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AAJK\RAN\2206_RAN_96_Budapest\Tdoclist\v39_official\"/>
    </mc:Choice>
  </mc:AlternateContent>
  <xr:revisionPtr revIDLastSave="0" documentId="13_ncr:1_{37EBFBE8-6CE0-45C5-95EA-C814155485DD}" xr6:coauthVersionLast="47" xr6:coauthVersionMax="47" xr10:uidLastSave="{00000000-0000-0000-0000-000000000000}"/>
  <bookViews>
    <workbookView xWindow="280" yWindow="210" windowWidth="18870" windowHeight="10000" tabRatio="786" activeTab="3" xr2:uid="{00000000-000D-0000-FFFF-FFFF00000000}"/>
  </bookViews>
  <sheets>
    <sheet name="TEI_catB_C_CRs" sheetId="11" r:id="rId1"/>
    <sheet name="CR_statistics" sheetId="9" r:id="rId2"/>
    <sheet name="CRs_RAN_96" sheetId="19" r:id="rId3"/>
    <sheet name="Tdoc_list_RAN_96" sheetId="22" r:id="rId4"/>
    <sheet name="Parameters" sheetId="4" state="hidden" r:id="rId5"/>
  </sheets>
  <externalReferences>
    <externalReference r:id="rId6"/>
    <externalReference r:id="rId7"/>
    <externalReference r:id="rId8"/>
    <externalReference r:id="rId9"/>
    <externalReference r:id="rId10"/>
  </externalReferences>
  <definedNames>
    <definedName name="_xlnm._FilterDatabase" localSheetId="2" hidden="1">CRs_RAN_96!$A$1:$O$1887</definedName>
    <definedName name="_xlnm._FilterDatabase" localSheetId="3" hidden="1">Tdoc_list_RAN_96!$A$1:$AG$864</definedName>
    <definedName name="_xlnm._FilterDatabase" localSheetId="0" hidden="1">TEI_catB_C_CRs!$A$1:$P$85</definedName>
    <definedName name="Categories" localSheetId="1">[1]Parameters!$C$3:$C$8</definedName>
    <definedName name="Categories" localSheetId="0">[2]Parameters!$C$3:$C$8</definedName>
    <definedName name="Categories">Parameters!$C$3:$C$8</definedName>
    <definedName name="cc">[3]Parameters!$C$3:$C$8</definedName>
    <definedName name="for" localSheetId="1">[1]Parameters!$D$3:$D$10</definedName>
    <definedName name="for" localSheetId="0">[2]Parameters!$D$3:$D$10</definedName>
    <definedName name="for">Parameters!$D$3:$D$10</definedName>
    <definedName name="sdlkdngf">[3]Parameters!$C$3:$C$8</definedName>
    <definedName name="Statuses" localSheetId="1">[1]Parameters!$B$3:$B$20</definedName>
    <definedName name="Statuses" localSheetId="0">[2]Parameters!$B$3:$B$22</definedName>
    <definedName name="Statuses">Parameters!$B$3:$B$22</definedName>
    <definedName name="Types" localSheetId="1">[1]Parameters!$A$3:$A$24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G295" i="9" l="1"/>
  <c r="DF295" i="9"/>
  <c r="DE295" i="9"/>
  <c r="DD295" i="9"/>
  <c r="DC295" i="9"/>
  <c r="DH295" i="9" s="1"/>
  <c r="DH294" i="9"/>
  <c r="DH293" i="9"/>
  <c r="DH292" i="9"/>
  <c r="DH291" i="9"/>
  <c r="DH290" i="9"/>
  <c r="DH289" i="9"/>
  <c r="DH288" i="9"/>
  <c r="DH287" i="9"/>
  <c r="DH286" i="9"/>
  <c r="DH285" i="9"/>
  <c r="DH284" i="9"/>
  <c r="U42" i="9"/>
  <c r="V42" i="9"/>
  <c r="W42" i="9"/>
  <c r="X42" i="9"/>
  <c r="T42" i="9"/>
  <c r="Y41" i="9"/>
  <c r="U28" i="9"/>
  <c r="V28" i="9"/>
  <c r="W28" i="9"/>
  <c r="X28" i="9"/>
  <c r="T28" i="9"/>
  <c r="Y27" i="9"/>
  <c r="U14" i="9"/>
  <c r="V14" i="9"/>
  <c r="W14" i="9"/>
  <c r="X14" i="9"/>
  <c r="T14" i="9"/>
  <c r="Y13" i="9"/>
  <c r="Y40" i="9"/>
  <c r="Y39" i="9"/>
  <c r="Y38" i="9"/>
  <c r="Y37" i="9"/>
  <c r="Y36" i="9"/>
  <c r="Y35" i="9"/>
  <c r="Y34" i="9"/>
  <c r="Y33" i="9"/>
  <c r="Y32" i="9"/>
  <c r="Y31" i="9"/>
  <c r="Y26" i="9"/>
  <c r="Y25" i="9"/>
  <c r="Y24" i="9"/>
  <c r="Y23" i="9"/>
  <c r="Y22" i="9"/>
  <c r="Y21" i="9"/>
  <c r="Y20" i="9"/>
  <c r="Y19" i="9"/>
  <c r="Y18" i="9"/>
  <c r="Y17" i="9"/>
  <c r="Y12" i="9"/>
  <c r="Y11" i="9"/>
  <c r="Y10" i="9"/>
  <c r="Y9" i="9"/>
  <c r="Y8" i="9"/>
  <c r="Y7" i="9"/>
  <c r="Y6" i="9"/>
  <c r="Y5" i="9"/>
  <c r="Y4" i="9"/>
  <c r="Y3" i="9"/>
  <c r="D26" i="9"/>
  <c r="C26" i="9"/>
  <c r="F26" i="9"/>
  <c r="G26" i="9"/>
  <c r="H26" i="9"/>
  <c r="I26" i="9"/>
  <c r="J26" i="9"/>
  <c r="E26" i="9"/>
  <c r="L26" i="9"/>
  <c r="K2" i="9"/>
  <c r="K25" i="9"/>
  <c r="K17" i="9"/>
  <c r="K12" i="9"/>
  <c r="K7" i="9"/>
  <c r="K6" i="9"/>
  <c r="K5" i="9"/>
  <c r="K10" i="9"/>
  <c r="K11" i="9"/>
  <c r="K13" i="9"/>
  <c r="K14" i="9"/>
  <c r="K15" i="9"/>
  <c r="K16" i="9"/>
  <c r="K18" i="9"/>
  <c r="K19" i="9"/>
  <c r="K20" i="9"/>
  <c r="K21" i="9"/>
  <c r="K22" i="9"/>
  <c r="K23" i="9"/>
  <c r="K24" i="9"/>
  <c r="K9" i="9"/>
  <c r="K8" i="9"/>
  <c r="K4" i="9"/>
  <c r="K3" i="9"/>
  <c r="D2089" i="9"/>
  <c r="D2065" i="9"/>
  <c r="D2044" i="9"/>
  <c r="X2028" i="9"/>
  <c r="W2028" i="9"/>
  <c r="V2028" i="9"/>
  <c r="U2028" i="9"/>
  <c r="T2028" i="9"/>
  <c r="Y2027" i="9"/>
  <c r="Y2026" i="9"/>
  <c r="Y2025" i="9"/>
  <c r="Y2024" i="9"/>
  <c r="Y2023" i="9"/>
  <c r="Y2022" i="9"/>
  <c r="I2019" i="9"/>
  <c r="H2019" i="9"/>
  <c r="G2019" i="9"/>
  <c r="F2019" i="9"/>
  <c r="E2019" i="9"/>
  <c r="D2019" i="9"/>
  <c r="C2019" i="9"/>
  <c r="W2018" i="9"/>
  <c r="V2018" i="9"/>
  <c r="U2018" i="9"/>
  <c r="T2018" i="9"/>
  <c r="L2018" i="9"/>
  <c r="J2018" i="9"/>
  <c r="X2017" i="9"/>
  <c r="Y2017" i="9" s="1"/>
  <c r="J2017" i="9"/>
  <c r="X2016" i="9"/>
  <c r="Y2016" i="9" s="1"/>
  <c r="J2016" i="9"/>
  <c r="Y2015" i="9"/>
  <c r="J2015" i="9"/>
  <c r="Y2014" i="9"/>
  <c r="J2014" i="9"/>
  <c r="Y2013" i="9"/>
  <c r="L2013" i="9"/>
  <c r="J2013" i="9"/>
  <c r="Y2012" i="9"/>
  <c r="J2012" i="9"/>
  <c r="J2011" i="9"/>
  <c r="J2010" i="9"/>
  <c r="J2009" i="9"/>
  <c r="L2008" i="9"/>
  <c r="J2008" i="9"/>
  <c r="J2007" i="9"/>
  <c r="X2006" i="9"/>
  <c r="W2006" i="9"/>
  <c r="V2006" i="9"/>
  <c r="U2006" i="9"/>
  <c r="T2006" i="9"/>
  <c r="T2007" i="9" s="1"/>
  <c r="J2006" i="9"/>
  <c r="X2005" i="9"/>
  <c r="W2005" i="9"/>
  <c r="V2005" i="9"/>
  <c r="U2005" i="9"/>
  <c r="J2005" i="9"/>
  <c r="U2004" i="9"/>
  <c r="J2004" i="9"/>
  <c r="Y2003" i="9"/>
  <c r="L2003" i="9"/>
  <c r="J2003" i="9"/>
  <c r="Y2002" i="9"/>
  <c r="J2002" i="9"/>
  <c r="Y2001" i="9"/>
  <c r="J2001" i="9"/>
  <c r="J2000" i="9"/>
  <c r="X1994" i="9"/>
  <c r="W1994" i="9"/>
  <c r="V1994" i="9"/>
  <c r="U1994" i="9"/>
  <c r="T1994" i="9"/>
  <c r="X1993" i="9"/>
  <c r="W1993" i="9"/>
  <c r="V1993" i="9"/>
  <c r="U1993" i="9"/>
  <c r="T1993" i="9"/>
  <c r="I1993" i="9"/>
  <c r="H1993" i="9"/>
  <c r="G1993" i="9"/>
  <c r="F1993" i="9"/>
  <c r="E1993" i="9"/>
  <c r="D1993" i="9"/>
  <c r="C1993" i="9"/>
  <c r="X1992" i="9"/>
  <c r="W1992" i="9"/>
  <c r="V1992" i="9"/>
  <c r="U1992" i="9"/>
  <c r="T1992" i="9"/>
  <c r="J1992" i="9"/>
  <c r="X1991" i="9"/>
  <c r="W1991" i="9"/>
  <c r="V1991" i="9"/>
  <c r="U1991" i="9"/>
  <c r="T1991" i="9"/>
  <c r="J1991" i="9"/>
  <c r="X1990" i="9"/>
  <c r="W1990" i="9"/>
  <c r="V1990" i="9"/>
  <c r="U1990" i="9"/>
  <c r="T1990" i="9"/>
  <c r="J1990" i="9"/>
  <c r="X1989" i="9"/>
  <c r="W1989" i="9"/>
  <c r="V1989" i="9"/>
  <c r="U1989" i="9"/>
  <c r="T1989" i="9"/>
  <c r="J1989" i="9"/>
  <c r="X1988" i="9"/>
  <c r="W1988" i="9"/>
  <c r="V1988" i="9"/>
  <c r="U1988" i="9"/>
  <c r="T1988" i="9"/>
  <c r="J1988" i="9"/>
  <c r="L1987" i="9"/>
  <c r="J1987" i="9"/>
  <c r="X1986" i="9"/>
  <c r="W1986" i="9"/>
  <c r="V1986" i="9"/>
  <c r="U1986" i="9"/>
  <c r="T1986" i="9"/>
  <c r="J1986" i="9"/>
  <c r="Y1985" i="9"/>
  <c r="J1985" i="9"/>
  <c r="Y1984" i="9"/>
  <c r="J1984" i="9"/>
  <c r="Y1983" i="9"/>
  <c r="J1983" i="9"/>
  <c r="Y1982" i="9"/>
  <c r="L1982" i="9"/>
  <c r="J1982" i="9"/>
  <c r="Y1981" i="9"/>
  <c r="J1981" i="9"/>
  <c r="Y1980" i="9"/>
  <c r="J1980" i="9"/>
  <c r="Y1979" i="9"/>
  <c r="J1979" i="9"/>
  <c r="J1978" i="9"/>
  <c r="X1977" i="9"/>
  <c r="W1977" i="9"/>
  <c r="V1977" i="9"/>
  <c r="U1977" i="9"/>
  <c r="T1977" i="9"/>
  <c r="L1977" i="9"/>
  <c r="J1977" i="9"/>
  <c r="Y1976" i="9"/>
  <c r="J1976" i="9"/>
  <c r="Y1975" i="9"/>
  <c r="J1975" i="9"/>
  <c r="Y1974" i="9"/>
  <c r="J1974" i="9"/>
  <c r="Y1973" i="9"/>
  <c r="J1973" i="9"/>
  <c r="Y1972" i="9"/>
  <c r="L1972" i="9"/>
  <c r="J1972" i="9"/>
  <c r="Y1971" i="9"/>
  <c r="J1971" i="9"/>
  <c r="Y1970" i="9"/>
  <c r="J1970" i="9"/>
  <c r="J1969" i="9"/>
  <c r="X1959" i="9"/>
  <c r="W1959" i="9"/>
  <c r="V1959" i="9"/>
  <c r="U1959" i="9"/>
  <c r="T1959" i="9"/>
  <c r="X1958" i="9"/>
  <c r="W1958" i="9"/>
  <c r="V1958" i="9"/>
  <c r="U1958" i="9"/>
  <c r="T1958" i="9"/>
  <c r="X1957" i="9"/>
  <c r="W1957" i="9"/>
  <c r="V1957" i="9"/>
  <c r="U1957" i="9"/>
  <c r="T1957" i="9"/>
  <c r="X1956" i="9"/>
  <c r="W1956" i="9"/>
  <c r="V1956" i="9"/>
  <c r="U1956" i="9"/>
  <c r="T1956" i="9"/>
  <c r="I1956" i="9"/>
  <c r="H1956" i="9"/>
  <c r="G1956" i="9"/>
  <c r="F1956" i="9"/>
  <c r="E1956" i="9"/>
  <c r="D1956" i="9"/>
  <c r="C1956" i="9"/>
  <c r="L1955" i="9"/>
  <c r="J1955" i="9"/>
  <c r="Z1954" i="9"/>
  <c r="X1954" i="9"/>
  <c r="W1954" i="9"/>
  <c r="V1954" i="9"/>
  <c r="U1954" i="9"/>
  <c r="T1954" i="9"/>
  <c r="J1954" i="9"/>
  <c r="Y1953" i="9"/>
  <c r="J1953" i="9"/>
  <c r="Y1952" i="9"/>
  <c r="L1952" i="9"/>
  <c r="J1952" i="9"/>
  <c r="Y1951" i="9"/>
  <c r="J1951" i="9"/>
  <c r="Y1950" i="9"/>
  <c r="J1950" i="9"/>
  <c r="J1949" i="9"/>
  <c r="X1948" i="9"/>
  <c r="W1948" i="9"/>
  <c r="V1948" i="9"/>
  <c r="U1948" i="9"/>
  <c r="T1948" i="9"/>
  <c r="J1948" i="9"/>
  <c r="Y1947" i="9"/>
  <c r="L1947" i="9"/>
  <c r="J1947" i="9"/>
  <c r="Y1946" i="9"/>
  <c r="J1946" i="9"/>
  <c r="Y1945" i="9"/>
  <c r="J1945" i="9"/>
  <c r="Y1944" i="9"/>
  <c r="J1944" i="9"/>
  <c r="J1943" i="9"/>
  <c r="X1932" i="9"/>
  <c r="W1932" i="9"/>
  <c r="V1932" i="9"/>
  <c r="U1932" i="9"/>
  <c r="T1932" i="9"/>
  <c r="L1932" i="9"/>
  <c r="I1932" i="9"/>
  <c r="H1932" i="9"/>
  <c r="G1932" i="9"/>
  <c r="F1932" i="9"/>
  <c r="E1932" i="9"/>
  <c r="D1932" i="9"/>
  <c r="C1932" i="9"/>
  <c r="X1931" i="9"/>
  <c r="W1931" i="9"/>
  <c r="V1931" i="9"/>
  <c r="U1931" i="9"/>
  <c r="T1931" i="9"/>
  <c r="J1931" i="9"/>
  <c r="X1930" i="9"/>
  <c r="W1930" i="9"/>
  <c r="V1930" i="9"/>
  <c r="U1930" i="9"/>
  <c r="T1930" i="9"/>
  <c r="J1930" i="9"/>
  <c r="X1929" i="9"/>
  <c r="W1929" i="9"/>
  <c r="V1929" i="9"/>
  <c r="U1929" i="9"/>
  <c r="T1929" i="9"/>
  <c r="J1929" i="9"/>
  <c r="J1928" i="9"/>
  <c r="X1927" i="9"/>
  <c r="W1927" i="9"/>
  <c r="V1927" i="9"/>
  <c r="U1927" i="9"/>
  <c r="T1927" i="9"/>
  <c r="J1927" i="9"/>
  <c r="Y1926" i="9"/>
  <c r="J1926" i="9"/>
  <c r="Y1925" i="9"/>
  <c r="J1925" i="9"/>
  <c r="Y1924" i="9"/>
  <c r="J1924" i="9"/>
  <c r="Y1923" i="9"/>
  <c r="J1923" i="9"/>
  <c r="J1922" i="9"/>
  <c r="X1921" i="9"/>
  <c r="W1921" i="9"/>
  <c r="V1921" i="9"/>
  <c r="U1921" i="9"/>
  <c r="T1921" i="9"/>
  <c r="J1921" i="9"/>
  <c r="Y1920" i="9"/>
  <c r="J1920" i="9"/>
  <c r="Y1919" i="9"/>
  <c r="J1919" i="9"/>
  <c r="Y1918" i="9"/>
  <c r="J1918" i="9"/>
  <c r="Y1917" i="9"/>
  <c r="J1917" i="9"/>
  <c r="J1916" i="9"/>
  <c r="I1907" i="9"/>
  <c r="H1907" i="9"/>
  <c r="G1907" i="9"/>
  <c r="F1907" i="9"/>
  <c r="E1907" i="9"/>
  <c r="D1907" i="9"/>
  <c r="C1907" i="9"/>
  <c r="J1906" i="9"/>
  <c r="J1905" i="9"/>
  <c r="J1904" i="9"/>
  <c r="J1903" i="9"/>
  <c r="J1902" i="9"/>
  <c r="X1901" i="9"/>
  <c r="W1901" i="9"/>
  <c r="V1901" i="9"/>
  <c r="U1901" i="9"/>
  <c r="T1901" i="9"/>
  <c r="J1901" i="9"/>
  <c r="X1900" i="9"/>
  <c r="W1900" i="9"/>
  <c r="V1900" i="9"/>
  <c r="U1900" i="9"/>
  <c r="T1900" i="9"/>
  <c r="J1900" i="9"/>
  <c r="X1899" i="9"/>
  <c r="W1899" i="9"/>
  <c r="V1899" i="9"/>
  <c r="U1899" i="9"/>
  <c r="T1899" i="9"/>
  <c r="J1899" i="9"/>
  <c r="Y1898" i="9"/>
  <c r="J1898" i="9"/>
  <c r="J1897" i="9"/>
  <c r="J1896" i="9"/>
  <c r="X1895" i="9"/>
  <c r="W1895" i="9"/>
  <c r="V1895" i="9"/>
  <c r="U1895" i="9"/>
  <c r="T1895" i="9"/>
  <c r="J1895" i="9"/>
  <c r="X1894" i="9"/>
  <c r="W1894" i="9"/>
  <c r="V1894" i="9"/>
  <c r="V1906" i="9" s="1"/>
  <c r="U1894" i="9"/>
  <c r="T1894" i="9"/>
  <c r="J1894" i="9"/>
  <c r="X1893" i="9"/>
  <c r="W1893" i="9"/>
  <c r="V1893" i="9"/>
  <c r="U1893" i="9"/>
  <c r="T1893" i="9"/>
  <c r="T1905" i="9" s="1"/>
  <c r="J1893" i="9"/>
  <c r="X1892" i="9"/>
  <c r="W1892" i="9"/>
  <c r="V1892" i="9"/>
  <c r="V1904" i="9" s="1"/>
  <c r="U1892" i="9"/>
  <c r="T1892" i="9"/>
  <c r="J1892" i="9"/>
  <c r="J1891" i="9"/>
  <c r="I1877" i="9"/>
  <c r="H1877" i="9"/>
  <c r="G1877" i="9"/>
  <c r="F1877" i="9"/>
  <c r="E1877" i="9"/>
  <c r="D1877" i="9"/>
  <c r="J1876" i="9"/>
  <c r="J1875" i="9"/>
  <c r="J1874" i="9"/>
  <c r="J1873" i="9"/>
  <c r="J1872" i="9"/>
  <c r="X1871" i="9"/>
  <c r="W1871" i="9"/>
  <c r="V1871" i="9"/>
  <c r="U1871" i="9"/>
  <c r="T1871" i="9"/>
  <c r="J1871" i="9"/>
  <c r="X1870" i="9"/>
  <c r="W1870" i="9"/>
  <c r="V1870" i="9"/>
  <c r="U1870" i="9"/>
  <c r="T1870" i="9"/>
  <c r="J1870" i="9"/>
  <c r="X1869" i="9"/>
  <c r="W1869" i="9"/>
  <c r="V1869" i="9"/>
  <c r="U1869" i="9"/>
  <c r="T1869" i="9"/>
  <c r="J1869" i="9"/>
  <c r="Y1868" i="9"/>
  <c r="J1868" i="9"/>
  <c r="J1867" i="9"/>
  <c r="J1866" i="9"/>
  <c r="X1865" i="9"/>
  <c r="W1865" i="9"/>
  <c r="V1865" i="9"/>
  <c r="U1865" i="9"/>
  <c r="T1865" i="9"/>
  <c r="J1865" i="9"/>
  <c r="X1864" i="9"/>
  <c r="W1864" i="9"/>
  <c r="V1864" i="9"/>
  <c r="U1864" i="9"/>
  <c r="T1864" i="9"/>
  <c r="J1864" i="9"/>
  <c r="X1863" i="9"/>
  <c r="W1863" i="9"/>
  <c r="V1863" i="9"/>
  <c r="V1875" i="9" s="1"/>
  <c r="U1863" i="9"/>
  <c r="T1863" i="9"/>
  <c r="J1863" i="9"/>
  <c r="X1862" i="9"/>
  <c r="X1874" i="9" s="1"/>
  <c r="W1862" i="9"/>
  <c r="W1874" i="9" s="1"/>
  <c r="V1862" i="9"/>
  <c r="V1874" i="9" s="1"/>
  <c r="U1862" i="9"/>
  <c r="U1874" i="9" s="1"/>
  <c r="T1862" i="9"/>
  <c r="J1862" i="9"/>
  <c r="J1861" i="9"/>
  <c r="L1861" i="9" s="1"/>
  <c r="X1856" i="9"/>
  <c r="W1856" i="9"/>
  <c r="V1856" i="9"/>
  <c r="U1856" i="9"/>
  <c r="T1856" i="9"/>
  <c r="Y1855" i="9"/>
  <c r="Y1854" i="9"/>
  <c r="Y1853" i="9"/>
  <c r="Y1852" i="9"/>
  <c r="Y1851" i="9"/>
  <c r="Y1850" i="9"/>
  <c r="Y1849" i="9"/>
  <c r="Y1848" i="9"/>
  <c r="X1845" i="9"/>
  <c r="W1845" i="9"/>
  <c r="V1845" i="9"/>
  <c r="U1845" i="9"/>
  <c r="T1845" i="9"/>
  <c r="Y1844" i="9"/>
  <c r="Y1843" i="9"/>
  <c r="I1843" i="9"/>
  <c r="H1843" i="9"/>
  <c r="G1843" i="9"/>
  <c r="F1843" i="9"/>
  <c r="E1843" i="9"/>
  <c r="D1843" i="9"/>
  <c r="C1843" i="9"/>
  <c r="Y1842" i="9"/>
  <c r="J1842" i="9"/>
  <c r="Y1841" i="9"/>
  <c r="J1841" i="9"/>
  <c r="Y1840" i="9"/>
  <c r="J1840" i="9"/>
  <c r="Y1839" i="9"/>
  <c r="J1839" i="9"/>
  <c r="Y1838" i="9"/>
  <c r="J1838" i="9"/>
  <c r="Y1837" i="9"/>
  <c r="L1837" i="9"/>
  <c r="L1843" i="9" s="1"/>
  <c r="J1837" i="9"/>
  <c r="J1836" i="9"/>
  <c r="J1835" i="9"/>
  <c r="X1834" i="9"/>
  <c r="W1834" i="9"/>
  <c r="V1834" i="9"/>
  <c r="U1834" i="9"/>
  <c r="T1834" i="9"/>
  <c r="J1834" i="9"/>
  <c r="Y1833" i="9"/>
  <c r="J1833" i="9"/>
  <c r="Y1832" i="9"/>
  <c r="J1832" i="9"/>
  <c r="Y1831" i="9"/>
  <c r="J1831" i="9"/>
  <c r="Y1830" i="9"/>
  <c r="J1830" i="9"/>
  <c r="Y1829" i="9"/>
  <c r="J1829" i="9"/>
  <c r="Y1828" i="9"/>
  <c r="J1828" i="9"/>
  <c r="Y1827" i="9"/>
  <c r="J1827" i="9"/>
  <c r="Y1826" i="9"/>
  <c r="J1826" i="9"/>
  <c r="J1825" i="9"/>
  <c r="X1820" i="9"/>
  <c r="W1820" i="9"/>
  <c r="V1820" i="9"/>
  <c r="U1820" i="9"/>
  <c r="T1820" i="9"/>
  <c r="Y1819" i="9"/>
  <c r="Y1818" i="9"/>
  <c r="Y1817" i="9"/>
  <c r="Y1816" i="9"/>
  <c r="Y1815" i="9"/>
  <c r="Y1814" i="9"/>
  <c r="Y1813" i="9"/>
  <c r="Y1812" i="9"/>
  <c r="L1812" i="9"/>
  <c r="I1812" i="9"/>
  <c r="H1812" i="9"/>
  <c r="G1812" i="9"/>
  <c r="F1812" i="9"/>
  <c r="E1812" i="9"/>
  <c r="D1812" i="9"/>
  <c r="C1812" i="9"/>
  <c r="J1811" i="9"/>
  <c r="J1810" i="9"/>
  <c r="X1809" i="9"/>
  <c r="W1809" i="9"/>
  <c r="V1809" i="9"/>
  <c r="U1809" i="9"/>
  <c r="T1809" i="9"/>
  <c r="J1809" i="9"/>
  <c r="Y1808" i="9"/>
  <c r="J1808" i="9"/>
  <c r="Y1807" i="9"/>
  <c r="J1807" i="9"/>
  <c r="Y1806" i="9"/>
  <c r="J1806" i="9"/>
  <c r="Y1805" i="9"/>
  <c r="J1805" i="9"/>
  <c r="Y1804" i="9"/>
  <c r="J1804" i="9"/>
  <c r="Y1803" i="9"/>
  <c r="J1803" i="9"/>
  <c r="Y1802" i="9"/>
  <c r="J1802" i="9"/>
  <c r="Y1801" i="9"/>
  <c r="J1801" i="9"/>
  <c r="J1800" i="9"/>
  <c r="J1799" i="9"/>
  <c r="X1798" i="9"/>
  <c r="W1798" i="9"/>
  <c r="V1798" i="9"/>
  <c r="U1798" i="9"/>
  <c r="T1798" i="9"/>
  <c r="J1798" i="9"/>
  <c r="Y1797" i="9"/>
  <c r="J1797" i="9"/>
  <c r="Y1796" i="9"/>
  <c r="J1796" i="9"/>
  <c r="Y1795" i="9"/>
  <c r="J1795" i="9"/>
  <c r="Y1794" i="9"/>
  <c r="J1794" i="9"/>
  <c r="Y1793" i="9"/>
  <c r="J1793" i="9"/>
  <c r="Y1792" i="9"/>
  <c r="J1792" i="9"/>
  <c r="Y1791" i="9"/>
  <c r="J1791" i="9"/>
  <c r="Y1790" i="9"/>
  <c r="J1790" i="9"/>
  <c r="J1789" i="9"/>
  <c r="X1782" i="9"/>
  <c r="W1782" i="9"/>
  <c r="V1782" i="9"/>
  <c r="U1782" i="9"/>
  <c r="T1782" i="9"/>
  <c r="Y1781" i="9"/>
  <c r="Y1780" i="9"/>
  <c r="Y1779" i="9"/>
  <c r="Y1778" i="9"/>
  <c r="Y1777" i="9"/>
  <c r="Y1776" i="9"/>
  <c r="Y1775" i="9"/>
  <c r="Y1774" i="9"/>
  <c r="I1773" i="9"/>
  <c r="H1773" i="9"/>
  <c r="G1773" i="9"/>
  <c r="F1773" i="9"/>
  <c r="E1773" i="9"/>
  <c r="D1773" i="9"/>
  <c r="C1773" i="9"/>
  <c r="J1772" i="9"/>
  <c r="X1771" i="9"/>
  <c r="W1771" i="9"/>
  <c r="V1771" i="9"/>
  <c r="U1771" i="9"/>
  <c r="T1771" i="9"/>
  <c r="J1771" i="9"/>
  <c r="Y1770" i="9"/>
  <c r="J1770" i="9"/>
  <c r="Y1769" i="9"/>
  <c r="J1769" i="9"/>
  <c r="Y1768" i="9"/>
  <c r="J1768" i="9"/>
  <c r="Y1767" i="9"/>
  <c r="J1767" i="9"/>
  <c r="Y1766" i="9"/>
  <c r="J1766" i="9"/>
  <c r="Y1765" i="9"/>
  <c r="J1765" i="9"/>
  <c r="Y1764" i="9"/>
  <c r="J1764" i="9"/>
  <c r="Y1763" i="9"/>
  <c r="J1763" i="9"/>
  <c r="J1762" i="9"/>
  <c r="J1761" i="9"/>
  <c r="X1760" i="9"/>
  <c r="W1760" i="9"/>
  <c r="V1760" i="9"/>
  <c r="U1760" i="9"/>
  <c r="T1760" i="9"/>
  <c r="J1760" i="9"/>
  <c r="Y1759" i="9"/>
  <c r="J1759" i="9"/>
  <c r="Y1758" i="9"/>
  <c r="J1758" i="9"/>
  <c r="Y1757" i="9"/>
  <c r="J1757" i="9"/>
  <c r="Y1756" i="9"/>
  <c r="J1756" i="9"/>
  <c r="Y1755" i="9"/>
  <c r="J1755" i="9"/>
  <c r="Y1754" i="9"/>
  <c r="J1754" i="9"/>
  <c r="Y1753" i="9"/>
  <c r="J1753" i="9"/>
  <c r="Y1752" i="9"/>
  <c r="J1752" i="9"/>
  <c r="J1751" i="9"/>
  <c r="X1745" i="9"/>
  <c r="W1745" i="9"/>
  <c r="V1745" i="9"/>
  <c r="U1745" i="9"/>
  <c r="T1745" i="9"/>
  <c r="X1744" i="9"/>
  <c r="W1744" i="9"/>
  <c r="V1744" i="9"/>
  <c r="U1744" i="9"/>
  <c r="T1744" i="9"/>
  <c r="X1743" i="9"/>
  <c r="W1743" i="9"/>
  <c r="V1743" i="9"/>
  <c r="U1743" i="9"/>
  <c r="T1743" i="9"/>
  <c r="Y1742" i="9"/>
  <c r="Y1741" i="9"/>
  <c r="Y1740" i="9"/>
  <c r="Y1739" i="9"/>
  <c r="Y1738" i="9"/>
  <c r="L1736" i="9"/>
  <c r="I1736" i="9"/>
  <c r="H1736" i="9"/>
  <c r="G1736" i="9"/>
  <c r="F1736" i="9"/>
  <c r="E1736" i="9"/>
  <c r="D1736" i="9"/>
  <c r="C1736" i="9"/>
  <c r="X1735" i="9"/>
  <c r="W1735" i="9"/>
  <c r="V1735" i="9"/>
  <c r="U1735" i="9"/>
  <c r="T1735" i="9"/>
  <c r="J1735" i="9"/>
  <c r="Y1734" i="9"/>
  <c r="J1734" i="9"/>
  <c r="Y1733" i="9"/>
  <c r="J1733" i="9"/>
  <c r="Y1732" i="9"/>
  <c r="J1732" i="9"/>
  <c r="Y1731" i="9"/>
  <c r="J1731" i="9"/>
  <c r="Y1730" i="9"/>
  <c r="J1730" i="9"/>
  <c r="Y1729" i="9"/>
  <c r="J1729" i="9"/>
  <c r="Y1728" i="9"/>
  <c r="J1728" i="9"/>
  <c r="Y1727" i="9"/>
  <c r="J1727" i="9"/>
  <c r="J1726" i="9"/>
  <c r="J1725" i="9"/>
  <c r="X1724" i="9"/>
  <c r="W1724" i="9"/>
  <c r="V1724" i="9"/>
  <c r="U1724" i="9"/>
  <c r="T1724" i="9"/>
  <c r="J1724" i="9"/>
  <c r="Y1723" i="9"/>
  <c r="J1723" i="9"/>
  <c r="Y1722" i="9"/>
  <c r="J1722" i="9"/>
  <c r="Y1721" i="9"/>
  <c r="J1721" i="9"/>
  <c r="Y1720" i="9"/>
  <c r="J1720" i="9"/>
  <c r="Y1719" i="9"/>
  <c r="J1719" i="9"/>
  <c r="Y1718" i="9"/>
  <c r="J1718" i="9"/>
  <c r="Y1717" i="9"/>
  <c r="J1717" i="9"/>
  <c r="Y1716" i="9"/>
  <c r="J1716" i="9"/>
  <c r="J1715" i="9"/>
  <c r="X1711" i="9"/>
  <c r="W1711" i="9"/>
  <c r="V1711" i="9"/>
  <c r="U1711" i="9"/>
  <c r="T1711" i="9"/>
  <c r="Y1710" i="9"/>
  <c r="Y1709" i="9"/>
  <c r="Y1708" i="9"/>
  <c r="Y1707" i="9"/>
  <c r="Y1706" i="9"/>
  <c r="Y1705" i="9"/>
  <c r="Y1704" i="9"/>
  <c r="Y1703" i="9"/>
  <c r="X1700" i="9"/>
  <c r="W1700" i="9"/>
  <c r="V1700" i="9"/>
  <c r="U1700" i="9"/>
  <c r="T1700" i="9"/>
  <c r="Y1699" i="9"/>
  <c r="Y1698" i="9"/>
  <c r="Y1697" i="9"/>
  <c r="Y1696" i="9"/>
  <c r="Y1695" i="9"/>
  <c r="I1695" i="9"/>
  <c r="H1695" i="9"/>
  <c r="G1695" i="9"/>
  <c r="F1695" i="9"/>
  <c r="E1695" i="9"/>
  <c r="D1695" i="9"/>
  <c r="C1695" i="9"/>
  <c r="Y1694" i="9"/>
  <c r="J1694" i="9"/>
  <c r="Y1693" i="9"/>
  <c r="J1693" i="9"/>
  <c r="Y1692" i="9"/>
  <c r="J1692" i="9"/>
  <c r="J1691" i="9"/>
  <c r="J1690" i="9"/>
  <c r="X1689" i="9"/>
  <c r="W1689" i="9"/>
  <c r="V1689" i="9"/>
  <c r="U1689" i="9"/>
  <c r="T1689" i="9"/>
  <c r="J1689" i="9"/>
  <c r="Y1688" i="9"/>
  <c r="J1688" i="9"/>
  <c r="Y1687" i="9"/>
  <c r="J1687" i="9"/>
  <c r="Y1686" i="9"/>
  <c r="J1686" i="9"/>
  <c r="Y1685" i="9"/>
  <c r="J1685" i="9"/>
  <c r="Y1684" i="9"/>
  <c r="J1684" i="9"/>
  <c r="Y1683" i="9"/>
  <c r="J1683" i="9"/>
  <c r="Y1682" i="9"/>
  <c r="J1682" i="9"/>
  <c r="Y1681" i="9"/>
  <c r="J1681" i="9"/>
  <c r="J1680" i="9"/>
  <c r="X1674" i="9"/>
  <c r="W1674" i="9"/>
  <c r="V1674" i="9"/>
  <c r="U1674" i="9"/>
  <c r="T1674" i="9"/>
  <c r="Y1673" i="9"/>
  <c r="Y1672" i="9"/>
  <c r="Y1671" i="9"/>
  <c r="Y1670" i="9"/>
  <c r="Y1669" i="9"/>
  <c r="Y1668" i="9"/>
  <c r="Y1667" i="9"/>
  <c r="Y1666" i="9"/>
  <c r="X1663" i="9"/>
  <c r="W1663" i="9"/>
  <c r="V1663" i="9"/>
  <c r="U1663" i="9"/>
  <c r="T1663" i="9"/>
  <c r="Y1662" i="9"/>
  <c r="Y1661" i="9"/>
  <c r="Y1660" i="9"/>
  <c r="Y1659" i="9"/>
  <c r="I1659" i="9"/>
  <c r="H1659" i="9"/>
  <c r="G1659" i="9"/>
  <c r="F1659" i="9"/>
  <c r="E1659" i="9"/>
  <c r="D1659" i="9"/>
  <c r="C1659" i="9"/>
  <c r="Y1658" i="9"/>
  <c r="J1658" i="9"/>
  <c r="Y1657" i="9"/>
  <c r="J1657" i="9"/>
  <c r="Y1656" i="9"/>
  <c r="J1656" i="9"/>
  <c r="Y1655" i="9"/>
  <c r="J1655" i="9"/>
  <c r="J1654" i="9"/>
  <c r="J1653" i="9"/>
  <c r="X1652" i="9"/>
  <c r="W1652" i="9"/>
  <c r="V1652" i="9"/>
  <c r="U1652" i="9"/>
  <c r="T1652" i="9"/>
  <c r="J1652" i="9"/>
  <c r="Y1651" i="9"/>
  <c r="J1651" i="9"/>
  <c r="Y1650" i="9"/>
  <c r="J1650" i="9"/>
  <c r="Y1649" i="9"/>
  <c r="J1649" i="9"/>
  <c r="Y1648" i="9"/>
  <c r="J1648" i="9"/>
  <c r="Y1647" i="9"/>
  <c r="J1647" i="9"/>
  <c r="Y1646" i="9"/>
  <c r="J1646" i="9"/>
  <c r="Y1645" i="9"/>
  <c r="J1645" i="9"/>
  <c r="Y1644" i="9"/>
  <c r="J1644" i="9"/>
  <c r="J1643" i="9"/>
  <c r="X1640" i="9"/>
  <c r="W1640" i="9"/>
  <c r="V1640" i="9"/>
  <c r="U1640" i="9"/>
  <c r="T1640" i="9"/>
  <c r="Y1639" i="9"/>
  <c r="Y1638" i="9"/>
  <c r="Y1637" i="9"/>
  <c r="Y1636" i="9"/>
  <c r="Y1635" i="9"/>
  <c r="Y1634" i="9"/>
  <c r="Y1633" i="9"/>
  <c r="Y1632" i="9"/>
  <c r="I1630" i="9"/>
  <c r="H1630" i="9"/>
  <c r="G1630" i="9"/>
  <c r="F1630" i="9"/>
  <c r="E1630" i="9"/>
  <c r="D1630" i="9"/>
  <c r="C1630" i="9"/>
  <c r="X1629" i="9"/>
  <c r="W1629" i="9"/>
  <c r="V1629" i="9"/>
  <c r="U1629" i="9"/>
  <c r="T1629" i="9"/>
  <c r="J1629" i="9"/>
  <c r="Y1628" i="9"/>
  <c r="J1628" i="9"/>
  <c r="Y1627" i="9"/>
  <c r="J1627" i="9"/>
  <c r="Y1626" i="9"/>
  <c r="J1626" i="9"/>
  <c r="Y1625" i="9"/>
  <c r="J1625" i="9"/>
  <c r="Y1624" i="9"/>
  <c r="J1624" i="9"/>
  <c r="Y1623" i="9"/>
  <c r="J1623" i="9"/>
  <c r="Y1622" i="9"/>
  <c r="J1622" i="9"/>
  <c r="Y1621" i="9"/>
  <c r="J1621" i="9"/>
  <c r="J1620" i="9"/>
  <c r="J1619" i="9"/>
  <c r="X1618" i="9"/>
  <c r="W1618" i="9"/>
  <c r="V1618" i="9"/>
  <c r="U1618" i="9"/>
  <c r="T1618" i="9"/>
  <c r="J1618" i="9"/>
  <c r="Y1617" i="9"/>
  <c r="J1617" i="9"/>
  <c r="Y1616" i="9"/>
  <c r="J1616" i="9"/>
  <c r="Y1615" i="9"/>
  <c r="J1615" i="9"/>
  <c r="Y1614" i="9"/>
  <c r="J1614" i="9"/>
  <c r="Y1613" i="9"/>
  <c r="J1613" i="9"/>
  <c r="Y1612" i="9"/>
  <c r="J1612" i="9"/>
  <c r="Y1611" i="9"/>
  <c r="J1611" i="9"/>
  <c r="Y1610" i="9"/>
  <c r="J1610" i="9"/>
  <c r="J1609" i="9"/>
  <c r="X1607" i="9"/>
  <c r="W1607" i="9"/>
  <c r="V1607" i="9"/>
  <c r="U1607" i="9"/>
  <c r="T1607" i="9"/>
  <c r="Y1605" i="9"/>
  <c r="Y1604" i="9"/>
  <c r="Y1603" i="9"/>
  <c r="Y1602" i="9"/>
  <c r="Y1601" i="9"/>
  <c r="Y1600" i="9"/>
  <c r="Y1599" i="9"/>
  <c r="Y1598" i="9"/>
  <c r="X1595" i="9"/>
  <c r="W1595" i="9"/>
  <c r="V1595" i="9"/>
  <c r="U1595" i="9"/>
  <c r="T1595" i="9"/>
  <c r="Y1594" i="9"/>
  <c r="Y1593" i="9"/>
  <c r="Y1592" i="9"/>
  <c r="Y1591" i="9"/>
  <c r="Y1590" i="9"/>
  <c r="J1590" i="9"/>
  <c r="I1590" i="9"/>
  <c r="H1590" i="9"/>
  <c r="G1590" i="9"/>
  <c r="F1590" i="9"/>
  <c r="E1590" i="9"/>
  <c r="D1590" i="9"/>
  <c r="C1590" i="9"/>
  <c r="Y1589" i="9"/>
  <c r="K1589" i="9"/>
  <c r="Y1588" i="9"/>
  <c r="K1588" i="9"/>
  <c r="Y1587" i="9"/>
  <c r="K1587" i="9"/>
  <c r="Y1586" i="9"/>
  <c r="K1586" i="9"/>
  <c r="K1585" i="9"/>
  <c r="K1584" i="9"/>
  <c r="K1583" i="9"/>
  <c r="X1582" i="9"/>
  <c r="W1582" i="9"/>
  <c r="V1582" i="9"/>
  <c r="U1582" i="9"/>
  <c r="T1582" i="9"/>
  <c r="K1582" i="9"/>
  <c r="K1581" i="9"/>
  <c r="Y1580" i="9"/>
  <c r="K1580" i="9"/>
  <c r="Y1579" i="9"/>
  <c r="K1579" i="9"/>
  <c r="Y1578" i="9"/>
  <c r="K1578" i="9"/>
  <c r="Y1577" i="9"/>
  <c r="K1577" i="9"/>
  <c r="Y1576" i="9"/>
  <c r="K1576" i="9"/>
  <c r="Y1575" i="9"/>
  <c r="K1575" i="9"/>
  <c r="Y1574" i="9"/>
  <c r="K1574" i="9"/>
  <c r="Y1573" i="9"/>
  <c r="K1573" i="9"/>
  <c r="K1572" i="9"/>
  <c r="X1565" i="9"/>
  <c r="W1565" i="9"/>
  <c r="V1565" i="9"/>
  <c r="U1565" i="9"/>
  <c r="T1565" i="9"/>
  <c r="Y1564" i="9"/>
  <c r="Y1563" i="9"/>
  <c r="Y1562" i="9"/>
  <c r="Y1561" i="9"/>
  <c r="Y1560" i="9"/>
  <c r="Y1559" i="9"/>
  <c r="Y1558" i="9"/>
  <c r="Y1557" i="9"/>
  <c r="Y1556" i="9"/>
  <c r="X1553" i="9"/>
  <c r="W1553" i="9"/>
  <c r="V1553" i="9"/>
  <c r="U1553" i="9"/>
  <c r="T1553" i="9"/>
  <c r="Y1552" i="9"/>
  <c r="Y1551" i="9"/>
  <c r="Y1550" i="9"/>
  <c r="Y1549" i="9"/>
  <c r="Y1548" i="9"/>
  <c r="J1548" i="9"/>
  <c r="I1548" i="9"/>
  <c r="H1548" i="9"/>
  <c r="G1548" i="9"/>
  <c r="F1548" i="9"/>
  <c r="E1548" i="9"/>
  <c r="D1548" i="9"/>
  <c r="C1548" i="9"/>
  <c r="Y1547" i="9"/>
  <c r="K1547" i="9"/>
  <c r="Y1546" i="9"/>
  <c r="K1546" i="9"/>
  <c r="Y1545" i="9"/>
  <c r="K1545" i="9"/>
  <c r="Y1544" i="9"/>
  <c r="K1544" i="9"/>
  <c r="K1543" i="9"/>
  <c r="K1542" i="9"/>
  <c r="K1541" i="9"/>
  <c r="X1540" i="9"/>
  <c r="W1540" i="9"/>
  <c r="V1540" i="9"/>
  <c r="U1540" i="9"/>
  <c r="T1540" i="9"/>
  <c r="K1540" i="9"/>
  <c r="Y1539" i="9"/>
  <c r="K1539" i="9"/>
  <c r="Y1538" i="9"/>
  <c r="K1538" i="9"/>
  <c r="Y1537" i="9"/>
  <c r="K1537" i="9"/>
  <c r="Y1536" i="9"/>
  <c r="K1536" i="9"/>
  <c r="Y1535" i="9"/>
  <c r="K1535" i="9"/>
  <c r="Y1534" i="9"/>
  <c r="K1534" i="9"/>
  <c r="Y1533" i="9"/>
  <c r="K1533" i="9"/>
  <c r="Y1532" i="9"/>
  <c r="K1532" i="9"/>
  <c r="Y1531" i="9"/>
  <c r="K1531" i="9"/>
  <c r="K1530" i="9"/>
  <c r="X1525" i="9"/>
  <c r="W1525" i="9"/>
  <c r="V1525" i="9"/>
  <c r="U1525" i="9"/>
  <c r="T1525" i="9"/>
  <c r="Y1524" i="9"/>
  <c r="Y1523" i="9"/>
  <c r="Y1522" i="9"/>
  <c r="Y1521" i="9"/>
  <c r="Y1520" i="9"/>
  <c r="Y1519" i="9"/>
  <c r="Y1518" i="9"/>
  <c r="Y1517" i="9"/>
  <c r="Y1516" i="9"/>
  <c r="X1513" i="9"/>
  <c r="W1513" i="9"/>
  <c r="V1513" i="9"/>
  <c r="U1513" i="9"/>
  <c r="T1513" i="9"/>
  <c r="Y1512" i="9"/>
  <c r="Y1511" i="9"/>
  <c r="Y1510" i="9"/>
  <c r="Y1509" i="9"/>
  <c r="Y1508" i="9"/>
  <c r="Y1507" i="9"/>
  <c r="Y1506" i="9"/>
  <c r="M1506" i="9"/>
  <c r="J1506" i="9"/>
  <c r="I1506" i="9"/>
  <c r="H1506" i="9"/>
  <c r="G1506" i="9"/>
  <c r="F1506" i="9"/>
  <c r="E1506" i="9"/>
  <c r="D1506" i="9"/>
  <c r="C1506" i="9"/>
  <c r="Y1505" i="9"/>
  <c r="K1505" i="9"/>
  <c r="Y1504" i="9"/>
  <c r="K1504" i="9"/>
  <c r="K1503" i="9"/>
  <c r="K1502" i="9"/>
  <c r="K1501" i="9"/>
  <c r="X1500" i="9"/>
  <c r="W1500" i="9"/>
  <c r="V1500" i="9"/>
  <c r="U1500" i="9"/>
  <c r="T1500" i="9"/>
  <c r="K1500" i="9"/>
  <c r="Y1499" i="9"/>
  <c r="K1499" i="9"/>
  <c r="Y1498" i="9"/>
  <c r="K1498" i="9"/>
  <c r="Y1497" i="9"/>
  <c r="K1497" i="9"/>
  <c r="Y1496" i="9"/>
  <c r="K1496" i="9"/>
  <c r="Y1495" i="9"/>
  <c r="K1495" i="9"/>
  <c r="Y1494" i="9"/>
  <c r="K1494" i="9"/>
  <c r="Y1493" i="9"/>
  <c r="K1493" i="9"/>
  <c r="Y1492" i="9"/>
  <c r="K1492" i="9"/>
  <c r="Y1491" i="9"/>
  <c r="K1491" i="9"/>
  <c r="K1490" i="9"/>
  <c r="X1485" i="9"/>
  <c r="W1485" i="9"/>
  <c r="V1485" i="9"/>
  <c r="U1485" i="9"/>
  <c r="T1485" i="9"/>
  <c r="Y1484" i="9"/>
  <c r="Y1483" i="9"/>
  <c r="Y1482" i="9"/>
  <c r="Y1481" i="9"/>
  <c r="Y1480" i="9"/>
  <c r="Y1479" i="9"/>
  <c r="Y1478" i="9"/>
  <c r="Y1477" i="9"/>
  <c r="Y1476" i="9"/>
  <c r="J1474" i="9"/>
  <c r="I1474" i="9"/>
  <c r="H1474" i="9"/>
  <c r="G1474" i="9"/>
  <c r="F1474" i="9"/>
  <c r="E1474" i="9"/>
  <c r="D1474" i="9"/>
  <c r="C1474" i="9"/>
  <c r="X1473" i="9"/>
  <c r="W1473" i="9"/>
  <c r="V1473" i="9"/>
  <c r="U1473" i="9"/>
  <c r="T1473" i="9"/>
  <c r="K1473" i="9"/>
  <c r="Y1472" i="9"/>
  <c r="K1472" i="9"/>
  <c r="Y1471" i="9"/>
  <c r="K1471" i="9"/>
  <c r="Y1470" i="9"/>
  <c r="K1470" i="9"/>
  <c r="Y1469" i="9"/>
  <c r="K1469" i="9"/>
  <c r="Y1468" i="9"/>
  <c r="K1468" i="9"/>
  <c r="Y1467" i="9"/>
  <c r="K1467" i="9"/>
  <c r="Y1466" i="9"/>
  <c r="K1466" i="9"/>
  <c r="Y1465" i="9"/>
  <c r="K1465" i="9"/>
  <c r="Y1464" i="9"/>
  <c r="K1464" i="9"/>
  <c r="K1463" i="9"/>
  <c r="K1462" i="9"/>
  <c r="K1461" i="9"/>
  <c r="X1460" i="9"/>
  <c r="W1460" i="9"/>
  <c r="V1460" i="9"/>
  <c r="U1460" i="9"/>
  <c r="T1460" i="9"/>
  <c r="K1460" i="9"/>
  <c r="Y1459" i="9"/>
  <c r="K1459" i="9"/>
  <c r="Y1458" i="9"/>
  <c r="K1458" i="9"/>
  <c r="Y1457" i="9"/>
  <c r="K1457" i="9"/>
  <c r="Y1456" i="9"/>
  <c r="K1456" i="9"/>
  <c r="Y1455" i="9"/>
  <c r="K1455" i="9"/>
  <c r="Y1454" i="9"/>
  <c r="K1454" i="9"/>
  <c r="Y1453" i="9"/>
  <c r="K1453" i="9"/>
  <c r="Y1452" i="9"/>
  <c r="K1452" i="9"/>
  <c r="Y1451" i="9"/>
  <c r="K1451" i="9"/>
  <c r="K1450" i="9"/>
  <c r="X1445" i="9"/>
  <c r="W1445" i="9"/>
  <c r="V1445" i="9"/>
  <c r="U1445" i="9"/>
  <c r="T1445" i="9"/>
  <c r="Y1444" i="9"/>
  <c r="Y1443" i="9"/>
  <c r="Y1442" i="9"/>
  <c r="Y1441" i="9"/>
  <c r="Y1440" i="9"/>
  <c r="Y1439" i="9"/>
  <c r="Y1438" i="9"/>
  <c r="Y1437" i="9"/>
  <c r="Y1436" i="9"/>
  <c r="M1434" i="9"/>
  <c r="J1434" i="9"/>
  <c r="I1434" i="9"/>
  <c r="H1434" i="9"/>
  <c r="G1434" i="9"/>
  <c r="F1434" i="9"/>
  <c r="E1434" i="9"/>
  <c r="D1434" i="9"/>
  <c r="C1434" i="9"/>
  <c r="X1433" i="9"/>
  <c r="W1433" i="9"/>
  <c r="V1433" i="9"/>
  <c r="U1433" i="9"/>
  <c r="T1433" i="9"/>
  <c r="K1433" i="9"/>
  <c r="Y1432" i="9"/>
  <c r="K1432" i="9"/>
  <c r="Y1431" i="9"/>
  <c r="K1431" i="9"/>
  <c r="Y1430" i="9"/>
  <c r="K1430" i="9"/>
  <c r="Y1429" i="9"/>
  <c r="K1429" i="9"/>
  <c r="Y1428" i="9"/>
  <c r="K1428" i="9"/>
  <c r="Y1427" i="9"/>
  <c r="K1427" i="9"/>
  <c r="Y1426" i="9"/>
  <c r="K1426" i="9"/>
  <c r="Y1425" i="9"/>
  <c r="K1425" i="9"/>
  <c r="Y1424" i="9"/>
  <c r="K1424" i="9"/>
  <c r="K1423" i="9"/>
  <c r="K1422" i="9"/>
  <c r="K1421" i="9"/>
  <c r="X1420" i="9"/>
  <c r="W1420" i="9"/>
  <c r="V1420" i="9"/>
  <c r="U1420" i="9"/>
  <c r="T1420" i="9"/>
  <c r="K1420" i="9"/>
  <c r="Y1419" i="9"/>
  <c r="K1419" i="9"/>
  <c r="Y1418" i="9"/>
  <c r="K1418" i="9"/>
  <c r="Y1417" i="9"/>
  <c r="K1417" i="9"/>
  <c r="Y1416" i="9"/>
  <c r="K1416" i="9"/>
  <c r="Y1415" i="9"/>
  <c r="K1415" i="9"/>
  <c r="Y1414" i="9"/>
  <c r="K1414" i="9"/>
  <c r="Y1413" i="9"/>
  <c r="K1413" i="9"/>
  <c r="Y1412" i="9"/>
  <c r="K1412" i="9"/>
  <c r="Y1411" i="9"/>
  <c r="K1411" i="9"/>
  <c r="K1410" i="9"/>
  <c r="X1405" i="9"/>
  <c r="W1405" i="9"/>
  <c r="V1405" i="9"/>
  <c r="U1405" i="9"/>
  <c r="T1405" i="9"/>
  <c r="Y1404" i="9"/>
  <c r="Y1403" i="9"/>
  <c r="Y1402" i="9"/>
  <c r="Y1401" i="9"/>
  <c r="Y1400" i="9"/>
  <c r="Y1399" i="9"/>
  <c r="Y1398" i="9"/>
  <c r="Y1397" i="9"/>
  <c r="Y1396" i="9"/>
  <c r="X1393" i="9"/>
  <c r="W1393" i="9"/>
  <c r="V1393" i="9"/>
  <c r="U1393" i="9"/>
  <c r="T1393" i="9"/>
  <c r="Y1392" i="9"/>
  <c r="Y1391" i="9"/>
  <c r="J1391" i="9"/>
  <c r="I1391" i="9"/>
  <c r="H1391" i="9"/>
  <c r="G1391" i="9"/>
  <c r="F1391" i="9"/>
  <c r="E1391" i="9"/>
  <c r="D1391" i="9"/>
  <c r="C1391" i="9"/>
  <c r="Y1390" i="9"/>
  <c r="K1390" i="9"/>
  <c r="Y1389" i="9"/>
  <c r="K1389" i="9"/>
  <c r="Y1388" i="9"/>
  <c r="K1388" i="9"/>
  <c r="Y1387" i="9"/>
  <c r="K1387" i="9"/>
  <c r="Y1386" i="9"/>
  <c r="K1386" i="9"/>
  <c r="Y1385" i="9"/>
  <c r="K1385" i="9"/>
  <c r="Y1384" i="9"/>
  <c r="K1384" i="9"/>
  <c r="K1383" i="9"/>
  <c r="K1382" i="9"/>
  <c r="K1381" i="9"/>
  <c r="X1380" i="9"/>
  <c r="W1380" i="9"/>
  <c r="V1380" i="9"/>
  <c r="U1380" i="9"/>
  <c r="T1380" i="9"/>
  <c r="K1380" i="9"/>
  <c r="Y1379" i="9"/>
  <c r="K1379" i="9"/>
  <c r="Y1378" i="9"/>
  <c r="K1378" i="9"/>
  <c r="Y1377" i="9"/>
  <c r="K1377" i="9"/>
  <c r="Y1376" i="9"/>
  <c r="K1376" i="9"/>
  <c r="Y1375" i="9"/>
  <c r="K1375" i="9"/>
  <c r="Y1374" i="9"/>
  <c r="K1374" i="9"/>
  <c r="Y1373" i="9"/>
  <c r="K1373" i="9"/>
  <c r="Y1372" i="9"/>
  <c r="K1372" i="9"/>
  <c r="Y1371" i="9"/>
  <c r="K1371" i="9"/>
  <c r="K1370" i="9"/>
  <c r="X1361" i="9"/>
  <c r="W1361" i="9"/>
  <c r="V1361" i="9"/>
  <c r="U1361" i="9"/>
  <c r="T1361" i="9"/>
  <c r="Y1360" i="9"/>
  <c r="Y1359" i="9"/>
  <c r="Y1358" i="9"/>
  <c r="Y1357" i="9"/>
  <c r="Y1356" i="9"/>
  <c r="Y1355" i="9"/>
  <c r="Y1354" i="9"/>
  <c r="Y1353" i="9"/>
  <c r="Y1352" i="9"/>
  <c r="X1349" i="9"/>
  <c r="W1349" i="9"/>
  <c r="V1349" i="9"/>
  <c r="U1349" i="9"/>
  <c r="T1349" i="9"/>
  <c r="Y1348" i="9"/>
  <c r="Y1347" i="9"/>
  <c r="Y1346" i="9"/>
  <c r="Y1345" i="9"/>
  <c r="Y1344" i="9"/>
  <c r="Y1343" i="9"/>
  <c r="J1343" i="9"/>
  <c r="I1343" i="9"/>
  <c r="H1343" i="9"/>
  <c r="G1343" i="9"/>
  <c r="F1343" i="9"/>
  <c r="E1343" i="9"/>
  <c r="D1343" i="9"/>
  <c r="C1343" i="9"/>
  <c r="Y1342" i="9"/>
  <c r="K1342" i="9"/>
  <c r="Y1341" i="9"/>
  <c r="K1341" i="9"/>
  <c r="Y1340" i="9"/>
  <c r="K1340" i="9"/>
  <c r="K1339" i="9"/>
  <c r="K1338" i="9"/>
  <c r="K1337" i="9"/>
  <c r="X1336" i="9"/>
  <c r="W1336" i="9"/>
  <c r="V1336" i="9"/>
  <c r="U1336" i="9"/>
  <c r="T1336" i="9"/>
  <c r="K1336" i="9"/>
  <c r="Y1335" i="9"/>
  <c r="K1335" i="9"/>
  <c r="Y1334" i="9"/>
  <c r="K1334" i="9"/>
  <c r="Y1333" i="9"/>
  <c r="K1333" i="9"/>
  <c r="Y1332" i="9"/>
  <c r="K1332" i="9"/>
  <c r="Y1331" i="9"/>
  <c r="K1331" i="9"/>
  <c r="Y1330" i="9"/>
  <c r="K1330" i="9"/>
  <c r="Y1329" i="9"/>
  <c r="K1329" i="9"/>
  <c r="Y1328" i="9"/>
  <c r="K1328" i="9"/>
  <c r="Y1327" i="9"/>
  <c r="K1327" i="9"/>
  <c r="K1326" i="9"/>
  <c r="X1320" i="9"/>
  <c r="W1320" i="9"/>
  <c r="V1320" i="9"/>
  <c r="U1320" i="9"/>
  <c r="T1320" i="9"/>
  <c r="Y1319" i="9"/>
  <c r="Y1318" i="9"/>
  <c r="Y1317" i="9"/>
  <c r="Y1316" i="9"/>
  <c r="Y1315" i="9"/>
  <c r="Y1314" i="9"/>
  <c r="J1311" i="9"/>
  <c r="I1311" i="9"/>
  <c r="H1311" i="9"/>
  <c r="G1311" i="9"/>
  <c r="F1311" i="9"/>
  <c r="E1311" i="9"/>
  <c r="D1311" i="9"/>
  <c r="C1311" i="9"/>
  <c r="X1310" i="9"/>
  <c r="W1310" i="9"/>
  <c r="V1310" i="9"/>
  <c r="U1310" i="9"/>
  <c r="T1310" i="9"/>
  <c r="K1310" i="9"/>
  <c r="Y1309" i="9"/>
  <c r="K1309" i="9"/>
  <c r="Y1308" i="9"/>
  <c r="K1308" i="9"/>
  <c r="Y1307" i="9"/>
  <c r="K1307" i="9"/>
  <c r="Y1306" i="9"/>
  <c r="K1306" i="9"/>
  <c r="Y1305" i="9"/>
  <c r="K1305" i="9"/>
  <c r="Y1304" i="9"/>
  <c r="K1304" i="9"/>
  <c r="K1303" i="9"/>
  <c r="K1302" i="9"/>
  <c r="K1301" i="9"/>
  <c r="X1300" i="9"/>
  <c r="W1300" i="9"/>
  <c r="V1300" i="9"/>
  <c r="U1300" i="9"/>
  <c r="T1300" i="9"/>
  <c r="K1300" i="9"/>
  <c r="Y1299" i="9"/>
  <c r="K1299" i="9"/>
  <c r="Y1298" i="9"/>
  <c r="K1298" i="9"/>
  <c r="Y1297" i="9"/>
  <c r="K1297" i="9"/>
  <c r="Y1296" i="9"/>
  <c r="K1296" i="9"/>
  <c r="Y1295" i="9"/>
  <c r="K1295" i="9"/>
  <c r="Y1294" i="9"/>
  <c r="K1294" i="9"/>
  <c r="K1293" i="9"/>
  <c r="X1284" i="9"/>
  <c r="W1284" i="9"/>
  <c r="V1284" i="9"/>
  <c r="U1284" i="9"/>
  <c r="T1284" i="9"/>
  <c r="Y1283" i="9"/>
  <c r="Y1282" i="9"/>
  <c r="Y1281" i="9"/>
  <c r="Y1280" i="9"/>
  <c r="Y1279" i="9"/>
  <c r="Y1278" i="9"/>
  <c r="X1274" i="9"/>
  <c r="W1274" i="9"/>
  <c r="V1274" i="9"/>
  <c r="U1274" i="9"/>
  <c r="T1274" i="9"/>
  <c r="Y1273" i="9"/>
  <c r="Y1272" i="9"/>
  <c r="Y1271" i="9"/>
  <c r="M1271" i="9"/>
  <c r="J1271" i="9"/>
  <c r="I1271" i="9"/>
  <c r="H1271" i="9"/>
  <c r="G1271" i="9"/>
  <c r="F1271" i="9"/>
  <c r="E1271" i="9"/>
  <c r="D1271" i="9"/>
  <c r="C1271" i="9"/>
  <c r="Y1270" i="9"/>
  <c r="K1270" i="9"/>
  <c r="Y1269" i="9"/>
  <c r="K1269" i="9"/>
  <c r="Y1268" i="9"/>
  <c r="K1268" i="9"/>
  <c r="K1267" i="9"/>
  <c r="K1266" i="9"/>
  <c r="K1265" i="9"/>
  <c r="X1264" i="9"/>
  <c r="W1264" i="9"/>
  <c r="V1264" i="9"/>
  <c r="U1264" i="9"/>
  <c r="T1264" i="9"/>
  <c r="K1264" i="9"/>
  <c r="Y1263" i="9"/>
  <c r="K1263" i="9"/>
  <c r="Y1262" i="9"/>
  <c r="K1262" i="9"/>
  <c r="Y1261" i="9"/>
  <c r="K1261" i="9"/>
  <c r="Y1260" i="9"/>
  <c r="K1260" i="9"/>
  <c r="Y1259" i="9"/>
  <c r="K1259" i="9"/>
  <c r="Y1258" i="9"/>
  <c r="K1258" i="9"/>
  <c r="K1257" i="9"/>
  <c r="X1243" i="9"/>
  <c r="W1243" i="9"/>
  <c r="V1243" i="9"/>
  <c r="U1243" i="9"/>
  <c r="T1243" i="9"/>
  <c r="Y1242" i="9"/>
  <c r="Y1241" i="9"/>
  <c r="Y1240" i="9"/>
  <c r="Y1239" i="9"/>
  <c r="Y1238" i="9"/>
  <c r="Y1237" i="9"/>
  <c r="X1233" i="9"/>
  <c r="W1233" i="9"/>
  <c r="V1233" i="9"/>
  <c r="U1233" i="9"/>
  <c r="T1233" i="9"/>
  <c r="Y1232" i="9"/>
  <c r="Y1231" i="9"/>
  <c r="M1231" i="9"/>
  <c r="J1231" i="9"/>
  <c r="I1231" i="9"/>
  <c r="H1231" i="9"/>
  <c r="G1231" i="9"/>
  <c r="F1231" i="9"/>
  <c r="E1231" i="9"/>
  <c r="D1231" i="9"/>
  <c r="C1231" i="9"/>
  <c r="Y1230" i="9"/>
  <c r="K1230" i="9"/>
  <c r="Y1229" i="9"/>
  <c r="K1229" i="9"/>
  <c r="Y1228" i="9"/>
  <c r="K1228" i="9"/>
  <c r="Y1227" i="9"/>
  <c r="K1227" i="9"/>
  <c r="K1226" i="9"/>
  <c r="K1225" i="9"/>
  <c r="K1224" i="9"/>
  <c r="X1223" i="9"/>
  <c r="W1223" i="9"/>
  <c r="V1223" i="9"/>
  <c r="U1223" i="9"/>
  <c r="T1223" i="9"/>
  <c r="K1223" i="9"/>
  <c r="Y1222" i="9"/>
  <c r="K1222" i="9"/>
  <c r="Y1221" i="9"/>
  <c r="K1221" i="9"/>
  <c r="Y1220" i="9"/>
  <c r="K1220" i="9"/>
  <c r="Y1219" i="9"/>
  <c r="K1219" i="9"/>
  <c r="Y1218" i="9"/>
  <c r="K1218" i="9"/>
  <c r="Y1217" i="9"/>
  <c r="K1217" i="9"/>
  <c r="K1216" i="9"/>
  <c r="X1205" i="9"/>
  <c r="W1205" i="9"/>
  <c r="V1205" i="9"/>
  <c r="U1205" i="9"/>
  <c r="T1205" i="9"/>
  <c r="Y1204" i="9"/>
  <c r="Y1203" i="9"/>
  <c r="Y1202" i="9"/>
  <c r="Y1201" i="9"/>
  <c r="Y1200" i="9"/>
  <c r="Y1199" i="9"/>
  <c r="X1195" i="9"/>
  <c r="W1195" i="9"/>
  <c r="V1195" i="9"/>
  <c r="U1195" i="9"/>
  <c r="T1195" i="9"/>
  <c r="Y1194" i="9"/>
  <c r="Y1193" i="9"/>
  <c r="J1193" i="9"/>
  <c r="I1193" i="9"/>
  <c r="H1193" i="9"/>
  <c r="G1193" i="9"/>
  <c r="F1193" i="9"/>
  <c r="E1193" i="9"/>
  <c r="D1193" i="9"/>
  <c r="C1193" i="9"/>
  <c r="Y1192" i="9"/>
  <c r="K1192" i="9"/>
  <c r="Y1191" i="9"/>
  <c r="K1191" i="9"/>
  <c r="Y1190" i="9"/>
  <c r="K1190" i="9"/>
  <c r="Y1189" i="9"/>
  <c r="K1189" i="9"/>
  <c r="K1188" i="9"/>
  <c r="K1187" i="9"/>
  <c r="K1186" i="9"/>
  <c r="X1185" i="9"/>
  <c r="W1185" i="9"/>
  <c r="V1185" i="9"/>
  <c r="U1185" i="9"/>
  <c r="T1185" i="9"/>
  <c r="K1185" i="9"/>
  <c r="Y1184" i="9"/>
  <c r="K1184" i="9"/>
  <c r="Y1183" i="9"/>
  <c r="K1183" i="9"/>
  <c r="Y1182" i="9"/>
  <c r="K1182" i="9"/>
  <c r="Y1181" i="9"/>
  <c r="K1181" i="9"/>
  <c r="Y1180" i="9"/>
  <c r="K1180" i="9"/>
  <c r="Y1179" i="9"/>
  <c r="K1179" i="9"/>
  <c r="K1178" i="9"/>
  <c r="X1162" i="9"/>
  <c r="W1162" i="9"/>
  <c r="V1162" i="9"/>
  <c r="U1162" i="9"/>
  <c r="T1162" i="9"/>
  <c r="Y1161" i="9"/>
  <c r="Y1160" i="9"/>
  <c r="Y1159" i="9"/>
  <c r="Y1158" i="9"/>
  <c r="Y1157" i="9"/>
  <c r="Y1156" i="9"/>
  <c r="J1156" i="9"/>
  <c r="I1156" i="9"/>
  <c r="H1156" i="9"/>
  <c r="G1156" i="9"/>
  <c r="F1156" i="9"/>
  <c r="E1156" i="9"/>
  <c r="D1156" i="9"/>
  <c r="C1156" i="9"/>
  <c r="K1155" i="9"/>
  <c r="K1154" i="9"/>
  <c r="K1153" i="9"/>
  <c r="X1152" i="9"/>
  <c r="W1152" i="9"/>
  <c r="V1152" i="9"/>
  <c r="U1152" i="9"/>
  <c r="T1152" i="9"/>
  <c r="K1152" i="9"/>
  <c r="Y1151" i="9"/>
  <c r="K1151" i="9"/>
  <c r="Y1150" i="9"/>
  <c r="K1150" i="9"/>
  <c r="Y1149" i="9"/>
  <c r="K1149" i="9"/>
  <c r="Y1148" i="9"/>
  <c r="K1148" i="9"/>
  <c r="Y1147" i="9"/>
  <c r="K1147" i="9"/>
  <c r="Y1146" i="9"/>
  <c r="K1146" i="9"/>
  <c r="K1145" i="9"/>
  <c r="K1144" i="9"/>
  <c r="K1143" i="9"/>
  <c r="X1142" i="9"/>
  <c r="W1142" i="9"/>
  <c r="V1142" i="9"/>
  <c r="U1142" i="9"/>
  <c r="T1142" i="9"/>
  <c r="K1142" i="9"/>
  <c r="Y1141" i="9"/>
  <c r="K1141" i="9"/>
  <c r="Y1140" i="9"/>
  <c r="K1140" i="9"/>
  <c r="Y1139" i="9"/>
  <c r="K1139" i="9"/>
  <c r="Y1138" i="9"/>
  <c r="K1138" i="9"/>
  <c r="Y1137" i="9"/>
  <c r="K1137" i="9"/>
  <c r="Y1136" i="9"/>
  <c r="K1136" i="9"/>
  <c r="K1135" i="9"/>
  <c r="X1117" i="9"/>
  <c r="W1117" i="9"/>
  <c r="V1117" i="9"/>
  <c r="U1117" i="9"/>
  <c r="T1117" i="9"/>
  <c r="Y1116" i="9"/>
  <c r="Y1115" i="9"/>
  <c r="Y1114" i="9"/>
  <c r="Y1113" i="9"/>
  <c r="Y1112" i="9"/>
  <c r="Y1111" i="9"/>
  <c r="J1110" i="9"/>
  <c r="I1110" i="9"/>
  <c r="H1110" i="9"/>
  <c r="G1110" i="9"/>
  <c r="F1110" i="9"/>
  <c r="E1110" i="9"/>
  <c r="D1110" i="9"/>
  <c r="C1110" i="9"/>
  <c r="K1109" i="9"/>
  <c r="K1108" i="9"/>
  <c r="X1107" i="9"/>
  <c r="W1107" i="9"/>
  <c r="V1107" i="9"/>
  <c r="U1107" i="9"/>
  <c r="T1107" i="9"/>
  <c r="K1107" i="9"/>
  <c r="Y1106" i="9"/>
  <c r="K1106" i="9"/>
  <c r="Y1105" i="9"/>
  <c r="K1105" i="9"/>
  <c r="Y1104" i="9"/>
  <c r="K1104" i="9"/>
  <c r="Y1103" i="9"/>
  <c r="K1103" i="9"/>
  <c r="Y1102" i="9"/>
  <c r="K1102" i="9"/>
  <c r="Y1101" i="9"/>
  <c r="K1101" i="9"/>
  <c r="K1100" i="9"/>
  <c r="K1099" i="9"/>
  <c r="K1098" i="9"/>
  <c r="X1097" i="9"/>
  <c r="W1097" i="9"/>
  <c r="V1097" i="9"/>
  <c r="U1097" i="9"/>
  <c r="T1097" i="9"/>
  <c r="K1097" i="9"/>
  <c r="Y1096" i="9"/>
  <c r="K1096" i="9"/>
  <c r="Y1095" i="9"/>
  <c r="K1095" i="9"/>
  <c r="Y1094" i="9"/>
  <c r="K1094" i="9"/>
  <c r="Y1093" i="9"/>
  <c r="K1093" i="9"/>
  <c r="Y1092" i="9"/>
  <c r="K1092" i="9"/>
  <c r="Y1091" i="9"/>
  <c r="K1091" i="9"/>
  <c r="K1090" i="9"/>
  <c r="Y1073" i="9"/>
  <c r="X1073" i="9"/>
  <c r="W1073" i="9"/>
  <c r="V1073" i="9"/>
  <c r="U1073" i="9"/>
  <c r="T1073" i="9"/>
  <c r="Z1072" i="9"/>
  <c r="Z1071" i="9"/>
  <c r="Z1070" i="9"/>
  <c r="Z1069" i="9"/>
  <c r="Z1068" i="9"/>
  <c r="Z1067" i="9"/>
  <c r="Z1066" i="9"/>
  <c r="Y1063" i="9"/>
  <c r="X1063" i="9"/>
  <c r="W1063" i="9"/>
  <c r="V1063" i="9"/>
  <c r="U1063" i="9"/>
  <c r="T1063" i="9"/>
  <c r="K1063" i="9"/>
  <c r="J1063" i="9"/>
  <c r="I1063" i="9"/>
  <c r="H1063" i="9"/>
  <c r="G1063" i="9"/>
  <c r="F1063" i="9"/>
  <c r="E1063" i="9"/>
  <c r="D1063" i="9"/>
  <c r="C1063" i="9"/>
  <c r="Z1062" i="9"/>
  <c r="L1062" i="9"/>
  <c r="Z1061" i="9"/>
  <c r="L1061" i="9"/>
  <c r="Z1060" i="9"/>
  <c r="L1060" i="9"/>
  <c r="Z1059" i="9"/>
  <c r="L1059" i="9"/>
  <c r="Z1058" i="9"/>
  <c r="L1058" i="9"/>
  <c r="Z1057" i="9"/>
  <c r="L1057" i="9"/>
  <c r="Z1056" i="9"/>
  <c r="L1056" i="9"/>
  <c r="L1055" i="9"/>
  <c r="L1054" i="9"/>
  <c r="Y1053" i="9"/>
  <c r="X1053" i="9"/>
  <c r="W1053" i="9"/>
  <c r="V1053" i="9"/>
  <c r="U1053" i="9"/>
  <c r="T1053" i="9"/>
  <c r="L1053" i="9"/>
  <c r="Z1052" i="9"/>
  <c r="L1052" i="9"/>
  <c r="Z1051" i="9"/>
  <c r="L1051" i="9"/>
  <c r="Z1050" i="9"/>
  <c r="L1050" i="9"/>
  <c r="Z1049" i="9"/>
  <c r="L1049" i="9"/>
  <c r="Z1048" i="9"/>
  <c r="L1048" i="9"/>
  <c r="Z1047" i="9"/>
  <c r="L1047" i="9"/>
  <c r="Z1046" i="9"/>
  <c r="L1046" i="9"/>
  <c r="L1045" i="9"/>
  <c r="Y1027" i="9"/>
  <c r="X1027" i="9"/>
  <c r="W1027" i="9"/>
  <c r="V1027" i="9"/>
  <c r="U1027" i="9"/>
  <c r="T1027" i="9"/>
  <c r="Z1026" i="9"/>
  <c r="Z1025" i="9"/>
  <c r="Z1024" i="9"/>
  <c r="Z1023" i="9"/>
  <c r="Z1022" i="9"/>
  <c r="Z1021" i="9"/>
  <c r="K1021" i="9"/>
  <c r="J1021" i="9"/>
  <c r="I1021" i="9"/>
  <c r="H1021" i="9"/>
  <c r="G1021" i="9"/>
  <c r="F1021" i="9"/>
  <c r="E1021" i="9"/>
  <c r="D1021" i="9"/>
  <c r="C1021" i="9"/>
  <c r="Z1020" i="9"/>
  <c r="L1020" i="9"/>
  <c r="L1019" i="9"/>
  <c r="L1018" i="9"/>
  <c r="Y1017" i="9"/>
  <c r="X1017" i="9"/>
  <c r="W1017" i="9"/>
  <c r="V1017" i="9"/>
  <c r="U1017" i="9"/>
  <c r="T1017" i="9"/>
  <c r="L1017" i="9"/>
  <c r="Z1016" i="9"/>
  <c r="L1016" i="9"/>
  <c r="Z1015" i="9"/>
  <c r="L1015" i="9"/>
  <c r="Z1014" i="9"/>
  <c r="L1014" i="9"/>
  <c r="Z1013" i="9"/>
  <c r="L1013" i="9"/>
  <c r="Z1012" i="9"/>
  <c r="L1012" i="9"/>
  <c r="Z1011" i="9"/>
  <c r="L1011" i="9"/>
  <c r="Z1010" i="9"/>
  <c r="L1010" i="9"/>
  <c r="L1009" i="9"/>
  <c r="L1008" i="9"/>
  <c r="Y1007" i="9"/>
  <c r="X1007" i="9"/>
  <c r="W1007" i="9"/>
  <c r="V1007" i="9"/>
  <c r="U1007" i="9"/>
  <c r="T1007" i="9"/>
  <c r="L1007" i="9"/>
  <c r="Z1006" i="9"/>
  <c r="L1006" i="9"/>
  <c r="Z1005" i="9"/>
  <c r="L1005" i="9"/>
  <c r="Z1004" i="9"/>
  <c r="L1004" i="9"/>
  <c r="Z1003" i="9"/>
  <c r="L1003" i="9"/>
  <c r="Z1002" i="9"/>
  <c r="L1002" i="9"/>
  <c r="Z1001" i="9"/>
  <c r="L1001" i="9"/>
  <c r="Z1000" i="9"/>
  <c r="L1000" i="9"/>
  <c r="L999" i="9"/>
  <c r="Y983" i="9"/>
  <c r="X983" i="9"/>
  <c r="W983" i="9"/>
  <c r="V983" i="9"/>
  <c r="U983" i="9"/>
  <c r="T983" i="9"/>
  <c r="Z982" i="9"/>
  <c r="Z981" i="9"/>
  <c r="Z980" i="9"/>
  <c r="Z979" i="9"/>
  <c r="Z978" i="9"/>
  <c r="Z977" i="9"/>
  <c r="Z976" i="9"/>
  <c r="M976" i="9"/>
  <c r="K976" i="9"/>
  <c r="J976" i="9"/>
  <c r="I976" i="9"/>
  <c r="H976" i="9"/>
  <c r="G976" i="9"/>
  <c r="F976" i="9"/>
  <c r="E976" i="9"/>
  <c r="D976" i="9"/>
  <c r="C976" i="9"/>
  <c r="L975" i="9"/>
  <c r="L974" i="9"/>
  <c r="Y973" i="9"/>
  <c r="X973" i="9"/>
  <c r="W973" i="9"/>
  <c r="V973" i="9"/>
  <c r="U973" i="9"/>
  <c r="T973" i="9"/>
  <c r="L973" i="9"/>
  <c r="Z972" i="9"/>
  <c r="L972" i="9"/>
  <c r="Z971" i="9"/>
  <c r="L971" i="9"/>
  <c r="Z970" i="9"/>
  <c r="L970" i="9"/>
  <c r="Z969" i="9"/>
  <c r="L969" i="9"/>
  <c r="Z968" i="9"/>
  <c r="L968" i="9"/>
  <c r="Z967" i="9"/>
  <c r="L967" i="9"/>
  <c r="Z966" i="9"/>
  <c r="L966" i="9"/>
  <c r="L965" i="9"/>
  <c r="L964" i="9"/>
  <c r="Y963" i="9"/>
  <c r="X963" i="9"/>
  <c r="W963" i="9"/>
  <c r="V963" i="9"/>
  <c r="U963" i="9"/>
  <c r="T963" i="9"/>
  <c r="L963" i="9"/>
  <c r="Z962" i="9"/>
  <c r="L962" i="9"/>
  <c r="Z961" i="9"/>
  <c r="L961" i="9"/>
  <c r="Z960" i="9"/>
  <c r="L960" i="9"/>
  <c r="Z959" i="9"/>
  <c r="L959" i="9"/>
  <c r="Z958" i="9"/>
  <c r="L958" i="9"/>
  <c r="Z957" i="9"/>
  <c r="L957" i="9"/>
  <c r="Z956" i="9"/>
  <c r="L956" i="9"/>
  <c r="L955" i="9"/>
  <c r="Y946" i="9"/>
  <c r="X946" i="9"/>
  <c r="W946" i="9"/>
  <c r="V946" i="9"/>
  <c r="U946" i="9"/>
  <c r="T946" i="9"/>
  <c r="Z945" i="9"/>
  <c r="Z944" i="9"/>
  <c r="Z943" i="9"/>
  <c r="Z942" i="9"/>
  <c r="Z941" i="9"/>
  <c r="Z940" i="9"/>
  <c r="Z939" i="9"/>
  <c r="Y936" i="9"/>
  <c r="X936" i="9"/>
  <c r="W936" i="9"/>
  <c r="V936" i="9"/>
  <c r="U936" i="9"/>
  <c r="T936" i="9"/>
  <c r="Z935" i="9"/>
  <c r="Z934" i="9"/>
  <c r="Z933" i="9"/>
  <c r="Z932" i="9"/>
  <c r="M932" i="9"/>
  <c r="K932" i="9"/>
  <c r="J932" i="9"/>
  <c r="I932" i="9"/>
  <c r="H932" i="9"/>
  <c r="G932" i="9"/>
  <c r="F932" i="9"/>
  <c r="E932" i="9"/>
  <c r="D932" i="9"/>
  <c r="C932" i="9"/>
  <c r="Z931" i="9"/>
  <c r="L931" i="9"/>
  <c r="Z930" i="9"/>
  <c r="L930" i="9"/>
  <c r="Z929" i="9"/>
  <c r="L929" i="9"/>
  <c r="L928" i="9"/>
  <c r="L927" i="9"/>
  <c r="Y926" i="9"/>
  <c r="X926" i="9"/>
  <c r="W926" i="9"/>
  <c r="V926" i="9"/>
  <c r="U926" i="9"/>
  <c r="T926" i="9"/>
  <c r="L926" i="9"/>
  <c r="Z925" i="9"/>
  <c r="L925" i="9"/>
  <c r="Z924" i="9"/>
  <c r="L924" i="9"/>
  <c r="Z923" i="9"/>
  <c r="L923" i="9"/>
  <c r="Z922" i="9"/>
  <c r="L922" i="9"/>
  <c r="Z921" i="9"/>
  <c r="L921" i="9"/>
  <c r="Z920" i="9"/>
  <c r="L920" i="9"/>
  <c r="Z919" i="9"/>
  <c r="L919" i="9"/>
  <c r="L918" i="9"/>
  <c r="Y905" i="9"/>
  <c r="X905" i="9"/>
  <c r="W905" i="9"/>
  <c r="V905" i="9"/>
  <c r="U905" i="9"/>
  <c r="T905" i="9"/>
  <c r="Z904" i="9"/>
  <c r="Z903" i="9"/>
  <c r="Z902" i="9"/>
  <c r="Z901" i="9"/>
  <c r="Z900" i="9"/>
  <c r="Z899" i="9"/>
  <c r="Z898" i="9"/>
  <c r="Y895" i="9"/>
  <c r="X895" i="9"/>
  <c r="W895" i="9"/>
  <c r="V895" i="9"/>
  <c r="U895" i="9"/>
  <c r="T895" i="9"/>
  <c r="Z894" i="9"/>
  <c r="M894" i="9"/>
  <c r="K894" i="9"/>
  <c r="J894" i="9"/>
  <c r="I894" i="9"/>
  <c r="H894" i="9"/>
  <c r="G894" i="9"/>
  <c r="F894" i="9"/>
  <c r="E894" i="9"/>
  <c r="D894" i="9"/>
  <c r="C894" i="9"/>
  <c r="Z893" i="9"/>
  <c r="L893" i="9"/>
  <c r="Z892" i="9"/>
  <c r="L892" i="9"/>
  <c r="Z891" i="9"/>
  <c r="L891" i="9"/>
  <c r="Z890" i="9"/>
  <c r="L890" i="9"/>
  <c r="Z889" i="9"/>
  <c r="L889" i="9"/>
  <c r="Z888" i="9"/>
  <c r="L888" i="9"/>
  <c r="L887" i="9"/>
  <c r="L886" i="9"/>
  <c r="Y885" i="9"/>
  <c r="X885" i="9"/>
  <c r="W885" i="9"/>
  <c r="V885" i="9"/>
  <c r="U885" i="9"/>
  <c r="T885" i="9"/>
  <c r="L885" i="9"/>
  <c r="Z884" i="9"/>
  <c r="L884" i="9"/>
  <c r="Z883" i="9"/>
  <c r="L883" i="9"/>
  <c r="Z882" i="9"/>
  <c r="L882" i="9"/>
  <c r="Z881" i="9"/>
  <c r="L881" i="9"/>
  <c r="Z880" i="9"/>
  <c r="L880" i="9"/>
  <c r="Z879" i="9"/>
  <c r="L879" i="9"/>
  <c r="Z878" i="9"/>
  <c r="L878" i="9"/>
  <c r="L877" i="9"/>
  <c r="Y868" i="9"/>
  <c r="X868" i="9"/>
  <c r="W868" i="9"/>
  <c r="V868" i="9"/>
  <c r="U868" i="9"/>
  <c r="T868" i="9"/>
  <c r="Z867" i="9"/>
  <c r="Z866" i="9"/>
  <c r="Z865" i="9"/>
  <c r="Z864" i="9"/>
  <c r="Z863" i="9"/>
  <c r="Z862" i="9"/>
  <c r="Z861" i="9"/>
  <c r="Z860" i="9"/>
  <c r="Y856" i="9"/>
  <c r="X856" i="9"/>
  <c r="W856" i="9"/>
  <c r="V856" i="9"/>
  <c r="U856" i="9"/>
  <c r="T856" i="9"/>
  <c r="Z855" i="9"/>
  <c r="M855" i="9"/>
  <c r="K855" i="9"/>
  <c r="J855" i="9"/>
  <c r="I855" i="9"/>
  <c r="H855" i="9"/>
  <c r="G855" i="9"/>
  <c r="F855" i="9"/>
  <c r="E855" i="9"/>
  <c r="D855" i="9"/>
  <c r="C855" i="9"/>
  <c r="Z854" i="9"/>
  <c r="L854" i="9"/>
  <c r="Z853" i="9"/>
  <c r="L853" i="9"/>
  <c r="Z852" i="9"/>
  <c r="L852" i="9"/>
  <c r="Z851" i="9"/>
  <c r="L851" i="9"/>
  <c r="Z850" i="9"/>
  <c r="L850" i="9"/>
  <c r="Z849" i="9"/>
  <c r="L849" i="9"/>
  <c r="Z848" i="9"/>
  <c r="L848" i="9"/>
  <c r="L847" i="9"/>
  <c r="L846" i="9"/>
  <c r="L845" i="9"/>
  <c r="Y844" i="9"/>
  <c r="X844" i="9"/>
  <c r="W844" i="9"/>
  <c r="V844" i="9"/>
  <c r="U844" i="9"/>
  <c r="T844" i="9"/>
  <c r="L844" i="9"/>
  <c r="Z843" i="9"/>
  <c r="L843" i="9"/>
  <c r="Z842" i="9"/>
  <c r="L842" i="9"/>
  <c r="Z841" i="9"/>
  <c r="L841" i="9"/>
  <c r="Z840" i="9"/>
  <c r="L840" i="9"/>
  <c r="Z839" i="9"/>
  <c r="L839" i="9"/>
  <c r="Z838" i="9"/>
  <c r="L838" i="9"/>
  <c r="Z837" i="9"/>
  <c r="L837" i="9"/>
  <c r="Z836" i="9"/>
  <c r="L836" i="9"/>
  <c r="L835" i="9"/>
  <c r="Y827" i="9"/>
  <c r="X827" i="9"/>
  <c r="W827" i="9"/>
  <c r="V827" i="9"/>
  <c r="U827" i="9"/>
  <c r="T827" i="9"/>
  <c r="Z826" i="9"/>
  <c r="Z825" i="9"/>
  <c r="Z824" i="9"/>
  <c r="Z823" i="9"/>
  <c r="Z822" i="9"/>
  <c r="Z821" i="9"/>
  <c r="Z820" i="9"/>
  <c r="Z819" i="9"/>
  <c r="Y815" i="9"/>
  <c r="X815" i="9"/>
  <c r="W815" i="9"/>
  <c r="V815" i="9"/>
  <c r="U815" i="9"/>
  <c r="T815" i="9"/>
  <c r="Z814" i="9"/>
  <c r="Z813" i="9"/>
  <c r="Z812" i="9"/>
  <c r="Z811" i="9"/>
  <c r="Z810" i="9"/>
  <c r="M810" i="9"/>
  <c r="K810" i="9"/>
  <c r="J810" i="9"/>
  <c r="I810" i="9"/>
  <c r="H810" i="9"/>
  <c r="G810" i="9"/>
  <c r="F810" i="9"/>
  <c r="E810" i="9"/>
  <c r="D810" i="9"/>
  <c r="C810" i="9"/>
  <c r="Z809" i="9"/>
  <c r="L809" i="9"/>
  <c r="Z808" i="9"/>
  <c r="L808" i="9"/>
  <c r="Z807" i="9"/>
  <c r="L807" i="9"/>
  <c r="L806" i="9"/>
  <c r="L805" i="9"/>
  <c r="L804" i="9"/>
  <c r="Y803" i="9"/>
  <c r="X803" i="9"/>
  <c r="W803" i="9"/>
  <c r="V803" i="9"/>
  <c r="U803" i="9"/>
  <c r="T803" i="9"/>
  <c r="L803" i="9"/>
  <c r="Z802" i="9"/>
  <c r="L802" i="9"/>
  <c r="Z801" i="9"/>
  <c r="L801" i="9"/>
  <c r="Z800" i="9"/>
  <c r="L800" i="9"/>
  <c r="Z799" i="9"/>
  <c r="L799" i="9"/>
  <c r="Z798" i="9"/>
  <c r="L798" i="9"/>
  <c r="Z797" i="9"/>
  <c r="L797" i="9"/>
  <c r="Z796" i="9"/>
  <c r="L796" i="9"/>
  <c r="Z795" i="9"/>
  <c r="L795" i="9"/>
  <c r="L794" i="9"/>
  <c r="Y789" i="9"/>
  <c r="X789" i="9"/>
  <c r="W789" i="9"/>
  <c r="V789" i="9"/>
  <c r="U789" i="9"/>
  <c r="T789" i="9"/>
  <c r="Z788" i="9"/>
  <c r="Z787" i="9"/>
  <c r="Z786" i="9"/>
  <c r="Z785" i="9"/>
  <c r="Z784" i="9"/>
  <c r="Z783" i="9"/>
  <c r="Z782" i="9"/>
  <c r="Z781" i="9"/>
  <c r="M776" i="9"/>
  <c r="K776" i="9"/>
  <c r="J776" i="9"/>
  <c r="I776" i="9"/>
  <c r="H776" i="9"/>
  <c r="G776" i="9"/>
  <c r="F776" i="9"/>
  <c r="E776" i="9"/>
  <c r="D776" i="9"/>
  <c r="C776" i="9"/>
  <c r="Y775" i="9"/>
  <c r="X775" i="9"/>
  <c r="W775" i="9"/>
  <c r="V775" i="9"/>
  <c r="U775" i="9"/>
  <c r="T775" i="9"/>
  <c r="L775" i="9"/>
  <c r="Z774" i="9"/>
  <c r="L774" i="9"/>
  <c r="Z773" i="9"/>
  <c r="L773" i="9"/>
  <c r="Z772" i="9"/>
  <c r="L772" i="9"/>
  <c r="Z771" i="9"/>
  <c r="L771" i="9"/>
  <c r="Z770" i="9"/>
  <c r="L770" i="9"/>
  <c r="Z769" i="9"/>
  <c r="L769" i="9"/>
  <c r="Z768" i="9"/>
  <c r="L768" i="9"/>
  <c r="Z767" i="9"/>
  <c r="L767" i="9"/>
  <c r="L766" i="9"/>
  <c r="L765" i="9"/>
  <c r="L764" i="9"/>
  <c r="Y763" i="9"/>
  <c r="X763" i="9"/>
  <c r="W763" i="9"/>
  <c r="V763" i="9"/>
  <c r="U763" i="9"/>
  <c r="T763" i="9"/>
  <c r="L763" i="9"/>
  <c r="Z762" i="9"/>
  <c r="L762" i="9"/>
  <c r="Z761" i="9"/>
  <c r="L761" i="9"/>
  <c r="Z760" i="9"/>
  <c r="L760" i="9"/>
  <c r="Z759" i="9"/>
  <c r="L759" i="9"/>
  <c r="Z758" i="9"/>
  <c r="L758" i="9"/>
  <c r="Z757" i="9"/>
  <c r="L757" i="9"/>
  <c r="Z756" i="9"/>
  <c r="L756" i="9"/>
  <c r="Z755" i="9"/>
  <c r="L755" i="9"/>
  <c r="L754" i="9"/>
  <c r="Y749" i="9"/>
  <c r="X749" i="9"/>
  <c r="W749" i="9"/>
  <c r="V749" i="9"/>
  <c r="U749" i="9"/>
  <c r="T749" i="9"/>
  <c r="Z748" i="9"/>
  <c r="Z747" i="9"/>
  <c r="Z746" i="9"/>
  <c r="Z745" i="9"/>
  <c r="Z744" i="9"/>
  <c r="Z743" i="9"/>
  <c r="Z742" i="9"/>
  <c r="Z741" i="9"/>
  <c r="Y735" i="9"/>
  <c r="X735" i="9"/>
  <c r="W735" i="9"/>
  <c r="V735" i="9"/>
  <c r="U735" i="9"/>
  <c r="T735" i="9"/>
  <c r="M735" i="9"/>
  <c r="K735" i="9"/>
  <c r="J735" i="9"/>
  <c r="I735" i="9"/>
  <c r="H735" i="9"/>
  <c r="G735" i="9"/>
  <c r="F735" i="9"/>
  <c r="E735" i="9"/>
  <c r="D735" i="9"/>
  <c r="C735" i="9"/>
  <c r="Z734" i="9"/>
  <c r="L734" i="9"/>
  <c r="Z733" i="9"/>
  <c r="L733" i="9"/>
  <c r="Z732" i="9"/>
  <c r="L732" i="9"/>
  <c r="Z731" i="9"/>
  <c r="L731" i="9"/>
  <c r="Z730" i="9"/>
  <c r="L730" i="9"/>
  <c r="Z729" i="9"/>
  <c r="L729" i="9"/>
  <c r="Z728" i="9"/>
  <c r="L728" i="9"/>
  <c r="Z727" i="9"/>
  <c r="L727" i="9"/>
  <c r="L726" i="9"/>
  <c r="L725" i="9"/>
  <c r="L724" i="9"/>
  <c r="Y723" i="9"/>
  <c r="X723" i="9"/>
  <c r="W723" i="9"/>
  <c r="V723" i="9"/>
  <c r="U723" i="9"/>
  <c r="T723" i="9"/>
  <c r="L723" i="9"/>
  <c r="Z722" i="9"/>
  <c r="L722" i="9"/>
  <c r="Z721" i="9"/>
  <c r="L721" i="9"/>
  <c r="Z720" i="9"/>
  <c r="L720" i="9"/>
  <c r="Z719" i="9"/>
  <c r="L719" i="9"/>
  <c r="Z718" i="9"/>
  <c r="L718" i="9"/>
  <c r="Z717" i="9"/>
  <c r="L717" i="9"/>
  <c r="Z716" i="9"/>
  <c r="L716" i="9"/>
  <c r="Z715" i="9"/>
  <c r="L715" i="9"/>
  <c r="L714" i="9"/>
  <c r="Y701" i="9"/>
  <c r="X701" i="9"/>
  <c r="W701" i="9"/>
  <c r="V701" i="9"/>
  <c r="U701" i="9"/>
  <c r="T701" i="9"/>
  <c r="Z700" i="9"/>
  <c r="Z699" i="9"/>
  <c r="Z698" i="9"/>
  <c r="Z697" i="9"/>
  <c r="Z696" i="9"/>
  <c r="Z695" i="9"/>
  <c r="Z694" i="9"/>
  <c r="Z693" i="9"/>
  <c r="Y687" i="9"/>
  <c r="X687" i="9"/>
  <c r="W687" i="9"/>
  <c r="V687" i="9"/>
  <c r="U687" i="9"/>
  <c r="T687" i="9"/>
  <c r="Z686" i="9"/>
  <c r="Z685" i="9"/>
  <c r="Z684" i="9"/>
  <c r="Z683" i="9"/>
  <c r="Z682" i="9"/>
  <c r="K682" i="9"/>
  <c r="J682" i="9"/>
  <c r="I682" i="9"/>
  <c r="H682" i="9"/>
  <c r="G682" i="9"/>
  <c r="F682" i="9"/>
  <c r="E682" i="9"/>
  <c r="D682" i="9"/>
  <c r="C682" i="9"/>
  <c r="Z681" i="9"/>
  <c r="L681" i="9"/>
  <c r="Z680" i="9"/>
  <c r="L680" i="9"/>
  <c r="Z679" i="9"/>
  <c r="L679" i="9"/>
  <c r="L678" i="9"/>
  <c r="L677" i="9"/>
  <c r="L676" i="9"/>
  <c r="Y675" i="9"/>
  <c r="X675" i="9"/>
  <c r="W675" i="9"/>
  <c r="V675" i="9"/>
  <c r="U675" i="9"/>
  <c r="T675" i="9"/>
  <c r="L675" i="9"/>
  <c r="Z674" i="9"/>
  <c r="L674" i="9"/>
  <c r="Z673" i="9"/>
  <c r="L673" i="9"/>
  <c r="Z672" i="9"/>
  <c r="L672" i="9"/>
  <c r="Z671" i="9"/>
  <c r="L671" i="9"/>
  <c r="Z670" i="9"/>
  <c r="L670" i="9"/>
  <c r="Z669" i="9"/>
  <c r="L669" i="9"/>
  <c r="Z668" i="9"/>
  <c r="L668" i="9"/>
  <c r="Z667" i="9"/>
  <c r="L667" i="9"/>
  <c r="L666" i="9"/>
  <c r="Y657" i="9"/>
  <c r="X657" i="9"/>
  <c r="W657" i="9"/>
  <c r="V657" i="9"/>
  <c r="U657" i="9"/>
  <c r="T657" i="9"/>
  <c r="Z656" i="9"/>
  <c r="Z655" i="9"/>
  <c r="Z654" i="9"/>
  <c r="Z653" i="9"/>
  <c r="Z652" i="9"/>
  <c r="Z651" i="9"/>
  <c r="Z650" i="9"/>
  <c r="Z649" i="9"/>
  <c r="Z648" i="9"/>
  <c r="Y643" i="9"/>
  <c r="X643" i="9"/>
  <c r="W643" i="9"/>
  <c r="V643" i="9"/>
  <c r="U643" i="9"/>
  <c r="T643" i="9"/>
  <c r="Z642" i="9"/>
  <c r="Z641" i="9"/>
  <c r="Z640" i="9"/>
  <c r="Z639" i="9"/>
  <c r="Z638" i="9"/>
  <c r="Z637" i="9"/>
  <c r="Z636" i="9"/>
  <c r="Z635" i="9"/>
  <c r="Z634" i="9"/>
  <c r="K634" i="9"/>
  <c r="J634" i="9"/>
  <c r="I634" i="9"/>
  <c r="H634" i="9"/>
  <c r="G634" i="9"/>
  <c r="F634" i="9"/>
  <c r="E634" i="9"/>
  <c r="L633" i="9"/>
  <c r="L632" i="9"/>
  <c r="L631" i="9"/>
  <c r="L630" i="9"/>
  <c r="Y629" i="9"/>
  <c r="X629" i="9"/>
  <c r="W629" i="9"/>
  <c r="V629" i="9"/>
  <c r="U629" i="9"/>
  <c r="T629" i="9"/>
  <c r="L629" i="9"/>
  <c r="Z628" i="9"/>
  <c r="L628" i="9"/>
  <c r="Z627" i="9"/>
  <c r="L627" i="9"/>
  <c r="Z626" i="9"/>
  <c r="L626" i="9"/>
  <c r="Z625" i="9"/>
  <c r="L625" i="9"/>
  <c r="Z624" i="9"/>
  <c r="L624" i="9"/>
  <c r="Z623" i="9"/>
  <c r="L623" i="9"/>
  <c r="Z622" i="9"/>
  <c r="L622" i="9"/>
  <c r="Z621" i="9"/>
  <c r="L621" i="9"/>
  <c r="Z620" i="9"/>
  <c r="L620" i="9"/>
  <c r="L619" i="9"/>
  <c r="Y611" i="9"/>
  <c r="X611" i="9"/>
  <c r="W611" i="9"/>
  <c r="V611" i="9"/>
  <c r="U611" i="9"/>
  <c r="T611" i="9"/>
  <c r="Z610" i="9"/>
  <c r="Z609" i="9"/>
  <c r="Z608" i="9"/>
  <c r="Z607" i="9"/>
  <c r="Z606" i="9"/>
  <c r="Z605" i="9"/>
  <c r="Z604" i="9"/>
  <c r="Z603" i="9"/>
  <c r="Z602" i="9"/>
  <c r="Y597" i="9"/>
  <c r="X597" i="9"/>
  <c r="W597" i="9"/>
  <c r="V597" i="9"/>
  <c r="U597" i="9"/>
  <c r="T597" i="9"/>
  <c r="Z596" i="9"/>
  <c r="Z595" i="9"/>
  <c r="Z594" i="9"/>
  <c r="Z593" i="9"/>
  <c r="K593" i="9"/>
  <c r="J593" i="9"/>
  <c r="I593" i="9"/>
  <c r="H593" i="9"/>
  <c r="G593" i="9"/>
  <c r="F593" i="9"/>
  <c r="E593" i="9"/>
  <c r="Z592" i="9"/>
  <c r="L592" i="9"/>
  <c r="Z591" i="9"/>
  <c r="L591" i="9"/>
  <c r="Z590" i="9"/>
  <c r="L590" i="9"/>
  <c r="Z589" i="9"/>
  <c r="L589" i="9"/>
  <c r="Z588" i="9"/>
  <c r="L588" i="9"/>
  <c r="L587" i="9"/>
  <c r="L586" i="9"/>
  <c r="L585" i="9"/>
  <c r="L584" i="9"/>
  <c r="Y583" i="9"/>
  <c r="X583" i="9"/>
  <c r="W583" i="9"/>
  <c r="V583" i="9"/>
  <c r="U583" i="9"/>
  <c r="T583" i="9"/>
  <c r="L583" i="9"/>
  <c r="Z582" i="9"/>
  <c r="L582" i="9"/>
  <c r="Z581" i="9"/>
  <c r="L581" i="9"/>
  <c r="Z580" i="9"/>
  <c r="L580" i="9"/>
  <c r="Z579" i="9"/>
  <c r="L579" i="9"/>
  <c r="Z578" i="9"/>
  <c r="L578" i="9"/>
  <c r="Z577" i="9"/>
  <c r="L577" i="9"/>
  <c r="Z576" i="9"/>
  <c r="L576" i="9"/>
  <c r="Z575" i="9"/>
  <c r="L575" i="9"/>
  <c r="Z574" i="9"/>
  <c r="L574" i="9"/>
  <c r="L573" i="9"/>
  <c r="Y565" i="9"/>
  <c r="X565" i="9"/>
  <c r="W565" i="9"/>
  <c r="V565" i="9"/>
  <c r="U565" i="9"/>
  <c r="T565" i="9"/>
  <c r="Z564" i="9"/>
  <c r="Z563" i="9"/>
  <c r="Z562" i="9"/>
  <c r="Z561" i="9"/>
  <c r="Z560" i="9"/>
  <c r="Z559" i="9"/>
  <c r="Z558" i="9"/>
  <c r="Z557" i="9"/>
  <c r="Z556" i="9"/>
  <c r="Y551" i="9"/>
  <c r="X551" i="9"/>
  <c r="W551" i="9"/>
  <c r="V551" i="9"/>
  <c r="U551" i="9"/>
  <c r="T551" i="9"/>
  <c r="Z550" i="9"/>
  <c r="Z549" i="9"/>
  <c r="Z548" i="9"/>
  <c r="Z547" i="9"/>
  <c r="Z546" i="9"/>
  <c r="Z545" i="9"/>
  <c r="Z544" i="9"/>
  <c r="Z543" i="9"/>
  <c r="Z542" i="9"/>
  <c r="K541" i="9"/>
  <c r="J541" i="9"/>
  <c r="I541" i="9"/>
  <c r="H541" i="9"/>
  <c r="G541" i="9"/>
  <c r="F541" i="9"/>
  <c r="E541" i="9"/>
  <c r="L540" i="9"/>
  <c r="L539" i="9"/>
  <c r="L538" i="9"/>
  <c r="Y537" i="9"/>
  <c r="X537" i="9"/>
  <c r="W537" i="9"/>
  <c r="V537" i="9"/>
  <c r="U537" i="9"/>
  <c r="T537" i="9"/>
  <c r="L537" i="9"/>
  <c r="Z536" i="9"/>
  <c r="L536" i="9"/>
  <c r="Z535" i="9"/>
  <c r="L535" i="9"/>
  <c r="Z534" i="9"/>
  <c r="L534" i="9"/>
  <c r="Z533" i="9"/>
  <c r="L533" i="9"/>
  <c r="Z532" i="9"/>
  <c r="L532" i="9"/>
  <c r="Z531" i="9"/>
  <c r="L531" i="9"/>
  <c r="Z530" i="9"/>
  <c r="L530" i="9"/>
  <c r="Z529" i="9"/>
  <c r="L529" i="9"/>
  <c r="Z528" i="9"/>
  <c r="L528" i="9"/>
  <c r="L527" i="9"/>
  <c r="Y521" i="9"/>
  <c r="X521" i="9"/>
  <c r="W521" i="9"/>
  <c r="V521" i="9"/>
  <c r="U521" i="9"/>
  <c r="T521" i="9"/>
  <c r="Z520" i="9"/>
  <c r="Z519" i="9"/>
  <c r="Z518" i="9"/>
  <c r="Z517" i="9"/>
  <c r="Z516" i="9"/>
  <c r="Z515" i="9"/>
  <c r="Z514" i="9"/>
  <c r="Z513" i="9"/>
  <c r="Z512" i="9"/>
  <c r="Y507" i="9"/>
  <c r="X507" i="9"/>
  <c r="W507" i="9"/>
  <c r="V507" i="9"/>
  <c r="U507" i="9"/>
  <c r="T507" i="9"/>
  <c r="Z506" i="9"/>
  <c r="Z505" i="9"/>
  <c r="Z504" i="9"/>
  <c r="Z503" i="9"/>
  <c r="Z502" i="9"/>
  <c r="Z501" i="9"/>
  <c r="Z500" i="9"/>
  <c r="Z499" i="9"/>
  <c r="Z498" i="9"/>
  <c r="K495" i="9"/>
  <c r="J495" i="9"/>
  <c r="I495" i="9"/>
  <c r="H495" i="9"/>
  <c r="G495" i="9"/>
  <c r="F495" i="9"/>
  <c r="E495" i="9"/>
  <c r="D495" i="9"/>
  <c r="C495" i="9"/>
  <c r="L494" i="9"/>
  <c r="Y493" i="9"/>
  <c r="X493" i="9"/>
  <c r="W493" i="9"/>
  <c r="V493" i="9"/>
  <c r="U493" i="9"/>
  <c r="T493" i="9"/>
  <c r="L493" i="9"/>
  <c r="Z492" i="9"/>
  <c r="L492" i="9"/>
  <c r="Z491" i="9"/>
  <c r="L491" i="9"/>
  <c r="Z490" i="9"/>
  <c r="L490" i="9"/>
  <c r="Z489" i="9"/>
  <c r="L489" i="9"/>
  <c r="Z488" i="9"/>
  <c r="L488" i="9"/>
  <c r="Z487" i="9"/>
  <c r="L487" i="9"/>
  <c r="Z486" i="9"/>
  <c r="L486" i="9"/>
  <c r="Z485" i="9"/>
  <c r="L485" i="9"/>
  <c r="Z484" i="9"/>
  <c r="L484" i="9"/>
  <c r="L483" i="9"/>
  <c r="Y478" i="9"/>
  <c r="X478" i="9"/>
  <c r="W478" i="9"/>
  <c r="V478" i="9"/>
  <c r="U478" i="9"/>
  <c r="T478" i="9"/>
  <c r="Z477" i="9"/>
  <c r="Z476" i="9"/>
  <c r="Z475" i="9"/>
  <c r="Z474" i="9"/>
  <c r="Z473" i="9"/>
  <c r="Z472" i="9"/>
  <c r="Z471" i="9"/>
  <c r="Z470" i="9"/>
  <c r="Z469" i="9"/>
  <c r="Y464" i="9"/>
  <c r="X464" i="9"/>
  <c r="W464" i="9"/>
  <c r="V464" i="9"/>
  <c r="U464" i="9"/>
  <c r="T464" i="9"/>
  <c r="Z463" i="9"/>
  <c r="Z462" i="9"/>
  <c r="Z461" i="9"/>
  <c r="Z460" i="9"/>
  <c r="Z459" i="9"/>
  <c r="Z458" i="9"/>
  <c r="Z457" i="9"/>
  <c r="Z456" i="9"/>
  <c r="Z455" i="9"/>
  <c r="K453" i="9"/>
  <c r="J453" i="9"/>
  <c r="I453" i="9"/>
  <c r="H453" i="9"/>
  <c r="G453" i="9"/>
  <c r="F453" i="9"/>
  <c r="E453" i="9"/>
  <c r="D453" i="9"/>
  <c r="C453" i="9"/>
  <c r="L452" i="9"/>
  <c r="L451" i="9"/>
  <c r="Y450" i="9"/>
  <c r="X450" i="9"/>
  <c r="W450" i="9"/>
  <c r="V450" i="9"/>
  <c r="U450" i="9"/>
  <c r="T450" i="9"/>
  <c r="L450" i="9"/>
  <c r="Z449" i="9"/>
  <c r="L449" i="9"/>
  <c r="Z448" i="9"/>
  <c r="L448" i="9"/>
  <c r="Z447" i="9"/>
  <c r="L447" i="9"/>
  <c r="Z446" i="9"/>
  <c r="L446" i="9"/>
  <c r="Z445" i="9"/>
  <c r="L445" i="9"/>
  <c r="Z444" i="9"/>
  <c r="L444" i="9"/>
  <c r="Z443" i="9"/>
  <c r="L443" i="9"/>
  <c r="Z442" i="9"/>
  <c r="L442" i="9"/>
  <c r="Z441" i="9"/>
  <c r="L441" i="9"/>
  <c r="L440" i="9"/>
  <c r="Y435" i="9"/>
  <c r="X435" i="9"/>
  <c r="W435" i="9"/>
  <c r="V435" i="9"/>
  <c r="U435" i="9"/>
  <c r="T435" i="9"/>
  <c r="Z434" i="9"/>
  <c r="Z433" i="9"/>
  <c r="Z432" i="9"/>
  <c r="Z431" i="9"/>
  <c r="Z430" i="9"/>
  <c r="Z429" i="9"/>
  <c r="Z428" i="9"/>
  <c r="Z427" i="9"/>
  <c r="Z426" i="9"/>
  <c r="Y421" i="9"/>
  <c r="X421" i="9"/>
  <c r="W421" i="9"/>
  <c r="V421" i="9"/>
  <c r="U421" i="9"/>
  <c r="T421" i="9"/>
  <c r="Z420" i="9"/>
  <c r="Z419" i="9"/>
  <c r="Z418" i="9"/>
  <c r="Z417" i="9"/>
  <c r="Z416" i="9"/>
  <c r="Z415" i="9"/>
  <c r="Z414" i="9"/>
  <c r="Z413" i="9"/>
  <c r="Z412" i="9"/>
  <c r="K410" i="9"/>
  <c r="J410" i="9"/>
  <c r="I410" i="9"/>
  <c r="H410" i="9"/>
  <c r="G410" i="9"/>
  <c r="F410" i="9"/>
  <c r="E410" i="9"/>
  <c r="D410" i="9"/>
  <c r="C410" i="9"/>
  <c r="L409" i="9"/>
  <c r="L408" i="9"/>
  <c r="Y407" i="9"/>
  <c r="X407" i="9"/>
  <c r="W407" i="9"/>
  <c r="V407" i="9"/>
  <c r="U407" i="9"/>
  <c r="T407" i="9"/>
  <c r="L407" i="9"/>
  <c r="Z406" i="9"/>
  <c r="L406" i="9"/>
  <c r="Z405" i="9"/>
  <c r="L405" i="9"/>
  <c r="Z404" i="9"/>
  <c r="L404" i="9"/>
  <c r="Z403" i="9"/>
  <c r="L403" i="9"/>
  <c r="Z402" i="9"/>
  <c r="L402" i="9"/>
  <c r="Z401" i="9"/>
  <c r="L401" i="9"/>
  <c r="Z400" i="9"/>
  <c r="L400" i="9"/>
  <c r="Z399" i="9"/>
  <c r="L399" i="9"/>
  <c r="Z398" i="9"/>
  <c r="L398" i="9"/>
  <c r="L397" i="9"/>
  <c r="Y390" i="9"/>
  <c r="X390" i="9"/>
  <c r="W390" i="9"/>
  <c r="V390" i="9"/>
  <c r="U390" i="9"/>
  <c r="T390" i="9"/>
  <c r="Z389" i="9"/>
  <c r="Z388" i="9"/>
  <c r="Z387" i="9"/>
  <c r="Z386" i="9"/>
  <c r="Z385" i="9"/>
  <c r="Z384" i="9"/>
  <c r="Z383" i="9"/>
  <c r="Z382" i="9"/>
  <c r="Z381" i="9"/>
  <c r="Y376" i="9"/>
  <c r="X376" i="9"/>
  <c r="W376" i="9"/>
  <c r="V376" i="9"/>
  <c r="U376" i="9"/>
  <c r="T376" i="9"/>
  <c r="Z375" i="9"/>
  <c r="Z374" i="9"/>
  <c r="Z373" i="9"/>
  <c r="Z372" i="9"/>
  <c r="Z371" i="9"/>
  <c r="K371" i="9"/>
  <c r="J371" i="9"/>
  <c r="I371" i="9"/>
  <c r="H371" i="9"/>
  <c r="G371" i="9"/>
  <c r="F371" i="9"/>
  <c r="E371" i="9"/>
  <c r="D371" i="9"/>
  <c r="C371" i="9"/>
  <c r="Z370" i="9"/>
  <c r="L370" i="9"/>
  <c r="Z369" i="9"/>
  <c r="L369" i="9"/>
  <c r="Z368" i="9"/>
  <c r="L368" i="9"/>
  <c r="Z367" i="9"/>
  <c r="L367" i="9"/>
  <c r="L366" i="9"/>
  <c r="L365" i="9"/>
  <c r="L364" i="9"/>
  <c r="L363" i="9"/>
  <c r="Y362" i="9"/>
  <c r="X362" i="9"/>
  <c r="W362" i="9"/>
  <c r="V362" i="9"/>
  <c r="U362" i="9"/>
  <c r="T362" i="9"/>
  <c r="L362" i="9"/>
  <c r="Z361" i="9"/>
  <c r="L361" i="9"/>
  <c r="Z360" i="9"/>
  <c r="L360" i="9"/>
  <c r="Z359" i="9"/>
  <c r="L359" i="9"/>
  <c r="Z358" i="9"/>
  <c r="L358" i="9"/>
  <c r="Z357" i="9"/>
  <c r="L357" i="9"/>
  <c r="Z356" i="9"/>
  <c r="L356" i="9"/>
  <c r="Z355" i="9"/>
  <c r="L355" i="9"/>
  <c r="Z354" i="9"/>
  <c r="L354" i="9"/>
  <c r="Z353" i="9"/>
  <c r="L353" i="9"/>
  <c r="L352" i="9"/>
  <c r="X348" i="9"/>
  <c r="W348" i="9"/>
  <c r="V348" i="9"/>
  <c r="U348" i="9"/>
  <c r="T348" i="9"/>
  <c r="Y347" i="9"/>
  <c r="Y346" i="9"/>
  <c r="Y345" i="9"/>
  <c r="Y344" i="9"/>
  <c r="Y343" i="9"/>
  <c r="Y342" i="9"/>
  <c r="Y341" i="9"/>
  <c r="Y340" i="9"/>
  <c r="Y339" i="9"/>
  <c r="X334" i="9"/>
  <c r="W334" i="9"/>
  <c r="V334" i="9"/>
  <c r="U334" i="9"/>
  <c r="T334" i="9"/>
  <c r="Y333" i="9"/>
  <c r="Y332" i="9"/>
  <c r="Y331" i="9"/>
  <c r="Y330" i="9"/>
  <c r="Y329" i="9"/>
  <c r="Y328" i="9"/>
  <c r="Y327" i="9"/>
  <c r="Y326" i="9"/>
  <c r="Y325" i="9"/>
  <c r="J325" i="9"/>
  <c r="I325" i="9"/>
  <c r="H325" i="9"/>
  <c r="G325" i="9"/>
  <c r="F325" i="9"/>
  <c r="E325" i="9"/>
  <c r="D325" i="9"/>
  <c r="C325" i="9"/>
  <c r="K324" i="9"/>
  <c r="K323" i="9"/>
  <c r="K322" i="9"/>
  <c r="K321" i="9"/>
  <c r="X320" i="9"/>
  <c r="W320" i="9"/>
  <c r="V320" i="9"/>
  <c r="U320" i="9"/>
  <c r="T320" i="9"/>
  <c r="K320" i="9"/>
  <c r="Y319" i="9"/>
  <c r="K319" i="9"/>
  <c r="Y318" i="9"/>
  <c r="K318" i="9"/>
  <c r="Y317" i="9"/>
  <c r="K317" i="9"/>
  <c r="Y316" i="9"/>
  <c r="K316" i="9"/>
  <c r="Y315" i="9"/>
  <c r="K315" i="9"/>
  <c r="Y314" i="9"/>
  <c r="K314" i="9"/>
  <c r="Y313" i="9"/>
  <c r="K313" i="9"/>
  <c r="Y312" i="9"/>
  <c r="K312" i="9"/>
  <c r="Y311" i="9"/>
  <c r="K311" i="9"/>
  <c r="K310" i="9"/>
  <c r="X306" i="9"/>
  <c r="W306" i="9"/>
  <c r="V306" i="9"/>
  <c r="U306" i="9"/>
  <c r="T306" i="9"/>
  <c r="Y305" i="9"/>
  <c r="Y304" i="9"/>
  <c r="Y303" i="9"/>
  <c r="Y302" i="9"/>
  <c r="Y301" i="9"/>
  <c r="Y300" i="9"/>
  <c r="Y299" i="9"/>
  <c r="Y298" i="9"/>
  <c r="Y297" i="9"/>
  <c r="Y296" i="9"/>
  <c r="X292" i="9"/>
  <c r="W292" i="9"/>
  <c r="V292" i="9"/>
  <c r="U292" i="9"/>
  <c r="T292" i="9"/>
  <c r="Y291" i="9"/>
  <c r="Y290" i="9"/>
  <c r="Y289" i="9"/>
  <c r="Y288" i="9"/>
  <c r="Y287" i="9"/>
  <c r="Y286" i="9"/>
  <c r="Y285" i="9"/>
  <c r="Y284" i="9"/>
  <c r="Y283" i="9"/>
  <c r="Y282" i="9"/>
  <c r="J281" i="9"/>
  <c r="I281" i="9"/>
  <c r="H281" i="9"/>
  <c r="G281" i="9"/>
  <c r="F281" i="9"/>
  <c r="E281" i="9"/>
  <c r="D281" i="9"/>
  <c r="C281" i="9"/>
  <c r="K280" i="9"/>
  <c r="K279" i="9"/>
  <c r="X278" i="9"/>
  <c r="W278" i="9"/>
  <c r="V278" i="9"/>
  <c r="U278" i="9"/>
  <c r="T278" i="9"/>
  <c r="K278" i="9"/>
  <c r="Y277" i="9"/>
  <c r="K277" i="9"/>
  <c r="Y276" i="9"/>
  <c r="K276" i="9"/>
  <c r="Y275" i="9"/>
  <c r="K275" i="9"/>
  <c r="Y274" i="9"/>
  <c r="K274" i="9"/>
  <c r="Y273" i="9"/>
  <c r="K273" i="9"/>
  <c r="Y272" i="9"/>
  <c r="K272" i="9"/>
  <c r="Y271" i="9"/>
  <c r="K271" i="9"/>
  <c r="Y270" i="9"/>
  <c r="K270" i="9"/>
  <c r="Y269" i="9"/>
  <c r="K269" i="9"/>
  <c r="Y268" i="9"/>
  <c r="K268" i="9"/>
  <c r="K267" i="9"/>
  <c r="X264" i="9"/>
  <c r="W264" i="9"/>
  <c r="V264" i="9"/>
  <c r="U264" i="9"/>
  <c r="T264" i="9"/>
  <c r="Y263" i="9"/>
  <c r="Y262" i="9"/>
  <c r="Y261" i="9"/>
  <c r="Y260" i="9"/>
  <c r="Y259" i="9"/>
  <c r="Y258" i="9"/>
  <c r="Y257" i="9"/>
  <c r="Y256" i="9"/>
  <c r="Y255" i="9"/>
  <c r="Y254" i="9"/>
  <c r="X250" i="9"/>
  <c r="W250" i="9"/>
  <c r="V250" i="9"/>
  <c r="U250" i="9"/>
  <c r="T250" i="9"/>
  <c r="Y249" i="9"/>
  <c r="Y248" i="9"/>
  <c r="Y247" i="9"/>
  <c r="Y246" i="9"/>
  <c r="Y245" i="9"/>
  <c r="J245" i="9"/>
  <c r="I245" i="9"/>
  <c r="H245" i="9"/>
  <c r="G245" i="9"/>
  <c r="F245" i="9"/>
  <c r="E245" i="9"/>
  <c r="D245" i="9"/>
  <c r="C245" i="9"/>
  <c r="Y244" i="9"/>
  <c r="K244" i="9"/>
  <c r="Y243" i="9"/>
  <c r="K243" i="9"/>
  <c r="Y242" i="9"/>
  <c r="K242" i="9"/>
  <c r="Y241" i="9"/>
  <c r="K241" i="9"/>
  <c r="Y240" i="9"/>
  <c r="K240" i="9"/>
  <c r="K239" i="9"/>
  <c r="K238" i="9"/>
  <c r="K237" i="9"/>
  <c r="X236" i="9"/>
  <c r="W236" i="9"/>
  <c r="V236" i="9"/>
  <c r="U236" i="9"/>
  <c r="T236" i="9"/>
  <c r="K236" i="9"/>
  <c r="Y235" i="9"/>
  <c r="K235" i="9"/>
  <c r="Y234" i="9"/>
  <c r="K234" i="9"/>
  <c r="Y233" i="9"/>
  <c r="K233" i="9"/>
  <c r="Y232" i="9"/>
  <c r="K232" i="9"/>
  <c r="Y231" i="9"/>
  <c r="K231" i="9"/>
  <c r="Y230" i="9"/>
  <c r="K230" i="9"/>
  <c r="Y229" i="9"/>
  <c r="K229" i="9"/>
  <c r="Y228" i="9"/>
  <c r="K228" i="9"/>
  <c r="Y227" i="9"/>
  <c r="K227" i="9"/>
  <c r="Y226" i="9"/>
  <c r="K226" i="9"/>
  <c r="K225" i="9"/>
  <c r="X220" i="9"/>
  <c r="W220" i="9"/>
  <c r="V220" i="9"/>
  <c r="U220" i="9"/>
  <c r="T220" i="9"/>
  <c r="Y219" i="9"/>
  <c r="Y218" i="9"/>
  <c r="Y217" i="9"/>
  <c r="Y216" i="9"/>
  <c r="Y215" i="9"/>
  <c r="Y214" i="9"/>
  <c r="Y213" i="9"/>
  <c r="Y212" i="9"/>
  <c r="Y211" i="9"/>
  <c r="Y210" i="9"/>
  <c r="X206" i="9"/>
  <c r="W206" i="9"/>
  <c r="V206" i="9"/>
  <c r="U206" i="9"/>
  <c r="T206" i="9"/>
  <c r="Y205" i="9"/>
  <c r="Y204" i="9"/>
  <c r="Y203" i="9"/>
  <c r="Y202" i="9"/>
  <c r="Y201" i="9"/>
  <c r="J201" i="9"/>
  <c r="I201" i="9"/>
  <c r="H201" i="9"/>
  <c r="G201" i="9"/>
  <c r="F201" i="9"/>
  <c r="E201" i="9"/>
  <c r="D201" i="9"/>
  <c r="C201" i="9"/>
  <c r="Y200" i="9"/>
  <c r="K200" i="9"/>
  <c r="Y199" i="9"/>
  <c r="K199" i="9"/>
  <c r="Y198" i="9"/>
  <c r="K198" i="9"/>
  <c r="Y197" i="9"/>
  <c r="K197" i="9"/>
  <c r="Y196" i="9"/>
  <c r="K196" i="9"/>
  <c r="K195" i="9"/>
  <c r="K194" i="9"/>
  <c r="K193" i="9"/>
  <c r="X192" i="9"/>
  <c r="W192" i="9"/>
  <c r="V192" i="9"/>
  <c r="U192" i="9"/>
  <c r="T192" i="9"/>
  <c r="K192" i="9"/>
  <c r="Y191" i="9"/>
  <c r="K191" i="9"/>
  <c r="Y190" i="9"/>
  <c r="K190" i="9"/>
  <c r="Y189" i="9"/>
  <c r="K189" i="9"/>
  <c r="Y188" i="9"/>
  <c r="K188" i="9"/>
  <c r="Y187" i="9"/>
  <c r="K187" i="9"/>
  <c r="Y186" i="9"/>
  <c r="K186" i="9"/>
  <c r="Y185" i="9"/>
  <c r="K185" i="9"/>
  <c r="Y184" i="9"/>
  <c r="K184" i="9"/>
  <c r="Y183" i="9"/>
  <c r="K183" i="9"/>
  <c r="Y182" i="9"/>
  <c r="K182" i="9"/>
  <c r="K181" i="9"/>
  <c r="X177" i="9"/>
  <c r="W177" i="9"/>
  <c r="V177" i="9"/>
  <c r="U177" i="9"/>
  <c r="T177" i="9"/>
  <c r="Y176" i="9"/>
  <c r="Y175" i="9"/>
  <c r="Y174" i="9"/>
  <c r="Y173" i="9"/>
  <c r="Y172" i="9"/>
  <c r="Y171" i="9"/>
  <c r="Y170" i="9"/>
  <c r="Y169" i="9"/>
  <c r="Y168" i="9"/>
  <c r="Y167" i="9"/>
  <c r="X163" i="9"/>
  <c r="W163" i="9"/>
  <c r="V163" i="9"/>
  <c r="U163" i="9"/>
  <c r="T163" i="9"/>
  <c r="Y162" i="9"/>
  <c r="Y161" i="9"/>
  <c r="Y160" i="9"/>
  <c r="Y159" i="9"/>
  <c r="Y158" i="9"/>
  <c r="Y157" i="9"/>
  <c r="J157" i="9"/>
  <c r="I157" i="9"/>
  <c r="H157" i="9"/>
  <c r="G157" i="9"/>
  <c r="F157" i="9"/>
  <c r="E157" i="9"/>
  <c r="D157" i="9"/>
  <c r="C157" i="9"/>
  <c r="Y156" i="9"/>
  <c r="K156" i="9"/>
  <c r="Y155" i="9"/>
  <c r="K155" i="9"/>
  <c r="Y154" i="9"/>
  <c r="K154" i="9"/>
  <c r="Y153" i="9"/>
  <c r="K153" i="9"/>
  <c r="K152" i="9"/>
  <c r="K151" i="9"/>
  <c r="K150" i="9"/>
  <c r="X149" i="9"/>
  <c r="W149" i="9"/>
  <c r="V149" i="9"/>
  <c r="U149" i="9"/>
  <c r="T149" i="9"/>
  <c r="K149" i="9"/>
  <c r="Y148" i="9"/>
  <c r="K148" i="9"/>
  <c r="Y147" i="9"/>
  <c r="K147" i="9"/>
  <c r="Y146" i="9"/>
  <c r="K146" i="9"/>
  <c r="Y145" i="9"/>
  <c r="K145" i="9"/>
  <c r="Y144" i="9"/>
  <c r="K144" i="9"/>
  <c r="Y143" i="9"/>
  <c r="K143" i="9"/>
  <c r="Y142" i="9"/>
  <c r="K142" i="9"/>
  <c r="Y141" i="9"/>
  <c r="K141" i="9"/>
  <c r="Y140" i="9"/>
  <c r="K140" i="9"/>
  <c r="Y139" i="9"/>
  <c r="K139" i="9"/>
  <c r="K138" i="9"/>
  <c r="X134" i="9"/>
  <c r="W134" i="9"/>
  <c r="V134" i="9"/>
  <c r="U134" i="9"/>
  <c r="T134" i="9"/>
  <c r="Y133" i="9"/>
  <c r="Y132" i="9"/>
  <c r="Y131" i="9"/>
  <c r="Y130" i="9"/>
  <c r="Y129" i="9"/>
  <c r="Y128" i="9"/>
  <c r="Y127" i="9"/>
  <c r="Y126" i="9"/>
  <c r="Y125" i="9"/>
  <c r="Y124" i="9"/>
  <c r="X120" i="9"/>
  <c r="W120" i="9"/>
  <c r="V120" i="9"/>
  <c r="U120" i="9"/>
  <c r="T120" i="9"/>
  <c r="Y119" i="9"/>
  <c r="Y118" i="9"/>
  <c r="Y117" i="9"/>
  <c r="Y116" i="9"/>
  <c r="Y115" i="9"/>
  <c r="Y114" i="9"/>
  <c r="J114" i="9"/>
  <c r="I114" i="9"/>
  <c r="H114" i="9"/>
  <c r="G114" i="9"/>
  <c r="F114" i="9"/>
  <c r="E114" i="9"/>
  <c r="D114" i="9"/>
  <c r="C114" i="9"/>
  <c r="Y113" i="9"/>
  <c r="K113" i="9"/>
  <c r="Y112" i="9"/>
  <c r="K112" i="9"/>
  <c r="Y111" i="9"/>
  <c r="K111" i="9"/>
  <c r="Y110" i="9"/>
  <c r="K110" i="9"/>
  <c r="K109" i="9"/>
  <c r="K108" i="9"/>
  <c r="K107" i="9"/>
  <c r="X106" i="9"/>
  <c r="W106" i="9"/>
  <c r="V106" i="9"/>
  <c r="U106" i="9"/>
  <c r="T106" i="9"/>
  <c r="K106" i="9"/>
  <c r="Y105" i="9"/>
  <c r="K105" i="9"/>
  <c r="Y104" i="9"/>
  <c r="K104" i="9"/>
  <c r="Y103" i="9"/>
  <c r="K103" i="9"/>
  <c r="Y102" i="9"/>
  <c r="K102" i="9"/>
  <c r="Y101" i="9"/>
  <c r="K101" i="9"/>
  <c r="Y100" i="9"/>
  <c r="K100" i="9"/>
  <c r="Y99" i="9"/>
  <c r="K99" i="9"/>
  <c r="Y98" i="9"/>
  <c r="K98" i="9"/>
  <c r="Y97" i="9"/>
  <c r="K97" i="9"/>
  <c r="Y96" i="9"/>
  <c r="K96" i="9"/>
  <c r="K95" i="9"/>
  <c r="X89" i="9"/>
  <c r="W89" i="9"/>
  <c r="V89" i="9"/>
  <c r="U89" i="9"/>
  <c r="T89" i="9"/>
  <c r="Y88" i="9"/>
  <c r="Y87" i="9"/>
  <c r="Y86" i="9"/>
  <c r="Y85" i="9"/>
  <c r="Y84" i="9"/>
  <c r="Y83" i="9"/>
  <c r="Y82" i="9"/>
  <c r="Y81" i="9"/>
  <c r="Y80" i="9"/>
  <c r="Y79" i="9"/>
  <c r="X75" i="9"/>
  <c r="W75" i="9"/>
  <c r="V75" i="9"/>
  <c r="U75" i="9"/>
  <c r="T75" i="9"/>
  <c r="Y74" i="9"/>
  <c r="Y73" i="9"/>
  <c r="Y72" i="9"/>
  <c r="Y71" i="9"/>
  <c r="Y70" i="9"/>
  <c r="Y69" i="9"/>
  <c r="Y68" i="9"/>
  <c r="Y67" i="9"/>
  <c r="Y66" i="9"/>
  <c r="Y65" i="9"/>
  <c r="J64" i="9"/>
  <c r="I64" i="9"/>
  <c r="H64" i="9"/>
  <c r="G64" i="9"/>
  <c r="F64" i="9"/>
  <c r="E64" i="9"/>
  <c r="D64" i="9"/>
  <c r="C64" i="9"/>
  <c r="K63" i="9"/>
  <c r="K62" i="9"/>
  <c r="X61" i="9"/>
  <c r="W61" i="9"/>
  <c r="V61" i="9"/>
  <c r="U61" i="9"/>
  <c r="T61" i="9"/>
  <c r="K61" i="9"/>
  <c r="Y60" i="9"/>
  <c r="K60" i="9"/>
  <c r="Y59" i="9"/>
  <c r="K59" i="9"/>
  <c r="Y58" i="9"/>
  <c r="K58" i="9"/>
  <c r="Y57" i="9"/>
  <c r="K57" i="9"/>
  <c r="Y56" i="9"/>
  <c r="K56" i="9"/>
  <c r="Y55" i="9"/>
  <c r="K55" i="9"/>
  <c r="Y54" i="9"/>
  <c r="K54" i="9"/>
  <c r="Y53" i="9"/>
  <c r="K53" i="9"/>
  <c r="Y52" i="9"/>
  <c r="K52" i="9"/>
  <c r="Y51" i="9"/>
  <c r="K51" i="9"/>
  <c r="K50" i="9"/>
  <c r="Y42" i="9" l="1"/>
  <c r="Y14" i="9"/>
  <c r="Y28" i="9"/>
  <c r="K26" i="9"/>
  <c r="X1907" i="9"/>
  <c r="T1876" i="9"/>
  <c r="V1877" i="9"/>
  <c r="U1746" i="9"/>
  <c r="K1271" i="9"/>
  <c r="Y1336" i="9"/>
  <c r="M1155" i="9"/>
  <c r="M585" i="9"/>
  <c r="L1689" i="9"/>
  <c r="L1772" i="9"/>
  <c r="T1872" i="9"/>
  <c r="M361" i="9"/>
  <c r="Y1500" i="9"/>
  <c r="U1876" i="9"/>
  <c r="Y1195" i="9"/>
  <c r="M1385" i="9"/>
  <c r="M592" i="9"/>
  <c r="Z905" i="9"/>
  <c r="J1659" i="9"/>
  <c r="L1658" i="9"/>
  <c r="L192" i="9"/>
  <c r="L324" i="9"/>
  <c r="M399" i="9"/>
  <c r="M485" i="9"/>
  <c r="L149" i="9"/>
  <c r="Y292" i="9"/>
  <c r="V1746" i="9"/>
  <c r="M365" i="9"/>
  <c r="T1875" i="9"/>
  <c r="V1876" i="9"/>
  <c r="X1877" i="9"/>
  <c r="T1906" i="9"/>
  <c r="V1907" i="9"/>
  <c r="M489" i="9"/>
  <c r="M537" i="9"/>
  <c r="M1010" i="9"/>
  <c r="U1906" i="9"/>
  <c r="W1907" i="9"/>
  <c r="U1902" i="9"/>
  <c r="M370" i="9"/>
  <c r="Z537" i="9"/>
  <c r="M1060" i="9"/>
  <c r="M1063" i="9" s="1"/>
  <c r="M1104" i="9"/>
  <c r="Y1994" i="9"/>
  <c r="Y89" i="9"/>
  <c r="Z983" i="9"/>
  <c r="M1463" i="9"/>
  <c r="Y1513" i="9"/>
  <c r="M1576" i="9"/>
  <c r="M1581" i="9"/>
  <c r="L1613" i="9"/>
  <c r="Y1640" i="9"/>
  <c r="Y1809" i="9"/>
  <c r="Y1856" i="9"/>
  <c r="W1875" i="9"/>
  <c r="V2007" i="9"/>
  <c r="L108" i="9"/>
  <c r="L236" i="9"/>
  <c r="Y1117" i="9"/>
  <c r="M1547" i="9"/>
  <c r="X1875" i="9"/>
  <c r="T1877" i="9"/>
  <c r="T1896" i="9"/>
  <c r="V1905" i="9"/>
  <c r="V1908" i="9" s="1"/>
  <c r="X1906" i="9"/>
  <c r="X1902" i="9"/>
  <c r="M532" i="9"/>
  <c r="AA642" i="9"/>
  <c r="Z675" i="9"/>
  <c r="Z701" i="9"/>
  <c r="Z885" i="9"/>
  <c r="Y1485" i="9"/>
  <c r="K1506" i="9"/>
  <c r="L153" i="9"/>
  <c r="K1156" i="9"/>
  <c r="Y1743" i="9"/>
  <c r="K114" i="9"/>
  <c r="L156" i="9"/>
  <c r="K201" i="9"/>
  <c r="Z643" i="9"/>
  <c r="Z749" i="9"/>
  <c r="M1303" i="9"/>
  <c r="Y1349" i="9"/>
  <c r="K1434" i="9"/>
  <c r="Y1460" i="9"/>
  <c r="M1468" i="9"/>
  <c r="Y1782" i="9"/>
  <c r="J1843" i="9"/>
  <c r="Y1948" i="9"/>
  <c r="V1960" i="9"/>
  <c r="AA506" i="9"/>
  <c r="Z521" i="9"/>
  <c r="M583" i="9"/>
  <c r="AA596" i="9"/>
  <c r="Z611" i="9"/>
  <c r="M631" i="9"/>
  <c r="Y1320" i="9"/>
  <c r="L1620" i="9"/>
  <c r="J1773" i="9"/>
  <c r="U1877" i="9"/>
  <c r="J1907" i="9"/>
  <c r="U1905" i="9"/>
  <c r="Y1899" i="9"/>
  <c r="W1933" i="9"/>
  <c r="M494" i="9"/>
  <c r="L495" i="9"/>
  <c r="Z507" i="9"/>
  <c r="K1193" i="9"/>
  <c r="K1231" i="9"/>
  <c r="K1311" i="9"/>
  <c r="K1343" i="9"/>
  <c r="Y1711" i="9"/>
  <c r="T1902" i="9"/>
  <c r="X1933" i="9"/>
  <c r="Y1931" i="9"/>
  <c r="Y334" i="9"/>
  <c r="Z407" i="9"/>
  <c r="Z436" i="9"/>
  <c r="M626" i="9"/>
  <c r="Z1027" i="9"/>
  <c r="Z1063" i="9"/>
  <c r="Y1233" i="9"/>
  <c r="Y1274" i="9"/>
  <c r="Y1473" i="9"/>
  <c r="M1539" i="9"/>
  <c r="Y1689" i="9"/>
  <c r="L1876" i="9"/>
  <c r="U1896" i="9"/>
  <c r="Y1986" i="9"/>
  <c r="Y61" i="9"/>
  <c r="Y134" i="9"/>
  <c r="L240" i="9"/>
  <c r="M404" i="9"/>
  <c r="Z478" i="9"/>
  <c r="Z657" i="9"/>
  <c r="Z1053" i="9"/>
  <c r="L1063" i="9"/>
  <c r="Y1097" i="9"/>
  <c r="M1109" i="9"/>
  <c r="Y1674" i="9"/>
  <c r="L1684" i="9"/>
  <c r="X1872" i="9"/>
  <c r="Y1900" i="9"/>
  <c r="V1902" i="9"/>
  <c r="Y1930" i="9"/>
  <c r="Y1991" i="9"/>
  <c r="Y264" i="9"/>
  <c r="Z421" i="9"/>
  <c r="M443" i="9"/>
  <c r="Z775" i="9"/>
  <c r="Z803" i="9"/>
  <c r="Z936" i="9"/>
  <c r="Y1162" i="9"/>
  <c r="Y1205" i="9"/>
  <c r="L1624" i="9"/>
  <c r="U1875" i="9"/>
  <c r="U1878" i="9" s="1"/>
  <c r="W1876" i="9"/>
  <c r="W1872" i="9"/>
  <c r="U1907" i="9"/>
  <c r="Y1959" i="9"/>
  <c r="Y106" i="9"/>
  <c r="Y149" i="9"/>
  <c r="Y163" i="9"/>
  <c r="Y192" i="9"/>
  <c r="Y250" i="9"/>
  <c r="M409" i="9"/>
  <c r="M633" i="9"/>
  <c r="M681" i="9"/>
  <c r="Z827" i="9"/>
  <c r="Z895" i="9"/>
  <c r="Y1862" i="9"/>
  <c r="Y1954" i="9"/>
  <c r="T1960" i="9"/>
  <c r="Y1990" i="9"/>
  <c r="K1391" i="9"/>
  <c r="Y1553" i="9"/>
  <c r="L1646" i="9"/>
  <c r="X1876" i="9"/>
  <c r="T1866" i="9"/>
  <c r="Z1957" i="9"/>
  <c r="U1960" i="9"/>
  <c r="Y1977" i="9"/>
  <c r="L58" i="9"/>
  <c r="Y206" i="9"/>
  <c r="Y309" i="9"/>
  <c r="AA375" i="9"/>
  <c r="AA420" i="9"/>
  <c r="Z566" i="9"/>
  <c r="Z612" i="9"/>
  <c r="M623" i="9"/>
  <c r="L735" i="9"/>
  <c r="L855" i="9"/>
  <c r="L894" i="9"/>
  <c r="Z1017" i="9"/>
  <c r="Z1073" i="9"/>
  <c r="M1337" i="9"/>
  <c r="M1390" i="9"/>
  <c r="M1391" i="9" s="1"/>
  <c r="Y1433" i="9"/>
  <c r="K1474" i="9"/>
  <c r="K1548" i="9"/>
  <c r="Y1565" i="9"/>
  <c r="Y1582" i="9"/>
  <c r="M1586" i="9"/>
  <c r="J1630" i="9"/>
  <c r="Y1700" i="9"/>
  <c r="Y1745" i="9"/>
  <c r="Y1771" i="9"/>
  <c r="Y1871" i="9"/>
  <c r="X1905" i="9"/>
  <c r="T1907" i="9"/>
  <c r="Z1931" i="9"/>
  <c r="Z1958" i="9"/>
  <c r="Y2005" i="9"/>
  <c r="K157" i="9"/>
  <c r="Y220" i="9"/>
  <c r="Z376" i="9"/>
  <c r="Y236" i="9"/>
  <c r="L371" i="9"/>
  <c r="Z390" i="9"/>
  <c r="Z479" i="9"/>
  <c r="M540" i="9"/>
  <c r="AA550" i="9"/>
  <c r="Z565" i="9"/>
  <c r="AA686" i="9"/>
  <c r="Z973" i="9"/>
  <c r="W1746" i="9"/>
  <c r="L1871" i="9"/>
  <c r="W1896" i="9"/>
  <c r="T1904" i="9"/>
  <c r="T1933" i="9"/>
  <c r="W1960" i="9"/>
  <c r="L2019" i="9"/>
  <c r="X2007" i="9"/>
  <c r="Y2028" i="9"/>
  <c r="Y75" i="9"/>
  <c r="Y278" i="9"/>
  <c r="Y306" i="9"/>
  <c r="L319" i="9"/>
  <c r="Z450" i="9"/>
  <c r="Z551" i="9"/>
  <c r="Z597" i="9"/>
  <c r="M676" i="9"/>
  <c r="L776" i="9"/>
  <c r="Z844" i="9"/>
  <c r="Z963" i="9"/>
  <c r="Z1007" i="9"/>
  <c r="Y1243" i="9"/>
  <c r="Y1284" i="9"/>
  <c r="Y1310" i="9"/>
  <c r="M1332" i="9"/>
  <c r="Y1361" i="9"/>
  <c r="Y1405" i="9"/>
  <c r="M1473" i="9"/>
  <c r="Y1595" i="9"/>
  <c r="Y1618" i="9"/>
  <c r="Y1663" i="9"/>
  <c r="J1736" i="9"/>
  <c r="X1746" i="9"/>
  <c r="Y1760" i="9"/>
  <c r="Y1845" i="9"/>
  <c r="Y1870" i="9"/>
  <c r="T1874" i="9"/>
  <c r="X1896" i="9"/>
  <c r="Z1930" i="9"/>
  <c r="L634" i="9"/>
  <c r="K64" i="9"/>
  <c r="L200" i="9"/>
  <c r="K245" i="9"/>
  <c r="L244" i="9"/>
  <c r="Y349" i="9"/>
  <c r="Z391" i="9"/>
  <c r="AA463" i="9"/>
  <c r="Z464" i="9"/>
  <c r="Z583" i="9"/>
  <c r="M589" i="9"/>
  <c r="Z723" i="9"/>
  <c r="Z789" i="9"/>
  <c r="Z868" i="9"/>
  <c r="L932" i="9"/>
  <c r="L976" i="9"/>
  <c r="M1015" i="9"/>
  <c r="Y1152" i="9"/>
  <c r="Y1380" i="9"/>
  <c r="Y1420" i="9"/>
  <c r="Y1540" i="9"/>
  <c r="K1590" i="9"/>
  <c r="L1617" i="9"/>
  <c r="L1629" i="9"/>
  <c r="L1653" i="9"/>
  <c r="Y1652" i="9"/>
  <c r="Y1744" i="9"/>
  <c r="L1768" i="9"/>
  <c r="J1812" i="9"/>
  <c r="J1932" i="9"/>
  <c r="Y1929" i="9"/>
  <c r="L1956" i="9"/>
  <c r="Y1957" i="9"/>
  <c r="Z1959" i="9"/>
  <c r="Y1989" i="9"/>
  <c r="Y1993" i="9"/>
  <c r="Y2006" i="9"/>
  <c r="L593" i="9"/>
  <c r="L63" i="9"/>
  <c r="L113" i="9"/>
  <c r="Y120" i="9"/>
  <c r="K281" i="9"/>
  <c r="Y320" i="9"/>
  <c r="Y348" i="9"/>
  <c r="Z435" i="9"/>
  <c r="M447" i="9"/>
  <c r="M452" i="9"/>
  <c r="L541" i="9"/>
  <c r="Z629" i="9"/>
  <c r="Z763" i="9"/>
  <c r="L810" i="9"/>
  <c r="Z815" i="9"/>
  <c r="Z856" i="9"/>
  <c r="Z926" i="9"/>
  <c r="Z946" i="9"/>
  <c r="L1021" i="9"/>
  <c r="M1100" i="9"/>
  <c r="Y1107" i="9"/>
  <c r="Y1185" i="9"/>
  <c r="Y1223" i="9"/>
  <c r="Y1393" i="9"/>
  <c r="Y1525" i="9"/>
  <c r="Y1629" i="9"/>
  <c r="J1695" i="9"/>
  <c r="L1694" i="9"/>
  <c r="Y1735" i="9"/>
  <c r="Y1834" i="9"/>
  <c r="W1866" i="9"/>
  <c r="Y1869" i="9"/>
  <c r="V1872" i="9"/>
  <c r="Y1901" i="9"/>
  <c r="Y1927" i="9"/>
  <c r="U1933" i="9"/>
  <c r="Y1932" i="9"/>
  <c r="J1956" i="9"/>
  <c r="L1992" i="9"/>
  <c r="L1993" i="9" s="1"/>
  <c r="J1993" i="9"/>
  <c r="U2007" i="9"/>
  <c r="K325" i="9"/>
  <c r="Y177" i="9"/>
  <c r="L197" i="9"/>
  <c r="L274" i="9"/>
  <c r="L279" i="9"/>
  <c r="Z333" i="9"/>
  <c r="Z362" i="9"/>
  <c r="L453" i="9"/>
  <c r="Z493" i="9"/>
  <c r="Z522" i="9"/>
  <c r="Z658" i="9"/>
  <c r="L682" i="9"/>
  <c r="Z687" i="9"/>
  <c r="Z735" i="9"/>
  <c r="M1020" i="9"/>
  <c r="K1110" i="9"/>
  <c r="Y1142" i="9"/>
  <c r="M1150" i="9"/>
  <c r="Y1264" i="9"/>
  <c r="Y1300" i="9"/>
  <c r="M1308" i="9"/>
  <c r="M1342" i="9"/>
  <c r="Y1445" i="9"/>
  <c r="M1544" i="9"/>
  <c r="Y1607" i="9"/>
  <c r="L1649" i="9"/>
  <c r="Y1724" i="9"/>
  <c r="L1763" i="9"/>
  <c r="Y1798" i="9"/>
  <c r="Y1820" i="9"/>
  <c r="L1866" i="9"/>
  <c r="Y1863" i="9"/>
  <c r="U1872" i="9"/>
  <c r="Y1894" i="9"/>
  <c r="Y1921" i="9"/>
  <c r="V1933" i="9"/>
  <c r="Z1932" i="9"/>
  <c r="Y1958" i="9"/>
  <c r="Y1988" i="9"/>
  <c r="Y1992" i="9"/>
  <c r="J2019" i="9"/>
  <c r="Y2018" i="9"/>
  <c r="Y1865" i="9"/>
  <c r="V1896" i="9"/>
  <c r="W1902" i="9"/>
  <c r="W1904" i="9"/>
  <c r="W1905" i="9"/>
  <c r="W1906" i="9"/>
  <c r="X1960" i="9"/>
  <c r="T1746" i="9"/>
  <c r="Y1864" i="9"/>
  <c r="J1877" i="9"/>
  <c r="X1904" i="9"/>
  <c r="X1908" i="9" s="1"/>
  <c r="W2007" i="9"/>
  <c r="L410" i="9"/>
  <c r="Z1929" i="9"/>
  <c r="U1866" i="9"/>
  <c r="Y1895" i="9"/>
  <c r="V1866" i="9"/>
  <c r="W1877" i="9"/>
  <c r="Y1956" i="9"/>
  <c r="Y1893" i="9"/>
  <c r="U1904" i="9"/>
  <c r="Z1956" i="9"/>
  <c r="X2018" i="9"/>
  <c r="X1866" i="9"/>
  <c r="Y1892" i="9"/>
  <c r="Y2004" i="9"/>
  <c r="L157" i="9" l="1"/>
  <c r="M410" i="9"/>
  <c r="M1474" i="9"/>
  <c r="M371" i="9"/>
  <c r="M1156" i="9"/>
  <c r="V1878" i="9"/>
  <c r="Y1872" i="9"/>
  <c r="M1110" i="9"/>
  <c r="Z1875" i="9"/>
  <c r="Y1746" i="9"/>
  <c r="M682" i="9"/>
  <c r="L245" i="9"/>
  <c r="M495" i="9"/>
  <c r="Z1907" i="9"/>
  <c r="M1311" i="9"/>
  <c r="M1590" i="9"/>
  <c r="Y2007" i="9"/>
  <c r="Y1877" i="9"/>
  <c r="L325" i="9"/>
  <c r="T1878" i="9"/>
  <c r="Y1875" i="9"/>
  <c r="Y1876" i="9"/>
  <c r="M541" i="9"/>
  <c r="Y1902" i="9"/>
  <c r="L1659" i="9"/>
  <c r="M1343" i="9"/>
  <c r="Y1907" i="9"/>
  <c r="M1548" i="9"/>
  <c r="Z1933" i="9"/>
  <c r="Z1906" i="9"/>
  <c r="L1695" i="9"/>
  <c r="M593" i="9"/>
  <c r="Z1905" i="9"/>
  <c r="L114" i="9"/>
  <c r="M453" i="9"/>
  <c r="Y1960" i="9"/>
  <c r="L1773" i="9"/>
  <c r="T1908" i="9"/>
  <c r="L281" i="9"/>
  <c r="L201" i="9"/>
  <c r="M634" i="9"/>
  <c r="Z1874" i="9"/>
  <c r="M1021" i="9"/>
  <c r="Y1874" i="9"/>
  <c r="Y1866" i="9"/>
  <c r="Y1933" i="9"/>
  <c r="L1630" i="9"/>
  <c r="Z1876" i="9"/>
  <c r="L64" i="9"/>
  <c r="Z1960" i="9"/>
  <c r="X1878" i="9"/>
  <c r="W1878" i="9"/>
  <c r="Y1896" i="9"/>
  <c r="Z1904" i="9"/>
  <c r="U1908" i="9"/>
  <c r="Y1906" i="9"/>
  <c r="Z1877" i="9"/>
  <c r="Y1905" i="9"/>
  <c r="Y1904" i="9"/>
  <c r="W1908" i="9"/>
  <c r="Z1878" i="9" l="1"/>
  <c r="Z1908" i="9"/>
  <c r="Y1878" i="9"/>
  <c r="Y190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6" authorId="0" shapeId="0" xr:uid="{090E2EF8-2036-42F6-8792-05F521F12A2F}">
      <text>
        <r>
          <rPr>
            <b/>
            <sz val="8"/>
            <color indexed="81"/>
            <rFont val="Tahoma"/>
            <family val="2"/>
          </rPr>
          <t>TTCN included</t>
        </r>
      </text>
    </comment>
    <comment ref="I64" authorId="0" shapeId="0" xr:uid="{693E8F3B-E871-4B32-A96C-FD9F146F0DB2}">
      <text>
        <r>
          <rPr>
            <b/>
            <sz val="8"/>
            <color indexed="81"/>
            <rFont val="Tahoma"/>
            <family val="2"/>
          </rPr>
          <t>TTCN included</t>
        </r>
      </text>
    </comment>
    <comment ref="I114" authorId="0" shapeId="0" xr:uid="{2126F469-E554-49A1-AD8B-7FB0CA59847E}">
      <text>
        <r>
          <rPr>
            <b/>
            <sz val="8"/>
            <color indexed="81"/>
            <rFont val="Tahoma"/>
            <family val="2"/>
          </rPr>
          <t>TTCN included</t>
        </r>
      </text>
    </comment>
    <comment ref="I157" authorId="0" shapeId="0" xr:uid="{97DC59EE-E8A1-4859-AEE0-7914B4A22871}">
      <text>
        <r>
          <rPr>
            <b/>
            <sz val="8"/>
            <color indexed="81"/>
            <rFont val="Tahoma"/>
            <family val="2"/>
          </rPr>
          <t>TTCN included</t>
        </r>
      </text>
    </comment>
    <comment ref="I201" authorId="0" shapeId="0" xr:uid="{CC2BE2A8-7AC1-427F-8D2C-2D69E9ABDE60}">
      <text>
        <r>
          <rPr>
            <b/>
            <sz val="8"/>
            <color indexed="81"/>
            <rFont val="Tahoma"/>
            <family val="2"/>
          </rPr>
          <t>TTCN included</t>
        </r>
      </text>
    </comment>
    <comment ref="I245" authorId="0" shapeId="0" xr:uid="{1D9A42F5-16CC-401D-A89C-21D72DD646B7}">
      <text>
        <r>
          <rPr>
            <b/>
            <sz val="8"/>
            <color indexed="81"/>
            <rFont val="Tahoma"/>
            <family val="2"/>
          </rPr>
          <t>TTCN included</t>
        </r>
      </text>
    </comment>
    <comment ref="I281" authorId="0" shapeId="0" xr:uid="{C9DF9C12-AB15-444D-AE94-F51831A68BEA}">
      <text>
        <r>
          <rPr>
            <b/>
            <sz val="8"/>
            <color indexed="81"/>
            <rFont val="Tahoma"/>
            <family val="2"/>
          </rPr>
          <t>TTCN included</t>
        </r>
      </text>
    </comment>
    <comment ref="I325" authorId="0" shapeId="0" xr:uid="{2DB1ABA6-3682-474E-B306-65B4A42B87CB}">
      <text>
        <r>
          <rPr>
            <b/>
            <sz val="8"/>
            <color indexed="81"/>
            <rFont val="Tahoma"/>
            <family val="2"/>
          </rPr>
          <t>TTCN included</t>
        </r>
      </text>
    </comment>
    <comment ref="I371" authorId="0" shapeId="0" xr:uid="{B3D6C99E-AA68-47E6-9815-A71A43B0EB72}">
      <text>
        <r>
          <rPr>
            <b/>
            <sz val="8"/>
            <color indexed="81"/>
            <rFont val="Tahoma"/>
            <family val="2"/>
          </rPr>
          <t>TTCN included</t>
        </r>
      </text>
    </comment>
    <comment ref="I410" authorId="0" shapeId="0" xr:uid="{2177C005-10E7-45B9-8E4B-0B21E1643321}">
      <text>
        <r>
          <rPr>
            <b/>
            <sz val="8"/>
            <color indexed="81"/>
            <rFont val="Tahoma"/>
            <family val="2"/>
          </rPr>
          <t>TTCN included</t>
        </r>
      </text>
    </comment>
    <comment ref="I453" authorId="0" shapeId="0" xr:uid="{880DA256-DE92-4CAD-B7DC-1EC85A08C584}">
      <text>
        <r>
          <rPr>
            <b/>
            <sz val="8"/>
            <color indexed="81"/>
            <rFont val="Tahoma"/>
            <family val="2"/>
          </rPr>
          <t>TTCN included</t>
        </r>
      </text>
    </comment>
    <comment ref="I495" authorId="0" shapeId="0" xr:uid="{C43ABD5D-4026-4BC1-B0E4-DA37B705AA88}">
      <text>
        <r>
          <rPr>
            <b/>
            <sz val="8"/>
            <color indexed="81"/>
            <rFont val="Tahoma"/>
            <family val="2"/>
          </rPr>
          <t>TTCN included</t>
        </r>
      </text>
    </comment>
    <comment ref="I541" authorId="0" shapeId="0" xr:uid="{4081210C-1821-418F-A70A-D53314C5F9E4}">
      <text>
        <r>
          <rPr>
            <b/>
            <sz val="8"/>
            <color indexed="81"/>
            <rFont val="Tahoma"/>
            <family val="2"/>
          </rPr>
          <t>TTCN included</t>
        </r>
      </text>
    </comment>
    <comment ref="I593" authorId="0" shapeId="0" xr:uid="{7D272A92-1A48-4E5B-84F8-0414E67BF7F0}">
      <text>
        <r>
          <rPr>
            <b/>
            <sz val="8"/>
            <color indexed="81"/>
            <rFont val="Tahoma"/>
            <family val="2"/>
          </rPr>
          <t>TTCN included</t>
        </r>
      </text>
    </comment>
    <comment ref="I634" authorId="0" shapeId="0" xr:uid="{F9DCC984-273D-4C69-982B-8D6A90CF1A3C}">
      <text>
        <r>
          <rPr>
            <b/>
            <sz val="8"/>
            <color indexed="81"/>
            <rFont val="Tahoma"/>
            <family val="2"/>
          </rPr>
          <t>TTCN included</t>
        </r>
      </text>
    </comment>
    <comment ref="I682" authorId="0" shapeId="0" xr:uid="{81445593-7D35-4BA7-9178-7078DFE02FDA}">
      <text>
        <r>
          <rPr>
            <b/>
            <sz val="8"/>
            <color indexed="81"/>
            <rFont val="Tahoma"/>
            <family val="2"/>
          </rPr>
          <t>TTCN included</t>
        </r>
      </text>
    </comment>
    <comment ref="I735" authorId="0" shapeId="0" xr:uid="{44927EE4-0792-4931-BFAA-5A0576F76BF3}">
      <text>
        <r>
          <rPr>
            <b/>
            <sz val="8"/>
            <color indexed="81"/>
            <rFont val="Tahoma"/>
            <family val="2"/>
          </rPr>
          <t>TTCN included</t>
        </r>
      </text>
    </comment>
    <comment ref="I776" authorId="0" shapeId="0" xr:uid="{34F073FF-66AD-4B77-BF59-5F18BBE323F6}">
      <text>
        <r>
          <rPr>
            <b/>
            <sz val="8"/>
            <color indexed="81"/>
            <rFont val="Tahoma"/>
            <family val="2"/>
          </rPr>
          <t>TTCN included</t>
        </r>
      </text>
    </comment>
    <comment ref="I810" authorId="0" shapeId="0" xr:uid="{5C53F910-2BC9-47D3-80B6-7EE046A69630}">
      <text>
        <r>
          <rPr>
            <b/>
            <sz val="8"/>
            <color indexed="81"/>
            <rFont val="Tahoma"/>
            <family val="2"/>
          </rPr>
          <t>TTCN included</t>
        </r>
      </text>
    </comment>
    <comment ref="I855" authorId="0" shapeId="0" xr:uid="{1FF1F7F3-C566-4778-B8BD-C492CC3E10CC}">
      <text>
        <r>
          <rPr>
            <b/>
            <sz val="8"/>
            <color indexed="81"/>
            <rFont val="Tahoma"/>
            <family val="2"/>
          </rPr>
          <t>TTCN included</t>
        </r>
      </text>
    </comment>
    <comment ref="I894" authorId="0" shapeId="0" xr:uid="{231B2A02-CDD3-4F27-8DD6-D6C5B5ACB62C}">
      <text>
        <r>
          <rPr>
            <b/>
            <sz val="8"/>
            <color indexed="81"/>
            <rFont val="Tahoma"/>
            <family val="2"/>
          </rPr>
          <t>TTCN included</t>
        </r>
      </text>
    </comment>
    <comment ref="I932" authorId="0" shapeId="0" xr:uid="{9094C20A-0D13-4ABD-AE81-D5A920B6384E}">
      <text>
        <r>
          <rPr>
            <b/>
            <sz val="8"/>
            <color indexed="81"/>
            <rFont val="Tahoma"/>
            <family val="2"/>
          </rPr>
          <t>TTCN included</t>
        </r>
      </text>
    </comment>
    <comment ref="I976" authorId="0" shapeId="0" xr:uid="{7C199FCF-F12F-4BB3-9964-217E2D2E24BD}">
      <text>
        <r>
          <rPr>
            <b/>
            <sz val="8"/>
            <color indexed="81"/>
            <rFont val="Tahoma"/>
            <family val="2"/>
          </rPr>
          <t>TTCN included</t>
        </r>
      </text>
    </comment>
    <comment ref="I1021" authorId="0" shapeId="0" xr:uid="{7BE87410-B688-4A20-9D34-00B3C7945D67}">
      <text>
        <r>
          <rPr>
            <b/>
            <sz val="8"/>
            <color indexed="81"/>
            <rFont val="Tahoma"/>
            <family val="2"/>
          </rPr>
          <t>TTCN included</t>
        </r>
      </text>
    </comment>
    <comment ref="I1063" authorId="0" shapeId="0" xr:uid="{5FFE3082-AD30-483B-B371-355F54C8AC04}">
      <text>
        <r>
          <rPr>
            <b/>
            <sz val="8"/>
            <color indexed="81"/>
            <rFont val="Tahoma"/>
            <family val="2"/>
          </rPr>
          <t>TTCN included</t>
        </r>
      </text>
    </comment>
    <comment ref="I1064" authorId="0" shapeId="0" xr:uid="{5C89150B-99CD-4633-8F8D-9D80B4DCD68F}">
      <text>
        <r>
          <rPr>
            <b/>
            <sz val="8"/>
            <color indexed="81"/>
            <rFont val="Tahoma"/>
            <family val="2"/>
          </rPr>
          <t>TTCN included</t>
        </r>
      </text>
    </comment>
    <comment ref="I1110" authorId="0" shapeId="0" xr:uid="{68E9A91D-7206-45F0-9353-1F9FC438F383}">
      <text>
        <r>
          <rPr>
            <b/>
            <sz val="8"/>
            <color indexed="81"/>
            <rFont val="Tahoma"/>
            <family val="2"/>
          </rPr>
          <t>TTCN included</t>
        </r>
      </text>
    </comment>
    <comment ref="I1156" authorId="0" shapeId="0" xr:uid="{12842E5F-82D1-4FBE-9A89-B4BCBE1FB883}">
      <text>
        <r>
          <rPr>
            <b/>
            <sz val="8"/>
            <color indexed="81"/>
            <rFont val="Tahoma"/>
            <family val="2"/>
          </rPr>
          <t>TTCN included</t>
        </r>
      </text>
    </comment>
    <comment ref="I1193" authorId="0" shapeId="0" xr:uid="{29498681-E20C-474F-B5A0-A214EF5B1748}">
      <text>
        <r>
          <rPr>
            <b/>
            <sz val="8"/>
            <color indexed="81"/>
            <rFont val="Tahoma"/>
            <family val="2"/>
          </rPr>
          <t>TTCN included</t>
        </r>
      </text>
    </comment>
    <comment ref="I1231" authorId="0" shapeId="0" xr:uid="{FE3B9191-68A3-4E45-9079-AE200E1F0ED3}">
      <text>
        <r>
          <rPr>
            <b/>
            <sz val="8"/>
            <color indexed="81"/>
            <rFont val="Tahoma"/>
            <family val="2"/>
          </rPr>
          <t>TTCN included</t>
        </r>
      </text>
    </comment>
    <comment ref="I1271" authorId="0" shapeId="0" xr:uid="{0A2FB5F1-57D7-4C87-B77E-A03A49F3C896}">
      <text>
        <r>
          <rPr>
            <b/>
            <sz val="8"/>
            <color indexed="81"/>
            <rFont val="Tahoma"/>
            <family val="2"/>
          </rPr>
          <t>TTCN included</t>
        </r>
      </text>
    </comment>
    <comment ref="I1311" authorId="0" shapeId="0" xr:uid="{BE8699A0-87C0-409C-94C8-8F0A9AA609D8}">
      <text>
        <r>
          <rPr>
            <b/>
            <sz val="8"/>
            <color indexed="81"/>
            <rFont val="Tahoma"/>
            <family val="2"/>
          </rPr>
          <t>TTCN included</t>
        </r>
      </text>
    </comment>
    <comment ref="I1343" authorId="0" shapeId="0" xr:uid="{43DA809F-ADC4-4225-85CF-FACCDEF9FF38}">
      <text>
        <r>
          <rPr>
            <b/>
            <sz val="8"/>
            <color indexed="81"/>
            <rFont val="Tahoma"/>
            <family val="2"/>
          </rPr>
          <t>TTCN included</t>
        </r>
      </text>
    </comment>
    <comment ref="I1391" authorId="0" shapeId="0" xr:uid="{8CE7CAA8-1DE7-47AA-A4FD-27CD7300026B}">
      <text>
        <r>
          <rPr>
            <b/>
            <sz val="8"/>
            <color indexed="81"/>
            <rFont val="Tahoma"/>
            <family val="2"/>
          </rPr>
          <t>TTCN included</t>
        </r>
      </text>
    </comment>
    <comment ref="I1434" authorId="0" shapeId="0" xr:uid="{B3AD2A20-8B56-41E1-91F9-8BF89B26E58F}">
      <text>
        <r>
          <rPr>
            <b/>
            <sz val="8"/>
            <color indexed="81"/>
            <rFont val="Tahoma"/>
            <family val="2"/>
          </rPr>
          <t>TTCN included</t>
        </r>
      </text>
    </comment>
    <comment ref="I1474" authorId="0" shapeId="0" xr:uid="{2771BCB4-4F64-4A12-9C50-0AF908B0670D}">
      <text>
        <r>
          <rPr>
            <b/>
            <sz val="8"/>
            <color indexed="81"/>
            <rFont val="Tahoma"/>
            <family val="2"/>
          </rPr>
          <t>TTCN included</t>
        </r>
      </text>
    </comment>
    <comment ref="I1506" authorId="0" shapeId="0" xr:uid="{CE7874C9-385F-47E3-B153-8D39CC982981}">
      <text>
        <r>
          <rPr>
            <b/>
            <sz val="8"/>
            <color indexed="81"/>
            <rFont val="Tahoma"/>
            <family val="2"/>
          </rPr>
          <t>TTCN included</t>
        </r>
      </text>
    </comment>
    <comment ref="I1548" authorId="0" shapeId="0" xr:uid="{D1746142-FA97-427B-B836-6C63E13164DF}">
      <text>
        <r>
          <rPr>
            <b/>
            <sz val="8"/>
            <color indexed="81"/>
            <rFont val="Tahoma"/>
            <family val="2"/>
          </rPr>
          <t>TTCN included</t>
        </r>
      </text>
    </comment>
    <comment ref="I1590" authorId="0" shapeId="0" xr:uid="{4DF7432B-E638-4A52-BB41-8D7D2ECA9E96}">
      <text>
        <r>
          <rPr>
            <b/>
            <sz val="8"/>
            <color indexed="81"/>
            <rFont val="Tahoma"/>
            <family val="2"/>
          </rPr>
          <t>TTCN included</t>
        </r>
      </text>
    </comment>
    <comment ref="I1630" authorId="0" shapeId="0" xr:uid="{9E620FBB-686B-44C1-A216-78CFDE071B66}">
      <text>
        <r>
          <rPr>
            <b/>
            <sz val="8"/>
            <color indexed="81"/>
            <rFont val="Tahoma"/>
            <family val="2"/>
          </rPr>
          <t>TTCN included</t>
        </r>
      </text>
    </comment>
    <comment ref="I1659" authorId="0" shapeId="0" xr:uid="{489DB601-4BF0-4AA7-91A4-4E542056DD4C}">
      <text>
        <r>
          <rPr>
            <b/>
            <sz val="8"/>
            <color indexed="81"/>
            <rFont val="Tahoma"/>
            <family val="2"/>
          </rPr>
          <t>TTCN included</t>
        </r>
      </text>
    </comment>
    <comment ref="I1695" authorId="0" shapeId="0" xr:uid="{C8A8ED2B-70AC-4117-A330-0BFFB778DDF5}">
      <text>
        <r>
          <rPr>
            <b/>
            <sz val="8"/>
            <color indexed="81"/>
            <rFont val="Tahoma"/>
            <family val="2"/>
          </rPr>
          <t>TTCN included</t>
        </r>
      </text>
    </comment>
    <comment ref="I1736" authorId="0" shapeId="0" xr:uid="{4C8275A8-98DF-4D5E-B6E3-6F96843DF917}">
      <text>
        <r>
          <rPr>
            <b/>
            <sz val="8"/>
            <color indexed="81"/>
            <rFont val="Tahoma"/>
            <family val="2"/>
          </rPr>
          <t>TTCN included</t>
        </r>
      </text>
    </comment>
  </commentList>
</comments>
</file>

<file path=xl/sharedStrings.xml><?xml version="1.0" encoding="utf-8"?>
<sst xmlns="http://schemas.openxmlformats.org/spreadsheetml/2006/main" count="54079" uniqueCount="8953">
  <si>
    <t>Title</t>
  </si>
  <si>
    <t>Source</t>
  </si>
  <si>
    <t>Contact</t>
  </si>
  <si>
    <t>Abstract</t>
  </si>
  <si>
    <t>Secretary Remarks</t>
  </si>
  <si>
    <t>Release</t>
  </si>
  <si>
    <t>Spec</t>
  </si>
  <si>
    <t>CR</t>
  </si>
  <si>
    <t>To</t>
  </si>
  <si>
    <t>Cc</t>
  </si>
  <si>
    <t>RP-221021</t>
  </si>
  <si>
    <t>Agenda for meeting RAN #96 held 06.06.-09.06.2022 in Budapest, Hungary</t>
  </si>
  <si>
    <t>RAN chair (Qualcomm)</t>
  </si>
  <si>
    <t>Joern Krause</t>
  </si>
  <si>
    <t>agenda</t>
  </si>
  <si>
    <t>Approval</t>
  </si>
  <si>
    <t/>
  </si>
  <si>
    <t>3</t>
  </si>
  <si>
    <t>approved</t>
  </si>
  <si>
    <t>RP-221022</t>
  </si>
  <si>
    <t>Draft report of electronic meeting RAN #95e held 17.03.-23.03.2022</t>
  </si>
  <si>
    <t>ETSI MCC</t>
  </si>
  <si>
    <t>report</t>
  </si>
  <si>
    <t>5</t>
  </si>
  <si>
    <t>4</t>
  </si>
  <si>
    <t>revised</t>
  </si>
  <si>
    <t>RP-221776</t>
  </si>
  <si>
    <t>RP-221023</t>
  </si>
  <si>
    <t>Status Report RAN WG1</t>
  </si>
  <si>
    <t>RAN1 chair (Samsung)</t>
  </si>
  <si>
    <t>7</t>
  </si>
  <si>
    <t>5.1</t>
  </si>
  <si>
    <t>noted</t>
  </si>
  <si>
    <t>RP-221024</t>
  </si>
  <si>
    <t>List of CRs from RAN WG1</t>
  </si>
  <si>
    <t>discussion</t>
  </si>
  <si>
    <t>Information</t>
  </si>
  <si>
    <t>RP-221025</t>
  </si>
  <si>
    <t>Status Report RAN WG2</t>
  </si>
  <si>
    <t>RAN2 chair (MediaTek)</t>
  </si>
  <si>
    <t>8</t>
  </si>
  <si>
    <t>5.2</t>
  </si>
  <si>
    <t>RP-221026</t>
  </si>
  <si>
    <t>List of CRs from RAN WG2</t>
  </si>
  <si>
    <t>RP-221764</t>
  </si>
  <si>
    <t>RP-221027</t>
  </si>
  <si>
    <t>Status Report RAN WG3</t>
  </si>
  <si>
    <t>RAN3 chair (ZTE)</t>
  </si>
  <si>
    <t>5.3</t>
  </si>
  <si>
    <t>RP-221028</t>
  </si>
  <si>
    <t>List of CRs from RAN WG3</t>
  </si>
  <si>
    <t>RP-221029</t>
  </si>
  <si>
    <t>Status Report RAN WG4</t>
  </si>
  <si>
    <t>RAN4 chair (Huawei)</t>
  </si>
  <si>
    <t>5.4</t>
  </si>
  <si>
    <t>RP-221030</t>
  </si>
  <si>
    <t>List of CRs from RAN WG4</t>
  </si>
  <si>
    <t>RP-221031</t>
  </si>
  <si>
    <t>Status Report RAN WG5</t>
  </si>
  <si>
    <t>RAN5 chair (Motorola Mobility)</t>
  </si>
  <si>
    <t>5.5</t>
  </si>
  <si>
    <t>RP-221032</t>
  </si>
  <si>
    <t>List of CRs from RAN WG5</t>
  </si>
  <si>
    <t>RP-221033</t>
  </si>
  <si>
    <t>Status Report MCC TF160 (for approval)</t>
  </si>
  <si>
    <t>ETSI MCC TF160 Leader</t>
  </si>
  <si>
    <t>RP-221034</t>
  </si>
  <si>
    <t>TSG SA Report to TSG RAN</t>
  </si>
  <si>
    <t>SA chair (Huawei)</t>
  </si>
  <si>
    <t>6.1</t>
  </si>
  <si>
    <t>withdrawn</t>
  </si>
  <si>
    <t>RP-221035</t>
  </si>
  <si>
    <t>3GPP Support Team Report</t>
  </si>
  <si>
    <t>6.2</t>
  </si>
  <si>
    <t>MCC</t>
  </si>
  <si>
    <t>RP-221036</t>
  </si>
  <si>
    <t>Status Report ITU-R Ad hoc</t>
  </si>
  <si>
    <t>3GPP ITU-R Ad hoc Contact (Telecom Italia)</t>
  </si>
  <si>
    <t>8.1</t>
  </si>
  <si>
    <t>RP-221037</t>
  </si>
  <si>
    <t>3GPP Work Plan review at Plenary #96</t>
  </si>
  <si>
    <t>Work Plan</t>
  </si>
  <si>
    <t>RP-221038</t>
  </si>
  <si>
    <t>LS on Text Proposal toward ITU-R draft Report ITU-R M.[IMT.INDUSTRY] (SP-220337 to: ITU-R WP5D; cc: SA1, SA6, RAN; contact: Qualcomm)</t>
  </si>
  <si>
    <t>SA</t>
  </si>
  <si>
    <t>LS in</t>
  </si>
  <si>
    <t>no RAN action requested</t>
  </si>
  <si>
    <t>8.2</t>
  </si>
  <si>
    <t>ITU-R WP5D</t>
  </si>
  <si>
    <t>SA1, SA6, RAN</t>
  </si>
  <si>
    <t>SP-220337</t>
  </si>
  <si>
    <t>RP-221039</t>
  </si>
  <si>
    <t>Reply LS to 5GAA_WG4_S-220014 = RP-220044 on provision of inputs to the online ITS communication standards database from ITU (SP-220348; to: 5GAA WG4; cc: RAN, SA6; contact: Deutsche Telekom)</t>
  </si>
  <si>
    <t>8.4</t>
  </si>
  <si>
    <t>5GAA_WG4_S-220014 = RP-220044</t>
  </si>
  <si>
    <t>5GAA WG4</t>
  </si>
  <si>
    <t>RAN, SA6</t>
  </si>
  <si>
    <t>SP-220348</t>
  </si>
  <si>
    <t>RP-221040</t>
  </si>
  <si>
    <t>LS on TT work for NR FR1 TRP TRS (R5-223638; to: RAN4; cc: RAN; contact: Rohde &amp; Schwarz)</t>
  </si>
  <si>
    <t>RAN5</t>
  </si>
  <si>
    <t>9.4.4.2</t>
  </si>
  <si>
    <t>Rel-17</t>
  </si>
  <si>
    <t>NR_FR1_TRP_TRS-Perf</t>
  </si>
  <si>
    <t>RAN4</t>
  </si>
  <si>
    <t>RAN</t>
  </si>
  <si>
    <t>R5-223638</t>
  </si>
  <si>
    <t>RP-221041</t>
  </si>
  <si>
    <t>LS on UE capabilities for MBS (S2-2203020; to: RAN1; cc: RAN, RAN2, RAN3; contact: Qualcomm)</t>
  </si>
  <si>
    <t>SA2</t>
  </si>
  <si>
    <t>96_LS03</t>
  </si>
  <si>
    <t>9.3.2.8</t>
  </si>
  <si>
    <t>replied to</t>
  </si>
  <si>
    <t>Rel-18</t>
  </si>
  <si>
    <t>FS_5MBS_Ph2</t>
  </si>
  <si>
    <t>RAN1</t>
  </si>
  <si>
    <t>RAN, RAN2, RAN3</t>
  </si>
  <si>
    <t>S2-2203020</t>
  </si>
  <si>
    <t>RP-221861</t>
  </si>
  <si>
    <t>RP-221042</t>
  </si>
  <si>
    <t>Reply LS to S2-2201514 = RP-220033  on MINT functionality for Disaster Roaming (S3-220518; to: SA2; cc: SA5, CT1, CT4, CT6, RAN2, SA, CT, RAN; contact: LG Electronics)</t>
  </si>
  <si>
    <t>SA3</t>
  </si>
  <si>
    <t>MINT = Minimization of service Interruption; no RAN action requested</t>
  </si>
  <si>
    <t>96_LS01</t>
  </si>
  <si>
    <t>MINT</t>
  </si>
  <si>
    <t>S2-2201514 = RP-220033</t>
  </si>
  <si>
    <t>SA5, CT1, CT4, CT6, RAN2, SA, CT, RAN</t>
  </si>
  <si>
    <t>S3-220518</t>
  </si>
  <si>
    <t>RP-221043</t>
  </si>
  <si>
    <t>Reply LS to S2-2108172 = RP-212695 on MINT functionality for Disaster Roaming (S5-222575; to: SA2; cc: SA, SA3, CT, CT1, CT4, CT6, RAN, RAN2; contact: Ericsson)</t>
  </si>
  <si>
    <t>SA5</t>
  </si>
  <si>
    <t>S2-2108172 = RP-212695</t>
  </si>
  <si>
    <t>SA, SA3, CT, CT1, CT4, CT6, RAN, RAN2</t>
  </si>
  <si>
    <t>S5-222575</t>
  </si>
  <si>
    <t>RP-221044</t>
  </si>
  <si>
    <t>LS on Rel-18 WI related to vehicular distributed antenna systems (5GAA_WG4_S-220026; to: RAN1; cc: RAN, RAN2, RAN4; contact: LG Electronics)</t>
  </si>
  <si>
    <t>5GAA = 5G Automotive Association; note: S4SEM is no 3GPP WI; no RAN action requested</t>
  </si>
  <si>
    <t>RAN, RAN2, RAN4</t>
  </si>
  <si>
    <t>5GAA_WG4_S-220026</t>
  </si>
  <si>
    <t>RP-221045</t>
  </si>
  <si>
    <t>Reply LS to RP-212629 on frequency arrangements for IMT in the band 470 – 703 MHz (AWG-29_OUT-02; to: RAN, RAN4; cc: -; contact: Spark NZ Ltd)</t>
  </si>
  <si>
    <t>APT WG</t>
  </si>
  <si>
    <t>AWG = APT (Asia-Pacific Telecommunity) Wireless Group; RAN action requested</t>
  </si>
  <si>
    <t>96_LS04</t>
  </si>
  <si>
    <t>9.1.5</t>
  </si>
  <si>
    <t>RP-212629</t>
  </si>
  <si>
    <t>RAN, RAN4</t>
  </si>
  <si>
    <t>AWG-29_OUT-02</t>
  </si>
  <si>
    <t>RP-221882</t>
  </si>
  <si>
    <t>RP-221046</t>
  </si>
  <si>
    <t>LS on Request information on progress and timeline relating to 6 GHz NR licensed bands (GSMA_LS_220425; to: RAN, RAN4; cc: -; contact: GSMA)</t>
  </si>
  <si>
    <t>GSMA</t>
  </si>
  <si>
    <t>RAN action requested; see draft reply LS in RP-221445 and RAN4 LS RP-221051</t>
  </si>
  <si>
    <t>96_LS02</t>
  </si>
  <si>
    <t>9.5.1.1</t>
  </si>
  <si>
    <t>NR_6GHz</t>
  </si>
  <si>
    <t>GSMA_LS_220425</t>
  </si>
  <si>
    <t>RP-221047</t>
  </si>
  <si>
    <t>Reply LS to RP-221014 on ISED’s response to clarify the RSS-195 requirement related to wireless communication service equipment operating in 2305-2320 MHz / 2345-2360 MHz frequency range (ISED_LS_220513; to: RAN; cc: RAN4; contact: Senior Director, Terrestrial Engineering and Standards Innovation, Science and Economic Development Canada)</t>
  </si>
  <si>
    <t>ISED</t>
  </si>
  <si>
    <t>ISED = Innovation, Science and Economic Development Canada; no RAN action requested</t>
  </si>
  <si>
    <t>Rel-16</t>
  </si>
  <si>
    <t>NR_n30</t>
  </si>
  <si>
    <t>RP-221014</t>
  </si>
  <si>
    <t>ISED_LS_220513</t>
  </si>
  <si>
    <t>RP-221048</t>
  </si>
  <si>
    <t>Reply LS to R4-2206375 = RP-220039 on the inclusion of the 6425-7125MHz frequency band in the 3GPP specification for 5G-NR/IMT-2020 systems (RCC_LS220419; to: RAN; cc: RAN4; contact: Chairman of RCC Commission on Spectrum and Satellite Orbits)</t>
  </si>
  <si>
    <t>Regional Commonwealth in the field of Communication (RCC)</t>
  </si>
  <si>
    <t>compare LSin RCC_LS200904 = RP-201438 and LSout RP-202115 of RAN #89e;
LSout  RP-213698 of RAN #94e;
LSin RCC_LS211210 = RP-213605 and LSin R4-2206375 = RP-220039 of RAN #95e; no explicit RAN action requested</t>
  </si>
  <si>
    <t>R4-2206375 = RP-220039</t>
  </si>
  <si>
    <t>RCC_LS220419</t>
  </si>
  <si>
    <t>RP-221049</t>
  </si>
  <si>
    <t>Reply LS to R4-2207273 = RP-220040 on the interferer signal definition for the RMR900 BS Rx blocking requirement (RT(22)086018; to: RAN4; cc: RAN; contact: Union Inter. Chemins de Fer)</t>
  </si>
  <si>
    <t>ETSI TC RT</t>
  </si>
  <si>
    <t>RT = Railway Telecommunications; no RAN action requested</t>
  </si>
  <si>
    <t>9.5.1.2</t>
  </si>
  <si>
    <t>NR_RAIL_EU_900MHz</t>
  </si>
  <si>
    <t>R4-2207273 = RP-220040</t>
  </si>
  <si>
    <t>RT(22)086018</t>
  </si>
  <si>
    <t>RP-221050</t>
  </si>
  <si>
    <t>Reply LS to S2-2203020 = RP-221041 on UE capabilities of MBS (R1-2205461; to: SA2; cc: RAN; contact: Qualcomm)</t>
  </si>
  <si>
    <t>S2-2203020 = RP-221041</t>
  </si>
  <si>
    <t>R1-2205461</t>
  </si>
  <si>
    <t>RP-221051</t>
  </si>
  <si>
    <t>Reply LS to GSMA_LS_220425 = RP-221046 on request information on progress and timeline relating to 6 GHz NR licensed bands (R4-2210553; to:  GSMA Spectrum Team; cc: RAN; contact: Huawei)</t>
  </si>
  <si>
    <t>GSMA_LS_220425 = RP-221046</t>
  </si>
  <si>
    <t>GSMA Spectrum Team</t>
  </si>
  <si>
    <t>R4-2210553</t>
  </si>
  <si>
    <t>RP-221052</t>
  </si>
  <si>
    <t>Draft reply LS to ITU-R WP1C/TEMP/31 = RP-212741 on Test methods for over-the-air TRP field measurements of unwanted emissions from IMT radio equipment utilizing active antennas (R4-2210889; to: RAN; cc: -; contact: Ericsson)</t>
  </si>
  <si>
    <t>RAN4 proposal for a reply LS to ITU-R WP1C/TEMP/31 = RP-212741; RAN action requested</t>
  </si>
  <si>
    <t>ITU-R WP1C/TEMP/31 = RP-212741</t>
  </si>
  <si>
    <t>R4-2210889</t>
  </si>
  <si>
    <t>RP-221053</t>
  </si>
  <si>
    <t>LS on Incorrect PMI Reporting (R4-2211204; to: RAN; cc: RAN1, RAN2; contact: Apple)</t>
  </si>
  <si>
    <t>no explicit RAN action requested</t>
  </si>
  <si>
    <t>9.9</t>
  </si>
  <si>
    <t>TEI17</t>
  </si>
  <si>
    <t>RAN1, RAN2</t>
  </si>
  <si>
    <t>R4-2211204</t>
  </si>
  <si>
    <t>RP-221054</t>
  </si>
  <si>
    <t>Rel-17 Summary TR 21.917 v.0.6.0</t>
  </si>
  <si>
    <t>other</t>
  </si>
  <si>
    <t>21.917</t>
  </si>
  <si>
    <t>RP-221055</t>
  </si>
  <si>
    <t>void</t>
  </si>
  <si>
    <t>RP-221056</t>
  </si>
  <si>
    <t>RP-221057</t>
  </si>
  <si>
    <t>RP-221058</t>
  </si>
  <si>
    <t>RP-221059</t>
  </si>
  <si>
    <t>RP-221060</t>
  </si>
  <si>
    <t>Status of time budgets for RAN1/2/3/4 ongoing and new WIs/SIs after RAN #96</t>
  </si>
  <si>
    <t>RAN1 Chair (Samsung), RAN2 Chair (MediaTek), RAN3 Chair (ZTE), RAN4 Chair (Huawei)</t>
  </si>
  <si>
    <t>endorsed</t>
  </si>
  <si>
    <t>RP-221061</t>
  </si>
  <si>
    <t>Status report for WI Introduction of LTE TDD band in 1670-1675 MHz; rapporteur: Ligado Networks</t>
  </si>
  <si>
    <t>Ojas Choksi</t>
  </si>
  <si>
    <t>WI status report</t>
  </si>
  <si>
    <t>10.3.2</t>
  </si>
  <si>
    <t>LTE_TDD_1670_1675MHz</t>
  </si>
  <si>
    <t>RP-221062</t>
  </si>
  <si>
    <t>New WID on APT 600 MHz NR band</t>
  </si>
  <si>
    <t>Spark NZ Ltd</t>
  </si>
  <si>
    <t>Mansoor Shafi</t>
  </si>
  <si>
    <t>WID new</t>
  </si>
  <si>
    <t>This work item requests normative work for the APT 600 MHz band in response to an LS from AWG to 3GPP.</t>
  </si>
  <si>
    <t>R4s, 96_LS04</t>
  </si>
  <si>
    <t>RP-221778</t>
  </si>
  <si>
    <t>RP-221063</t>
  </si>
  <si>
    <t>This doc is a response from 3GPP  to AWG on their request to start  nornmative work on the APT 600 Mhz band.</t>
  </si>
  <si>
    <t>RP-221779</t>
  </si>
  <si>
    <t>RP-221064</t>
  </si>
  <si>
    <t>Status report for WI NR sidelink evolution; rapporteur: OPPO</t>
  </si>
  <si>
    <t>OPPO</t>
  </si>
  <si>
    <t>Kevin Lin</t>
  </si>
  <si>
    <t>FLAG D</t>
  </si>
  <si>
    <t>9.3.1.5</t>
  </si>
  <si>
    <t>NR_SL_enh2</t>
  </si>
  <si>
    <t>RP-221065</t>
  </si>
  <si>
    <t>Status report for WI UE Conformance Test Aspects for NR RF Requirement Enhancements for FR2</t>
  </si>
  <si>
    <t>Nokia, Apple</t>
  </si>
  <si>
    <t>Tuomo Säynäjäkangas</t>
  </si>
  <si>
    <t>13.4.17</t>
  </si>
  <si>
    <t>NR_RF_FR2_req_enh-UEConTest</t>
  </si>
  <si>
    <t>RP-221066</t>
  </si>
  <si>
    <t>CR for updating the note of mandatory simultaneous Rx/Tx capability for FR1 NR-CA combinations (R16)</t>
  </si>
  <si>
    <t>KDDI Corporation, Nokia, Nokia Shanghai Bell, Samsung, Huawei, HiSilicon, Apple, Intel Corporation</t>
  </si>
  <si>
    <t>Hiroki Takeda</t>
  </si>
  <si>
    <t>company CR; draft CR R4-2211155 was endorsed late in RAN4 #103-e and this is the corresponding CR</t>
  </si>
  <si>
    <t>R4</t>
  </si>
  <si>
    <t>9.5.5.2</t>
  </si>
  <si>
    <t>38.101-1</t>
  </si>
  <si>
    <t>16.11.0</t>
  </si>
  <si>
    <t>NR_CADC_R16_2BDL_xBUL-Core, NR_CA_R16_3BDL_1BUL-Core, NR_CA_R16_4BDL_1BUL-Core</t>
  </si>
  <si>
    <t>1125</t>
  </si>
  <si>
    <t>F</t>
  </si>
  <si>
    <t>RP-221067</t>
  </si>
  <si>
    <t>CR for updating the note of mandatory simultaneous Rx/Tx capability for FR1 NR-CA combinations (R17)</t>
  </si>
  <si>
    <t>company CR; draft CR R4-2211156 was endorsed late in RAN4 #103-e and this is the corresponding CR</t>
  </si>
  <si>
    <t>17.5.0</t>
  </si>
  <si>
    <t>NR_CADC_R17_2BDL_xBUL-Core, NR_CA_R17_3BDL_1BUL-Core, NR_CA_R17_4BDL_1BUL-Core</t>
  </si>
  <si>
    <t>1126</t>
  </si>
  <si>
    <t>RP-221068</t>
  </si>
  <si>
    <t>Considerations on remaining issues of non-collocated WI objectives</t>
  </si>
  <si>
    <t>KDDI Corporation</t>
  </si>
  <si>
    <t>Discussion</t>
  </si>
  <si>
    <t>9.3.4.10</t>
  </si>
  <si>
    <t>RP-221069</t>
  </si>
  <si>
    <t>Revised WI: Support of intra-band non-collocated EN-DC/NR-CA deployment</t>
  </si>
  <si>
    <t>KDDI</t>
  </si>
  <si>
    <t>WID revised</t>
  </si>
  <si>
    <t>RP-221012</t>
  </si>
  <si>
    <t>RP-221809</t>
  </si>
  <si>
    <t>NonCol_intraB_ENDC_NR_CA</t>
  </si>
  <si>
    <t>RP-221070</t>
  </si>
  <si>
    <t>MDT enhancement for location information reporting</t>
  </si>
  <si>
    <t>KDDI Corporation, Telecom Italia</t>
  </si>
  <si>
    <t>9.3.3.1</t>
  </si>
  <si>
    <t>not treated</t>
  </si>
  <si>
    <t>NR_ENDC_SON_MDT_enh2-Core</t>
  </si>
  <si>
    <t>RP-221071</t>
  </si>
  <si>
    <t>Status report for WI Introduction of 900MHz NR band for Europe for Rail Mobile Radio (RMR); rapporteur: Union Inter. Chemins de Fer</t>
  </si>
  <si>
    <t>Ingo Wendler</t>
  </si>
  <si>
    <t>FLAG M, FLAG D</t>
  </si>
  <si>
    <t>RP-221744</t>
  </si>
  <si>
    <t>RP-221072</t>
  </si>
  <si>
    <t>Johannes Hejselbaek</t>
  </si>
  <si>
    <t>9.5.2.4</t>
  </si>
  <si>
    <t>DC_R17_4BLTE_1BNR_5DL2UL</t>
  </si>
  <si>
    <t>RP-221073</t>
  </si>
  <si>
    <t>Rel-17 WID on DC of 4 bands LTE inter-band CA (4DL1UL) and 1 NR band (1DL1U)</t>
  </si>
  <si>
    <t>Nokia, Nokia Shanghai Bell</t>
  </si>
  <si>
    <t>RP-221074</t>
  </si>
  <si>
    <t>TR 37.717-41-11 v2.0.0</t>
  </si>
  <si>
    <t>draft TR</t>
  </si>
  <si>
    <t>R4s</t>
  </si>
  <si>
    <t>37.717-41-11</t>
  </si>
  <si>
    <t>2.0.0</t>
  </si>
  <si>
    <t>DC_R17_4BLTE_1BNR_5DL2UL-Core</t>
  </si>
  <si>
    <t>RP-221075</t>
  </si>
  <si>
    <t>New WID High Power UE support for band n100 and n101 for Rail Mobile Radio (RMR) in Europe</t>
  </si>
  <si>
    <t>Union Inter. Chemins de Fer</t>
  </si>
  <si>
    <t>RP-221842</t>
  </si>
  <si>
    <t>RP-221076</t>
  </si>
  <si>
    <t>Inclusive Language Review - Last Status Report</t>
  </si>
  <si>
    <t>Ericsson (Coordinator)</t>
  </si>
  <si>
    <t>Gino Masini</t>
  </si>
  <si>
    <t>6</t>
  </si>
  <si>
    <t>RP-221077</t>
  </si>
  <si>
    <t>Inclusive language review</t>
  </si>
  <si>
    <t>Ericsson</t>
  </si>
  <si>
    <t>RP</t>
  </si>
  <si>
    <t>25.306</t>
  </si>
  <si>
    <t>17.0.0</t>
  </si>
  <si>
    <t>0527</t>
  </si>
  <si>
    <t>D</t>
  </si>
  <si>
    <t>RP-221078</t>
  </si>
  <si>
    <t>25.331</t>
  </si>
  <si>
    <t>5964</t>
  </si>
  <si>
    <t>RP-221079</t>
  </si>
  <si>
    <t>Status report for SI Study Item on XR (eXtended Reality) enhancements for NR, Rapporteur: Nokia</t>
  </si>
  <si>
    <t>RAN2</t>
  </si>
  <si>
    <t>Benoist SEBIRE</t>
  </si>
  <si>
    <t>9.2.11</t>
  </si>
  <si>
    <t>FS_NR_XR_enh</t>
  </si>
  <si>
    <t>RP-221080</t>
  </si>
  <si>
    <t>RAN5 agreed non TTCN CR(s) WI UE Conformance - Rel-15 CA configurations (LTE_CA_R15-UEConTest)</t>
  </si>
  <si>
    <t>Ingbert Sigovich</t>
  </si>
  <si>
    <t>CR pack</t>
  </si>
  <si>
    <t>13.3.1</t>
  </si>
  <si>
    <t>Rel-15</t>
  </si>
  <si>
    <t>LTE_CA_R15-UEConTest</t>
  </si>
  <si>
    <t>RP-221081</t>
  </si>
  <si>
    <t>RAN5 agreed non TTCN CR(s) WI UE Conformance - Enhancements for Mission Critical Services MCPTT, MCData and MCVideo (MCenhUEConTest)</t>
  </si>
  <si>
    <t>13.3.2</t>
  </si>
  <si>
    <t>MCenhUEConTest</t>
  </si>
  <si>
    <t>RP-221082</t>
  </si>
  <si>
    <t>RAN5 agreed non TTCN CR(s) WI UE Conformance - Rel-16 LTE CA configurations (LTE_CA_R16-UEConTest)</t>
  </si>
  <si>
    <t>13.4.1</t>
  </si>
  <si>
    <t>LTE_CA_R16-UEConTest</t>
  </si>
  <si>
    <t>RP-221083</t>
  </si>
  <si>
    <t>RAN5 agreed non TTCN CR(s) WI UE Conformance - Rel-16 NR CA and DC; and NR and LTE DC Configurations (NR_CADC_NR_LTE_DC_R16-UEConTest) (Batch 1)</t>
  </si>
  <si>
    <t>13.4.2</t>
  </si>
  <si>
    <t>NR_CADC_NR_LTE_DC_R16-UEConTest</t>
  </si>
  <si>
    <t>RP-221084</t>
  </si>
  <si>
    <t>RAN5 agreed non TTCN CR(s) WI UE Conformance - Rel-16 NR CA and DC; and NR and LTE DC Configurations (NR_CADC_NR_LTE_DC_R16-UEConTest) (Batch 2)</t>
  </si>
  <si>
    <t>RP-221085</t>
  </si>
  <si>
    <t>RAN5 agreed non TTCN CR(s) WI UE Conformance - Introduction of new Rel-16 NR bands and extension of existing NR bands (NR_bands_BW_R16-UEConTest)</t>
  </si>
  <si>
    <t>13.4.3</t>
  </si>
  <si>
    <t>NR_bands_BW_R16-UEConTest</t>
  </si>
  <si>
    <t>RP-221086</t>
  </si>
  <si>
    <t>RAN5 agreed non TTCN CR(s) WI UE Conformance for RF requirements for NR frequency range 1 (FR1) (NR_RF_FR1-UEConTest)</t>
  </si>
  <si>
    <t>13.4.4</t>
  </si>
  <si>
    <t>NR_RF_FR1-UEConTest</t>
  </si>
  <si>
    <t>RP-221087</t>
  </si>
  <si>
    <t>RAN5 agreed non TTCN CR(s) WI UE Conformance - Even further mobility enhancement in E-UTRAN
(LTE_feMob-UEConTest)</t>
  </si>
  <si>
    <t>13.4.5</t>
  </si>
  <si>
    <t>LTE_feMob-UEConTest</t>
  </si>
  <si>
    <t>RP-221088</t>
  </si>
  <si>
    <t>RAN5 agreed non TTCN CR(s) WI UE Conformance - NR Mobility Enhancements (NR_Mob_enh-UEConTest)</t>
  </si>
  <si>
    <t>13.4.6</t>
  </si>
  <si>
    <t>NR_Mob_enh-UEConTest</t>
  </si>
  <si>
    <t>RP-221089</t>
  </si>
  <si>
    <t>RAN5 agreed non TTCN CR(s) WI UE Conformance - 5G V2X with NR sidelink (5G_V2X_NRSL_eV2XARC-UEConTest) (Batch 1)</t>
  </si>
  <si>
    <t>13.4.7</t>
  </si>
  <si>
    <t>5G_V2X_NRSL_eV2XARC-UEConTest</t>
  </si>
  <si>
    <t>RP-221090</t>
  </si>
  <si>
    <t>RAN5 agreed non TTCN CR(s) WI UE Conformance - 5G V2X with NR sidelink (5G_V2X_NRSL_eV2XARC-UEConTest) (Batch 2)</t>
  </si>
  <si>
    <t>RP-221091</t>
  </si>
  <si>
    <t>RAN5 agreed non TTCN CR(s) WI UE Conformance - Enhancements on MIMO for NR (NR_eMIMO-UEConTest)</t>
  </si>
  <si>
    <t>FLAG M</t>
  </si>
  <si>
    <t>13.4.8</t>
  </si>
  <si>
    <t>partially approved</t>
  </si>
  <si>
    <t>NR_eMIMO-UEConTest</t>
  </si>
  <si>
    <t>RP-221092</t>
  </si>
  <si>
    <t>RAN5 agreed non TTCN CR(s) WI UE Conformance - UE Power Saving in NR (NR_UE_pow_sav-UEConTest)</t>
  </si>
  <si>
    <t>13.4.9</t>
  </si>
  <si>
    <t>NR_UE_pow_sav-UEConTest</t>
  </si>
  <si>
    <t>RP-221093</t>
  </si>
  <si>
    <t>RAN5 agreed non TTCN CR(s) WI UE Conformance - Private Network Support for NG-RAN
(NG_RAN_PRN_Vertical_LAN-UEConTest)</t>
  </si>
  <si>
    <t>13.4.10</t>
  </si>
  <si>
    <t>NG_RAN_PRN_Vertical_LAN-UEConTest</t>
  </si>
  <si>
    <t>RP-221094</t>
  </si>
  <si>
    <t>RAN5 agreed non TTCN CR(s) WI UE Conformance -SON (Self-Organising Networks) and MDT (Minimization of Drive Tests) support for NR (NR_SON_MDT-UEConTest)</t>
  </si>
  <si>
    <t>13.4.11</t>
  </si>
  <si>
    <t>NR_SON_MDT-UEConTest</t>
  </si>
  <si>
    <t>RP-221095</t>
  </si>
  <si>
    <t>RAN5 agreed non TTCN CR(s) WI UE Conformance - Cross Link Interference (CLI) handling for NR 
(NR_CLI-UEConTest)</t>
  </si>
  <si>
    <t>13.4.12</t>
  </si>
  <si>
    <t>NR_CLI-UEConTest</t>
  </si>
  <si>
    <t>RP-221096</t>
  </si>
  <si>
    <t>RAN5 agreed non TTCN CR(s) WI UE Conformance - NR performance requirement enhancement (NR_perf_enh-UEConTest)</t>
  </si>
  <si>
    <t>13.4.13</t>
  </si>
  <si>
    <t>NR_perf_enh-UEConTest</t>
  </si>
  <si>
    <t>RP-221097</t>
  </si>
  <si>
    <t>RAN5 agreed non TTCN CR(s) WI UE Conformance - NR support for high speed train scenario
(NR_HST-UEConTest)</t>
  </si>
  <si>
    <t>13.4.14</t>
  </si>
  <si>
    <t>NR_HST-UEConTest</t>
  </si>
  <si>
    <t>RP-221098</t>
  </si>
  <si>
    <t>RAN5 agreed non TTCN CR(s) WI UE Conformance - Physical Layer Enhancements for NR Ultra-Reliable and Low Latency Communication (URLLC) (NR_L1enh_URLLC-UEConTest)</t>
  </si>
  <si>
    <t>13.4.15</t>
  </si>
  <si>
    <t>NR_L1enh_URLLC-UEConTest</t>
  </si>
  <si>
    <t>RP-221099</t>
  </si>
  <si>
    <t>RAN5 agreed non TTCN CR(s) WI UE Conformance -NR positioning support (NR_pos-UEConTest)</t>
  </si>
  <si>
    <t>13.4.16</t>
  </si>
  <si>
    <t>NR_pos-UEConTest</t>
  </si>
  <si>
    <t>RP-221100</t>
  </si>
  <si>
    <t>RAN5 agreed non TTCN CR(s) WI UE Conformance - NR RF requirement enhancements for frequency range 2 (FR2) (NR_RF_FR2_req_enh-UEConTest)</t>
  </si>
  <si>
    <t>RP-221101</t>
  </si>
  <si>
    <t>RAN5 agreed non TTCN CR(s) WI UE Conformance - 2-step RACH for NR (NR_2step_RACH-UEConTest)</t>
  </si>
  <si>
    <t>13.4.18</t>
  </si>
  <si>
    <t>NR_2step_RACH-UEConTest</t>
  </si>
  <si>
    <t>RP-221102</t>
  </si>
  <si>
    <t>RAN5 agreed non TTCN CR(s) WI UE Conformance - Support of eCall over IMS for NR
(NR_EIEI-UEConTest)</t>
  </si>
  <si>
    <t>13.4.19</t>
  </si>
  <si>
    <t>NR_EIEI-UEConTest</t>
  </si>
  <si>
    <t>RP-221103</t>
  </si>
  <si>
    <t>RAN5 agreed non TTCN CR(s) WI UE Conformance - NR-based access to unlicensed spectrum
(NR_unlic-UEConTest)</t>
  </si>
  <si>
    <t>13.4.20</t>
  </si>
  <si>
    <t>NR_unlic-UEConTest</t>
  </si>
  <si>
    <t>RP-221104</t>
  </si>
  <si>
    <t>RAN5 agreed non TTCN CR(s) WI UE Conformance - LTE-NR &amp; NR-NR Dual Connectivity and NR CA enhancements (LTE_NR_DC_CA_enh-UEConTest)</t>
  </si>
  <si>
    <t>13.4.21</t>
  </si>
  <si>
    <t>LTE_NR_DC_CA_enh-UEConTest</t>
  </si>
  <si>
    <t>RP-221105</t>
  </si>
  <si>
    <t>RAN5 agreed non TTCN CR(s) WI UE Conformance - Common RF requirement configured output power for EN-DC with 3 uplink CC and 2 different bands (2CC LTE, 1CC NR FR1)
(DC_Pcmax_3UL_CC-UEConTest)</t>
  </si>
  <si>
    <t>13.4.23</t>
  </si>
  <si>
    <t>DC_Pcmax_3UL_CC-UEConTest</t>
  </si>
  <si>
    <t>RP-221106</t>
  </si>
  <si>
    <t>RAN5 agreed non TTCN CR(s) WI UE Conformance - New Rel-17 NR licensed bands and extension of existing NR bands (NR_lic_bands_BW_R17-UEConTest)</t>
  </si>
  <si>
    <t>13.5.1</t>
  </si>
  <si>
    <t>NR_lic_bands_BW_R17-UEConTest</t>
  </si>
  <si>
    <t>RP-221107</t>
  </si>
  <si>
    <t>RAN5 agreed non TTCN CR(s) WI UE Conformance - Rel-17 NR CA and DC; and NR and LTE DC Configurations
(NR_CADC_NR_LTE_DC_R17-UEConTest)</t>
  </si>
  <si>
    <t>13.5.2</t>
  </si>
  <si>
    <t>NR_CADC_NR_LTE_DC_R17-UEConTest</t>
  </si>
  <si>
    <t>RP-221108</t>
  </si>
  <si>
    <t>RAN5 agreed non TTCN CR(s) WI UE Conformance - High power UE (power class 2) for NR band n39
(NR_UE_PC2_n39-UEConTest)</t>
  </si>
  <si>
    <t>13.5.9</t>
  </si>
  <si>
    <t>NR_UE_PC2_n39-UEConTest</t>
  </si>
  <si>
    <t>RP-221109</t>
  </si>
  <si>
    <t>RAN5 agreed non TTCN CR(s) WI UE Conformance - High-power UE (power class 1.5) operation in NR bands n77 and n78
(HPUE_PC1_5_n77_n78-UEConTest)</t>
  </si>
  <si>
    <t>13.5.10</t>
  </si>
  <si>
    <t>HPUE_PC1_5_n77_n78-UEConTest</t>
  </si>
  <si>
    <t>RP-221110</t>
  </si>
  <si>
    <t>RAN5 agreed non TTCN CR(s) WI UE Conformance - UE RF requirements for Transparent Tx Diversity (TxD) for NR
(NR_RF_TxD-UEConTest)</t>
  </si>
  <si>
    <t>13.5.12</t>
  </si>
  <si>
    <t>NR_RF_TxD-UEConTest</t>
  </si>
  <si>
    <t>RP-221111</t>
  </si>
  <si>
    <t>RAN5 agreed non TTCN CR(s) WI UE Conformance - Enhancement of Network Slicing Phase 2 (eNS_Ph2-UEConTest)</t>
  </si>
  <si>
    <t>13.5.18</t>
  </si>
  <si>
    <t>eNS_Ph2-UEConTest</t>
  </si>
  <si>
    <t>RP-221112</t>
  </si>
  <si>
    <t>RAN5 agreed non TTCN CR(s) WI UE Conformance - Support of reduced capability NR devices (NR_redcap_plus_ARCH-UEConTest)</t>
  </si>
  <si>
    <t>13.5.19</t>
  </si>
  <si>
    <t>NR_redcap_plus_ARCH-UEConTest</t>
  </si>
  <si>
    <t>RP-221113</t>
  </si>
  <si>
    <t>R5s CRs from RAN5 electronic meeting ‘#2022-TTCN email’</t>
  </si>
  <si>
    <t>13.7</t>
  </si>
  <si>
    <t>Rel-14</t>
  </si>
  <si>
    <t>RP-221114</t>
  </si>
  <si>
    <t>Maintenance for closed WIs/SIs for REL-16 and earlier (batch 1)</t>
  </si>
  <si>
    <t>RP-221115</t>
  </si>
  <si>
    <t>Maintenance for closed WIs/SIs for REL-16 and earlier (batch 2)</t>
  </si>
  <si>
    <t>RP-221116</t>
  </si>
  <si>
    <t>Maintenance for closed WIs/SIs for REL-16 and earlier (batch 3)</t>
  </si>
  <si>
    <t>TEI15_Test</t>
  </si>
  <si>
    <t>RP-221117</t>
  </si>
  <si>
    <t>Maintenance for closed WIs/SIs for REL-16 and earlier (batch 4)</t>
  </si>
  <si>
    <t>RP-221118</t>
  </si>
  <si>
    <t>Maintenance for closed WIs/SIs for REL-16 and earlier (batch 5)</t>
  </si>
  <si>
    <t>RP-221119</t>
  </si>
  <si>
    <t>Maintenance for closed WIs/SIs for REL-16 and earlier (batch 6)</t>
  </si>
  <si>
    <t>RP-221120</t>
  </si>
  <si>
    <t>Maintenance for closed WIs/SIs for REL-16 and earlier (batch 7)</t>
  </si>
  <si>
    <t>RP-221121</t>
  </si>
  <si>
    <t>Maintenance for closed WIs/SIs for REL-16 and earlier (batch 8)</t>
  </si>
  <si>
    <t>RP-221122</t>
  </si>
  <si>
    <t>Maintenance for closed WIs/SIs for REL-16 and earlier (batch 9)</t>
  </si>
  <si>
    <t>RP-221123</t>
  </si>
  <si>
    <t>Maintenance for closed WIs/SIs for REL-16 and earlier (batch 10)</t>
  </si>
  <si>
    <t>RP-221124</t>
  </si>
  <si>
    <t>Maintenance for closed WIs/SIs for REL-16 and earlier (batch 11)</t>
  </si>
  <si>
    <t>RP-221125</t>
  </si>
  <si>
    <t>Maintenance for closed WIs/SIs for REL-16 and earlier (batch 12)</t>
  </si>
  <si>
    <t>TEI15_Test, TEI16_Test</t>
  </si>
  <si>
    <t>RP-221126</t>
  </si>
  <si>
    <t>RAN3 CRs for Support of reduced capability NR devices</t>
  </si>
  <si>
    <t>RAN3</t>
  </si>
  <si>
    <t>Young Ik Jo</t>
  </si>
  <si>
    <t>9.4.1.6</t>
  </si>
  <si>
    <t>NR_redcap-Core</t>
  </si>
  <si>
    <t>RP-221127</t>
  </si>
  <si>
    <t>RAN3 CRs for Solutions for NR to support non-terrestrial networks (NTN)</t>
  </si>
  <si>
    <t>9.4.2.2</t>
  </si>
  <si>
    <t>NR_NTN_solutions</t>
  </si>
  <si>
    <t>RP-221128</t>
  </si>
  <si>
    <t>RAN3 CRs for Enhancements to Integrated Access and Backhaul (IAB) for NR</t>
  </si>
  <si>
    <t>9.4.2.5</t>
  </si>
  <si>
    <t>NR_IAB_enh-Core</t>
  </si>
  <si>
    <t>RP-221129</t>
  </si>
  <si>
    <t>RAN3 CRs for Enhancement of RAN slicing for NR</t>
  </si>
  <si>
    <t>9.4.2.7</t>
  </si>
  <si>
    <t>NR_slice-Core</t>
  </si>
  <si>
    <t>RP-221130</t>
  </si>
  <si>
    <t>RAN3 CR for NR Sidelink enhancement</t>
  </si>
  <si>
    <t>9.7.1.2</t>
  </si>
  <si>
    <t>NR_SL_enh-Core</t>
  </si>
  <si>
    <t>RP-221131</t>
  </si>
  <si>
    <t>RAN3 CRs for NR positioning enhancements</t>
  </si>
  <si>
    <t>9.7.1.5</t>
  </si>
  <si>
    <t>NR_pos_enh-Core</t>
  </si>
  <si>
    <t>RP-221132</t>
  </si>
  <si>
    <t>RAN3 CRs for Enhanced Industrial Internet of Things (IoT) and ultra-reliable and low latency communication (URLLC) support for NR</t>
  </si>
  <si>
    <t>9.7.2.1</t>
  </si>
  <si>
    <t>NR_NTN_solutions, NR_IIOT_URLLC_enh-Core</t>
  </si>
  <si>
    <t>RP-221133</t>
  </si>
  <si>
    <t>RAN3 CRs for UE power saving enhancements for NR</t>
  </si>
  <si>
    <t>9.7.2.2</t>
  </si>
  <si>
    <t>NR_UE_pow_sav_enh-Core</t>
  </si>
  <si>
    <t>RP-221134</t>
  </si>
  <si>
    <t>RAN3 CRs for NR multicast and broadcast services</t>
  </si>
  <si>
    <t>9.7.2.3</t>
  </si>
  <si>
    <t>NR_MBS, NR_MBS-Core</t>
  </si>
  <si>
    <t>RP-221135</t>
  </si>
  <si>
    <t>RAN3 CRs for Further Multi-RAT Dual-Connectivity enhancements</t>
  </si>
  <si>
    <t>9.7.2.4</t>
  </si>
  <si>
    <t>LTE_NR_DC_enh2-Core</t>
  </si>
  <si>
    <t>RP-221136</t>
  </si>
  <si>
    <t>RAN3 CRs for NR small data transmissions in INACTIVE state</t>
  </si>
  <si>
    <t>9.7.2.5</t>
  </si>
  <si>
    <t>NR_SmallData_INACTIVE-Core</t>
  </si>
  <si>
    <t>RP-221137</t>
  </si>
  <si>
    <t>RAN3 CRs for Support for Multi-SIM devices for LTE/NR</t>
  </si>
  <si>
    <t>9.7.2.6</t>
  </si>
  <si>
    <t>LTE_NR_MUSIM-Core</t>
  </si>
  <si>
    <t>RP-221138</t>
  </si>
  <si>
    <t>RAN3 CR for NR Uplink Data Compression</t>
  </si>
  <si>
    <t>9.7.2.7</t>
  </si>
  <si>
    <t>NR_UDC-Core</t>
  </si>
  <si>
    <t>RP-221139</t>
  </si>
  <si>
    <t>RAN3 CRs for NR Sidelink Relay</t>
  </si>
  <si>
    <t>9.7.2.8</t>
  </si>
  <si>
    <t>NR_SL_relay, NR_SL_relay-Core</t>
  </si>
  <si>
    <t>RP-221140</t>
  </si>
  <si>
    <t>9.7.3.1</t>
  </si>
  <si>
    <t>LTE_NR_arch_evo_enh-Core</t>
  </si>
  <si>
    <t>RP-221141</t>
  </si>
  <si>
    <t>RAN3 CRs for Further enhancement of data collection for SON (Self-Organising Networks)/MDT (Minimization of Drive Tests) in NR and EN-DC</t>
  </si>
  <si>
    <t>9.7.3.2</t>
  </si>
  <si>
    <t>NR_ENDC_SON_MDT_enh, NR_ENDC_SON_MDT_enh-Core</t>
  </si>
  <si>
    <t>RP-221142</t>
  </si>
  <si>
    <t>RAN3 CR for Enhancement of Private Network support for NG-RAN</t>
  </si>
  <si>
    <t>9.7.3.3</t>
  </si>
  <si>
    <t>NG_RAN_PRN_enh-Core</t>
  </si>
  <si>
    <t>RP-221143</t>
  </si>
  <si>
    <t>RAN3 CRs for NR QoE management and optimizations for diverse services</t>
  </si>
  <si>
    <t>9.7.3.4</t>
  </si>
  <si>
    <t>NR_QoE-Core</t>
  </si>
  <si>
    <t>RP-221144</t>
  </si>
  <si>
    <t>RAN3 CRs for User Plane Integrity Protection support for EPC connected architectures</t>
  </si>
  <si>
    <t>9.7.3.5</t>
  </si>
  <si>
    <t>UPIP_SEC_LTE-RAN-Core</t>
  </si>
  <si>
    <t>RP-221145</t>
  </si>
  <si>
    <t>TEI17, NR_CPUP_Split-Core</t>
  </si>
  <si>
    <t>RP-221146</t>
  </si>
  <si>
    <t>RAN3 CRs for NB-IoT/eMTC support for Non-Terrestrial Networks</t>
  </si>
  <si>
    <t>10.4.1</t>
  </si>
  <si>
    <t>LTE_NBIOT_eMTC_NTN</t>
  </si>
  <si>
    <t>RP-221147</t>
  </si>
  <si>
    <t>10.9</t>
  </si>
  <si>
    <t>RP-221148</t>
  </si>
  <si>
    <t>RAN3 CRs for Inclusive Language - UMTS</t>
  </si>
  <si>
    <t>RP-221149</t>
  </si>
  <si>
    <t>RAN3 CRs for Maintenance of Integrated access and backhaul for NR</t>
  </si>
  <si>
    <t>NR_IAB-Core</t>
  </si>
  <si>
    <t>RP-221150</t>
  </si>
  <si>
    <t>RAN3 CRs for Maintenance of New Radio Access Technology</t>
  </si>
  <si>
    <t>NR_newRAT-Core, TEI16</t>
  </si>
  <si>
    <t>RP-221151</t>
  </si>
  <si>
    <t>Status report for WI UE Conformance - High power UE (power class 2) for EN-DC with 1 LTE band + 1 NR TDD band; rapporteur: China Unicom</t>
  </si>
  <si>
    <t>Yu Shi</t>
  </si>
  <si>
    <t>13.5.3</t>
  </si>
  <si>
    <t>ENDC_UE_PC2_R17_NR_TDD-UEConTest</t>
  </si>
  <si>
    <t>RP-221152</t>
  </si>
  <si>
    <t>RAN3 CRs for Maintenance of NR positioning support</t>
  </si>
  <si>
    <t>NR_pos-Core</t>
  </si>
  <si>
    <t>RP-221153</t>
  </si>
  <si>
    <t>RAN3 CRs for Maintenance of SON (Self-Organising Networks) and MDT (Minimization of Drive Tests) support for NR</t>
  </si>
  <si>
    <t>NR_SON_MDT-Core</t>
  </si>
  <si>
    <t>RP-221154</t>
  </si>
  <si>
    <t>RAN3 CRs for Maintenance of Support of NR Industrial Internet of Things (IoT)</t>
  </si>
  <si>
    <t>NR_IIOT-Core</t>
  </si>
  <si>
    <t>RP-221155</t>
  </si>
  <si>
    <t>RAN3 CRs for Small Technical Enhancements and Improvements</t>
  </si>
  <si>
    <t>TEI15, TEI16</t>
  </si>
  <si>
    <t>RP-221156</t>
  </si>
  <si>
    <t>Status report for WI UE Conformance - Support of reduced capability NR devices</t>
  </si>
  <si>
    <t>China Unicom</t>
  </si>
  <si>
    <t>RP-221157</t>
  </si>
  <si>
    <t>RAN3 CRs for Maintenance of direct data forwarding between NG-RAN and E-UTRAN nodes for inter-system mobility</t>
  </si>
  <si>
    <t>Direct_data_fw_NR-Core</t>
  </si>
  <si>
    <t>RP-221158</t>
  </si>
  <si>
    <t>New WID on UE Conformance - High power UE (power class 2) for one NR FDD band</t>
  </si>
  <si>
    <t>tested: REL-17 WI NR_PC2_UE_FDD-Core</t>
  </si>
  <si>
    <t>R5</t>
  </si>
  <si>
    <t>13.1</t>
  </si>
  <si>
    <t>RP-221159</t>
  </si>
  <si>
    <t>New WID on UE Conformance - 4Rx support for NR band n8</t>
  </si>
  <si>
    <t>tested: REL-17 WI NR_4Rx_Bn8_FWA-Core</t>
  </si>
  <si>
    <t>RP-221160</t>
  </si>
  <si>
    <t>Status report for Study on further NR RedCap (reduced capability) UE complexity reduction; rapporteur: Ericsson</t>
  </si>
  <si>
    <t>Johan Bergman</t>
  </si>
  <si>
    <t>9.2.10</t>
  </si>
  <si>
    <t>FS_NR_redcap_enh</t>
  </si>
  <si>
    <t>RP-221161</t>
  </si>
  <si>
    <t>Revised SID for Study on further NR RedCap (reduced capability) UE complexity reduction</t>
  </si>
  <si>
    <t>SID revised</t>
  </si>
  <si>
    <t>R1</t>
  </si>
  <si>
    <t>RP-221162</t>
  </si>
  <si>
    <t>Status report for WI Support of reduced capability NR devices; rapporteur: Ericsson</t>
  </si>
  <si>
    <t>NR_redcap</t>
  </si>
  <si>
    <t>RP-221163</t>
  </si>
  <si>
    <t>Summary of WI on support of reduced capability (RedCap) NR devices</t>
  </si>
  <si>
    <t>WI summary</t>
  </si>
  <si>
    <t>RP-221164</t>
  </si>
  <si>
    <t>TR 38.717-04-02 v1.0.0 on Rel-17 NR inter-band Carrier Aggregation/Dual connectivity for DL 4 bands and 2UL bands</t>
  </si>
  <si>
    <t>Samsung R&amp;D Institute India</t>
  </si>
  <si>
    <t>Yue Wu</t>
  </si>
  <si>
    <t>9.5.3.6</t>
  </si>
  <si>
    <t>38.717-04-02</t>
  </si>
  <si>
    <t>1.0.0</t>
  </si>
  <si>
    <t>NR_CADC_R17_4BDL_2BUL-Core</t>
  </si>
  <si>
    <t>RP-221165</t>
  </si>
  <si>
    <t>Status report for WI BS/UE EMC enhancements for NR and LTE</t>
  </si>
  <si>
    <t>Ericsson LM</t>
  </si>
  <si>
    <t>Aurelian Bria</t>
  </si>
  <si>
    <t>First contributions will be presented in next RAN4 meeting. Completion in 0% at this time.</t>
  </si>
  <si>
    <t>9.3.4.8</t>
  </si>
  <si>
    <t>NR_LTE_EMC_enh</t>
  </si>
  <si>
    <t>RP-221166</t>
  </si>
  <si>
    <t>Motivation for adding Uu+PC5 combinations to Study on simplification of band combination specification</t>
  </si>
  <si>
    <t>Deutsche Telekom, Volkswagen, Bosch, LGE, Huawei</t>
  </si>
  <si>
    <t>Axel Klatt</t>
  </si>
  <si>
    <t>9.2.14</t>
  </si>
  <si>
    <t>FS_SimBC</t>
  </si>
  <si>
    <t>RP-221167</t>
  </si>
  <si>
    <t>Revised SID for Study on simplification of band combination specification</t>
  </si>
  <si>
    <t>rapporteur of SI FS_SimBC is ZTE</t>
  </si>
  <si>
    <t>merged</t>
  </si>
  <si>
    <t>RP-221168</t>
  </si>
  <si>
    <t>Status report for WI Solutions for NR to support NTN; rapporteur: Thales</t>
  </si>
  <si>
    <t>THALES</t>
  </si>
  <si>
    <t>Nicolas Chuberre</t>
  </si>
  <si>
    <t>RP-221745</t>
  </si>
  <si>
    <t>RP-221169</t>
  </si>
  <si>
    <t>RP-221170</t>
  </si>
  <si>
    <t>Status report for WI NR NTN (Non-Terrestrial Networks) enhancements; rapporteur: Thales</t>
  </si>
  <si>
    <t>9.3.2.7</t>
  </si>
  <si>
    <t>RP-221746</t>
  </si>
  <si>
    <t>NR_NTN_enh</t>
  </si>
  <si>
    <t>RP-221171</t>
  </si>
  <si>
    <t>Revised WID: NR NTN (Non-Terrestrial Networks) enhancements</t>
  </si>
  <si>
    <t>RP-221796</t>
  </si>
  <si>
    <t>RP-221172</t>
  </si>
  <si>
    <t>New SI: Study on requirements and use cases for network verified UE location for Non-Terrestrial-Networks (NTN) in NR</t>
  </si>
  <si>
    <t>SID new</t>
  </si>
  <si>
    <t>This SID corresponds to one part of the Rel-18 NR NTN (Non-Terrestrial Networks) enhancements (NR_NTN_enh) WI (identifier 941006)</t>
  </si>
  <si>
    <t>RP-221787</t>
  </si>
  <si>
    <t>RP-221173</t>
  </si>
  <si>
    <t>Status report for WI LTE bands for UE category M1&amp;M2 and/or NB1&amp;NB2 in Rel-17; rapporteur: Ericsson</t>
  </si>
  <si>
    <t>Chunhui Zhang</t>
  </si>
  <si>
    <t>10.5.2</t>
  </si>
  <si>
    <t>LTE_bands_R17_M1_M2_NB1_NB2</t>
  </si>
  <si>
    <t>RP-221174</t>
  </si>
  <si>
    <t>New WID Additional LTE bands for UE category M1_M2 _NB1_NB2 in Rel-18</t>
  </si>
  <si>
    <t>new WID of Additional LTE bands for UE categories M1/M2/NB1/NB2 in Rel-18</t>
  </si>
  <si>
    <t>10.1.5</t>
  </si>
  <si>
    <t>postponed</t>
  </si>
  <si>
    <t>RP-221175</t>
  </si>
  <si>
    <t>TP for TR “Network verified UE location for NTN”</t>
  </si>
  <si>
    <t>RP-221176</t>
  </si>
  <si>
    <t>Naeem Akl</t>
  </si>
  <si>
    <t>NR_IAB_enh</t>
  </si>
  <si>
    <t>RP-221177</t>
  </si>
  <si>
    <t>Revised WID on Enhancements to Integrated Access and Backhaul for NR</t>
  </si>
  <si>
    <t>Qualcomm Incorporated, Samsung</t>
  </si>
  <si>
    <t>last approved WID: RP-213668</t>
  </si>
  <si>
    <t>RP-213668</t>
  </si>
  <si>
    <t>RP-221178</t>
  </si>
  <si>
    <t>WI summary for Enhancements to IAB for NR</t>
  </si>
  <si>
    <t>RP-221179</t>
  </si>
  <si>
    <t>Status report for WI NR_mobile_IAB; rapporteur: Qualcomm, Samsung</t>
  </si>
  <si>
    <t>9.3.3.3</t>
  </si>
  <si>
    <t>NR_mobile_IAB</t>
  </si>
  <si>
    <t>RP-221180</t>
  </si>
  <si>
    <t>Status report for WI UE Conformance Test Aspects - 29 dBm UE Power Class for LTE Band 41 and NR Band n41; rapporteur: T-Mobile USA</t>
  </si>
  <si>
    <t>Scott Probasco</t>
  </si>
  <si>
    <t>13.4.22</t>
  </si>
  <si>
    <t>LTE_NR_B41_Bn41_PC29dBm-UEConTest</t>
  </si>
  <si>
    <t>RP-221181</t>
  </si>
  <si>
    <t>Ericsson GmbH, Eurolab</t>
  </si>
  <si>
    <t>Christian Hoymann</t>
  </si>
  <si>
    <t>Decision</t>
  </si>
  <si>
    <t>RP-221182</t>
  </si>
  <si>
    <t>LG Electronics Deutschland</t>
  </si>
  <si>
    <t>Sang-wook Lee</t>
  </si>
  <si>
    <t>9.5.2.5</t>
  </si>
  <si>
    <t>DC_R17_xBLTE_2BNR_yDL2UL</t>
  </si>
  <si>
    <t>RP-221183</t>
  </si>
  <si>
    <t>Status report on Rel-17 Dual Connectivity (DC) of x bands (x=1,2,3,4) LTE inter-band CA (xDL/1UL) and 2 bands NR (2DL/1UL); Rapporteur: LG Electronics</t>
  </si>
  <si>
    <t>RP-221184</t>
  </si>
  <si>
    <t>TR 37.717-11-21 v1.1.0 TR for x bands (x=1,2,3,4) LTE inter-band CA (xDL/1UL) and 2 bands NR (2DL/1UL)</t>
  </si>
  <si>
    <t>37.717-11-21</t>
  </si>
  <si>
    <t>1.1.0</t>
  </si>
  <si>
    <t>DC_R17_xBLTE_2BNR_yDL2UL, DC_R17_xBLTE_2BNR_yDL2UL-Core</t>
  </si>
  <si>
    <t>RP-221185</t>
  </si>
  <si>
    <t>38.785</t>
  </si>
  <si>
    <t>1.3.0</t>
  </si>
  <si>
    <t>RP-221186</t>
  </si>
  <si>
    <t>Status report on  Perf. part: NR sidelink enhancement in Rel-17; Rapporteur: LG Electronics</t>
  </si>
  <si>
    <t>9.4.1.3</t>
  </si>
  <si>
    <t>NR_SL_enh-Perf</t>
  </si>
  <si>
    <t>RP-221187</t>
  </si>
  <si>
    <t>Status report for WI: NR Sidelink relay; rapporteur: OPPO</t>
  </si>
  <si>
    <t>Qianxi Lu</t>
  </si>
  <si>
    <t>9.4.2.8</t>
  </si>
  <si>
    <t>RP-221770</t>
  </si>
  <si>
    <t>NR_SL_relay-Perf</t>
  </si>
  <si>
    <t>RP-221188</t>
  </si>
  <si>
    <t>Revised WID on Rel-17 LTE inter-band Carrier Aggregation for x bands DL (x= 3, 4, 5) with 2 bands UL</t>
  </si>
  <si>
    <t>LG Electronics UK</t>
  </si>
  <si>
    <t>Jin Woong Park</t>
  </si>
  <si>
    <t>10.5.1.5</t>
  </si>
  <si>
    <t>LTE_CA_R17_xBDL_2BUL</t>
  </si>
  <si>
    <t>RP-221189</t>
  </si>
  <si>
    <t>Status report on  Rel-17 LTE inter-band Carrier Aggregation for x bands DL (x= 3, 4, 5) with 2 bands UL; Rapporteur: LG Electronics</t>
  </si>
  <si>
    <t>RP-221190</t>
  </si>
  <si>
    <t>TR 36.717-03-02 v1.1.0 for LTE-A inter-band CA for x bands (x=3,4,5) DL with 2 bands UL in Rel-17</t>
  </si>
  <si>
    <t>36.717-03-02</t>
  </si>
  <si>
    <t>LTE_CA_R17_xBDL_2BUL-Core</t>
  </si>
  <si>
    <t>RP-221191</t>
  </si>
  <si>
    <t>TR 38.863 v1.0.0 on Non-terrestrial networks (NTN) related RF and co-existence aspects</t>
  </si>
  <si>
    <t>Samsung</t>
  </si>
  <si>
    <t>Yiran Jin</t>
  </si>
  <si>
    <t>TR 38.863 v1.0.0 for 1 step approval</t>
  </si>
  <si>
    <t>38.863</t>
  </si>
  <si>
    <t>NR_NTN_solutions-Core</t>
  </si>
  <si>
    <t>RP-221192</t>
  </si>
  <si>
    <t>TS 38.101-5 v1.0.0 on NR; User Equipment (UE) radio transmission and reception; Part 5: Satellite access Radio Frequency (RF) and performance requirements</t>
  </si>
  <si>
    <t>draft TS</t>
  </si>
  <si>
    <t>TS 38.101-5 for 1 step approval</t>
  </si>
  <si>
    <t>38.101-5</t>
  </si>
  <si>
    <t>RP-221193</t>
  </si>
  <si>
    <t>Revised WID on UE Conformance - Multi-SIM devices for LTE/NR</t>
  </si>
  <si>
    <t>China Telecommunications</t>
  </si>
  <si>
    <t>JING ZHAO</t>
  </si>
  <si>
    <t>last approved WID: RP-220127</t>
  </si>
  <si>
    <t>13.5.13</t>
  </si>
  <si>
    <t>LTE_NR_MUSIM_plus_CT1-UEConTest</t>
  </si>
  <si>
    <t>RP-221194</t>
  </si>
  <si>
    <t>Status report on UE Conformance - Multi-SIM devices for LTE/NR; rapporteur: China Telecom</t>
  </si>
  <si>
    <t>RP-221195</t>
  </si>
  <si>
    <t>Status report for WI: UE Conformance Test Aspects for 2-step RACH for NR; rapporteur: ZTE</t>
  </si>
  <si>
    <t>ZTE Corporation</t>
  </si>
  <si>
    <t>Zhifeng Ma</t>
  </si>
  <si>
    <t>RP-221196</t>
  </si>
  <si>
    <t>Revised SID: Study on simplification of band combination specification for NR and LTE</t>
  </si>
  <si>
    <t>RP-221790</t>
  </si>
  <si>
    <t>RP-221197</t>
  </si>
  <si>
    <t>Summary for REL-17 WI Enhanced IoT and URLLC support for NR</t>
  </si>
  <si>
    <t>Chunli Wu</t>
  </si>
  <si>
    <t>NR_IIOT_URLLC_enh-Core</t>
  </si>
  <si>
    <t>RP-221198</t>
  </si>
  <si>
    <t>Status_Report for WI Perf. part: Enhanced Industrial Internet of Things (IoT) and ultra-reliable and low latency communication (URLLC) support for NR</t>
  </si>
  <si>
    <t>9.4.2.1</t>
  </si>
  <si>
    <t>NR_IIOT_URLLC_enh-Perf</t>
  </si>
  <si>
    <t>RP-221199</t>
  </si>
  <si>
    <t>Status report for WI High-power UE operation for fixed-wireless/vehicle-mounted use cases in LTE bands and NR bands</t>
  </si>
  <si>
    <t>Nokia</t>
  </si>
  <si>
    <t>Petri Vasenkari</t>
  </si>
  <si>
    <t>9.5.4.7</t>
  </si>
  <si>
    <t>RP-221775</t>
  </si>
  <si>
    <t>LTE_NR_HPUE_FWVM</t>
  </si>
  <si>
    <t>RP-221200</t>
  </si>
  <si>
    <t>Revised WID High-power UE operation for fixed-wireless/vehicle-mounted use cases in LTE bands and NR bands</t>
  </si>
  <si>
    <t>RP-221795</t>
  </si>
  <si>
    <t>RP-221201</t>
  </si>
  <si>
    <t>WI Summary to High-power UE operation for fixed-wireless/vehicle-mounted use cases in LTE bands and NR bands</t>
  </si>
  <si>
    <t>LTE_NR_HPUE_FWVM-Core</t>
  </si>
  <si>
    <t>RP-221202</t>
  </si>
  <si>
    <t>New WID High-power UE operation for fixed-wireless/vehicle-mounted use cases in LTE bands and NR bands</t>
  </si>
  <si>
    <t>RP-221841</t>
  </si>
  <si>
    <t>RP-221203</t>
  </si>
  <si>
    <t>TR 38.851 v1.0.0 on User Equipment (UE) Further enhancements of NR RF requirements for frequency range 2 (FR2)</t>
  </si>
  <si>
    <t>RAN4 TR 38.851 is provided for 1-step approval</t>
  </si>
  <si>
    <t>9.4.4.7</t>
  </si>
  <si>
    <t>38.851</t>
  </si>
  <si>
    <t>NR_RF_FR2_req_enh2-Core</t>
  </si>
  <si>
    <t>RP-221204</t>
  </si>
  <si>
    <t>Revised WID Further enhancements of NR RF requirements for frequency range 2 (FR2)</t>
  </si>
  <si>
    <t>RP-221784</t>
  </si>
  <si>
    <t>NR_RF_FR2_req_enh2</t>
  </si>
  <si>
    <t>RP-221205</t>
  </si>
  <si>
    <t>Status report for WI Further enhancements of NR RF requirements for frequency range 2 (FR2); rapporteur: Nokia</t>
  </si>
  <si>
    <t>RP-221206</t>
  </si>
  <si>
    <t>WI summary for WI Further enhancements of NR RF requirements for frequency range 2 (FR2)</t>
  </si>
  <si>
    <t>RP-221207</t>
  </si>
  <si>
    <t>Status report of WI NR RF requirements enhancement for frequency range 2 (FR2), Phase 3</t>
  </si>
  <si>
    <t>Nokia, Xiaomi</t>
  </si>
  <si>
    <t>9.3.4.3</t>
  </si>
  <si>
    <t>NR_RF_FR2_req_Ph3</t>
  </si>
  <si>
    <t>RP-221208</t>
  </si>
  <si>
    <t>RP-221862</t>
  </si>
  <si>
    <t>RP-221209</t>
  </si>
  <si>
    <t>Status Report for SI Feasibility Study on 6 GHz for LTE and NR in Licensed and Unlicensed Operations</t>
  </si>
  <si>
    <t>Dominique Everaere</t>
  </si>
  <si>
    <t>9.2.1</t>
  </si>
  <si>
    <t>FS_6GHz_LTE_NR</t>
  </si>
  <si>
    <t>RP-221210</t>
  </si>
  <si>
    <t>TP to TR 37.890 capturing latest updates</t>
  </si>
  <si>
    <t>pCR</t>
  </si>
  <si>
    <t>This contribution gives the latest information from on going activities on frequency range 5.925-7.125GHz within the regulatory organisations  and propose to capture them in the TR 37.890</t>
  </si>
  <si>
    <t>37.890</t>
  </si>
  <si>
    <t>0.15.0</t>
  </si>
  <si>
    <t>RP-221211</t>
  </si>
  <si>
    <t>TR 37.890 v0.16.0 on Feasibility Study on 6 GHz for LTE and NR in Licensed and Unlicensed Operations</t>
  </si>
  <si>
    <t>Agreement</t>
  </si>
  <si>
    <t>Updated TR based on approved TPs for this meeting</t>
  </si>
  <si>
    <t>agreed</t>
  </si>
  <si>
    <t>0.16.0</t>
  </si>
  <si>
    <t>RP-221212</t>
  </si>
  <si>
    <t>Revised Basket WID: adding new channel bandwidth(s) support to existing NR bands</t>
  </si>
  <si>
    <t>9.5.5.3</t>
  </si>
  <si>
    <t>RP-220160</t>
  </si>
  <si>
    <t>NR_bands_R17_BWs</t>
  </si>
  <si>
    <t>RP-221213</t>
  </si>
  <si>
    <t>Status Report for the basket WI - adding new channel bandwidth(s) support to existing NR bands</t>
  </si>
  <si>
    <t>Status Report for the Basket WID adding channel bandwidth(s) support in existing NR bands - Updates - Extension is requested until the end of Rel-17</t>
  </si>
  <si>
    <t>RP-221214</t>
  </si>
  <si>
    <t>Basket WID: adding new channel bandwidth(s) support to existing NR bands</t>
  </si>
  <si>
    <t>Basket WID adding channel bandwidth(s) support in existing NR bands - For information in Rel-18</t>
  </si>
  <si>
    <t>RP-221215</t>
  </si>
  <si>
    <t>TR 38.852 v1.0.0, Introduction of 1900MHz NR band for Europe for Rail Mobile Radio (RMR)</t>
  </si>
  <si>
    <t>9.8.1.11</t>
  </si>
  <si>
    <t>38.852</t>
  </si>
  <si>
    <t>NR_RAIL_EU_1900MHz_TDD-Core</t>
  </si>
  <si>
    <t>RP-221216</t>
  </si>
  <si>
    <t>R18 WI NR-NTN-enh workplan R123</t>
  </si>
  <si>
    <t>RP-221217</t>
  </si>
  <si>
    <t>Status report for WI UE Conformance Test Aspects - Enhancements on Full-Dimension (FD) MIMO for LTE; rapporteur: Ericsson</t>
  </si>
  <si>
    <t>Leif Mattisson</t>
  </si>
  <si>
    <t>Test: 100%, June 22</t>
  </si>
  <si>
    <t>13.2.1</t>
  </si>
  <si>
    <t>LTE_eFDMIMO-UEConTest</t>
  </si>
  <si>
    <t>RP-221218</t>
  </si>
  <si>
    <t>Status report for WI UE Conformance Test Aspects - Rel-15 CA configurations; rapporteur: Ericsson</t>
  </si>
  <si>
    <t>Test: 79%, Sep 22</t>
  </si>
  <si>
    <t>RP-221219</t>
  </si>
  <si>
    <t>Status report for WI UE Conformance Test Aspects - Rel-16 CA configurations; rapporteur: Ericsson</t>
  </si>
  <si>
    <t>Test: 7%, Dec 22</t>
  </si>
  <si>
    <t>RP-221220</t>
  </si>
  <si>
    <t>Status report for WI UE Conformance Test Aspects for new Rel-16 NR bands and extension of existing NR bands; rapporteur: Ericsson</t>
  </si>
  <si>
    <t>Test: 76%, Sep 22 (+3 months)</t>
  </si>
  <si>
    <t>RP-221221</t>
  </si>
  <si>
    <t>Status report for WI UE Conformance - Power Class 2 EN-DC with x LTE band + y NR band (x= 2, 3, 4, y=1; x=1, 2, y=2); rapporteur: Ericsson</t>
  </si>
  <si>
    <t>Test: 5%, Dec 22</t>
  </si>
  <si>
    <t>13.5.6</t>
  </si>
  <si>
    <t>ENDC_PC2_R17_xLTE_yNR-UEConTest</t>
  </si>
  <si>
    <t>RP-221222</t>
  </si>
  <si>
    <t>Addition of Applicability for NPN test cases</t>
  </si>
  <si>
    <t>Qualcomm</t>
  </si>
  <si>
    <t>Francesco Pica</t>
  </si>
  <si>
    <t>company CR; to add missing applicability definition (necessary for TF160) of newly added Rel-16 NPN test cases (which was only spotted after the RAN5 meeting in May 22)</t>
  </si>
  <si>
    <t>38.523-2</t>
  </si>
  <si>
    <t>0229</t>
  </si>
  <si>
    <t>RP-221223</t>
  </si>
  <si>
    <t>Open items in the Rel-18 WID on FR2 multi-Rx chain DL reception</t>
  </si>
  <si>
    <t>Qualcomm Incorporated</t>
  </si>
  <si>
    <t>Sumant Iyer</t>
  </si>
  <si>
    <t>We share our proposal for resolution of the remaining open item  in the WID objectives.</t>
  </si>
  <si>
    <t>9.3.4.4</t>
  </si>
  <si>
    <t>RP-221224</t>
  </si>
  <si>
    <t>Revised WID: Requirement for NR frequency range 2 (FR2) multi-Rx chain DL</t>
  </si>
  <si>
    <t>last approved WID: RP-220974 (which had missing targets and for which RAN chair clarified the targets  after RAN #95e: Core: Sep.23; Perf: March 24)</t>
  </si>
  <si>
    <t>RP-221753</t>
  </si>
  <si>
    <t>NR_FR2_multiRX_DL</t>
  </si>
  <si>
    <t>RP-221225</t>
  </si>
  <si>
    <t>Status report for WI Requirement for NR frequency range 2 (FR2) multi-Rx chain DL; rapporteur: Qualcomm</t>
  </si>
  <si>
    <t>RP-221752</t>
  </si>
  <si>
    <t>RP-221226</t>
  </si>
  <si>
    <t>Status report for WI Introduction of DL 1024QAM for NR FR1; rapporteur: Ericsson, Nokia</t>
  </si>
  <si>
    <t>Kazuyoshi Uesaka</t>
  </si>
  <si>
    <t>9.4.4.3</t>
  </si>
  <si>
    <t>RP-221771</t>
  </si>
  <si>
    <t>NR_DL1024QAM_FR1-Perf</t>
  </si>
  <si>
    <t>RP-221227</t>
  </si>
  <si>
    <t>Revised WID on High power UE (power class 2) for EN-DC with 1 LTE band + 1 NR TDD band</t>
  </si>
  <si>
    <t>JIALADE BASAIER</t>
  </si>
  <si>
    <t>9.5.4.1</t>
  </si>
  <si>
    <t>ENDC_UE_PC2_R17_NR_TDD</t>
  </si>
  <si>
    <t>RP-221228</t>
  </si>
  <si>
    <t>Status report for WI ENDC_UE_PC2_R17_NR_TDD</t>
  </si>
  <si>
    <t>RP-221229</t>
  </si>
  <si>
    <t>Revised SID_on_NetworkControlledRepeaters</t>
  </si>
  <si>
    <t>Nan Zhang</t>
  </si>
  <si>
    <t>9.2.7</t>
  </si>
  <si>
    <t>FS_NR_netcon_repeater</t>
  </si>
  <si>
    <t>RP-221230</t>
  </si>
  <si>
    <t>TR 37.826 v2.0.0 on High power UE (power class 2) for EN-DC with 1 LTE band + 1 NR TDD band</t>
  </si>
  <si>
    <t>37.826</t>
  </si>
  <si>
    <t>ENDC_UE_PC2_R17_NR_TDD-Core</t>
  </si>
  <si>
    <t>RP-221231</t>
  </si>
  <si>
    <t>Status report of SI: Study on NR network-controlled repeaters</t>
  </si>
  <si>
    <t>RP-221232</t>
  </si>
  <si>
    <t>Revised WID on Rel-17 Dual Connectivity (DC) of x bands (x=1,2) LTE inter-band CA (xDL/xUL) and y bands (y=3-x) NR inter-band CA (yDL/yUL)</t>
  </si>
  <si>
    <t>Wubin Zhou</t>
  </si>
  <si>
    <t>9.5.2.8</t>
  </si>
  <si>
    <t>DC_R17_xBLTE_yBNR_3DL3UL</t>
  </si>
  <si>
    <t>RP-221233</t>
  </si>
  <si>
    <t>Status report for WI: Rel-17 Dual Connectivity (DC) of x bands (x=1,2) LTE inter-band CA (xDL/xUL) and y bands (y=3-x) NR inter-band CA (yDL/yUL)  Rapporteur; ZTE Corporation</t>
  </si>
  <si>
    <t>RP-221234</t>
  </si>
  <si>
    <t>TR 37.717-33 V1.0.0</t>
  </si>
  <si>
    <t>RAN4 TR 37.717-33 is provided for 1-step approval</t>
  </si>
  <si>
    <t>37.717-33</t>
  </si>
  <si>
    <t>DC_R17_xBLTE_yBNR_3DL3UL-Core</t>
  </si>
  <si>
    <t>RP-221235</t>
  </si>
  <si>
    <t>Revised WID on Rel-17 Dual Connectivity (DC) of x bands (x=1,2,3) LTE inter-band CA (xDL/1UL) and 3 bands NR inter-band CA (3DL/1UL)</t>
  </si>
  <si>
    <t>9.5.2.6</t>
  </si>
  <si>
    <t>DC_R17_xBLTE_3BNR_yDL2UL</t>
  </si>
  <si>
    <t>RP-221236</t>
  </si>
  <si>
    <t>Status report for WI: Rel-17 Dual Connectivity (DC) of x bands (x=1,2,3) LTE inter-band CA (xDL/1UL) and 3 bands NR inter-band CA (3DL/1UL) Rapporteur; ZTE Corporation</t>
  </si>
  <si>
    <t>RP-221237</t>
  </si>
  <si>
    <t>TR 37.717-11-31 V1.0.0</t>
  </si>
  <si>
    <t>RAN4 TR 37.717-11-31 is provided for 1-step approval</t>
  </si>
  <si>
    <t>37.717-11-31</t>
  </si>
  <si>
    <t>DC_R17_xBLTE_3BNR_yDL2UL-Core</t>
  </si>
  <si>
    <t>RP-221238</t>
  </si>
  <si>
    <t>New WID on UE Conformance - NR small data transmissions in INACTIVE state</t>
  </si>
  <si>
    <t>tested: REL-17 WI NR_SmallData_INACTIVE-Core</t>
  </si>
  <si>
    <t>RP-221239</t>
  </si>
  <si>
    <t>Status Report for WI UE Conformance - High-power UE (power class 1.5) operation in NR bands n77 and n78</t>
  </si>
  <si>
    <t>Verizon UK Ltd</t>
  </si>
  <si>
    <t>Jinwen Ma</t>
  </si>
  <si>
    <t>RP-221240</t>
  </si>
  <si>
    <t>New WID on UE Conformance - Introduction of DL 1024 QAM for NR FR1</t>
  </si>
  <si>
    <t>tested: REL-17 WI NR_DL1024QAM_FR1-Core</t>
  </si>
  <si>
    <t>RP-221241</t>
  </si>
  <si>
    <t>RP-221242</t>
  </si>
  <si>
    <t>Revised WID on UE Conformance - High-power UE (power class 1.5) operation in NR bands n77 and n78</t>
  </si>
  <si>
    <t>Include additional supporting companies; last approved WID: RP-212581</t>
  </si>
  <si>
    <t>RP-221243</t>
  </si>
  <si>
    <t>Handling legacy UE in UAM</t>
  </si>
  <si>
    <t>LG Uplus</t>
  </si>
  <si>
    <t>Jaehyun Ahn</t>
  </si>
  <si>
    <t>Dealing with issue on handling legacy devices (Rel-15/16/17) riding aerial vehicle</t>
  </si>
  <si>
    <t>RP-221244</t>
  </si>
  <si>
    <t>Status report for Enhancement on NR QoE management and optimizations for diverse services</t>
  </si>
  <si>
    <t>PEI LI</t>
  </si>
  <si>
    <t>9.3.3.2</t>
  </si>
  <si>
    <t>NR_QoE_enh-Core</t>
  </si>
  <si>
    <t>RP-221245</t>
  </si>
  <si>
    <t>WID update for Enhancement on NR QoE management and optimizations for diverse services</t>
  </si>
  <si>
    <t>RP-221803</t>
  </si>
  <si>
    <t>RP-221246</t>
  </si>
  <si>
    <t>Status report for WI UE Conformance Test Aspects - Private Network Support for NG-RAN</t>
  </si>
  <si>
    <t>End: 12/22; Compl.: 89%</t>
  </si>
  <si>
    <t>RP-221247</t>
  </si>
  <si>
    <t>Status report for WI UE Conformance Test Aspects - CLI handling for NR; rapporteur: Qualcomm</t>
  </si>
  <si>
    <t>End: 12/22; Compl.: 19%</t>
  </si>
  <si>
    <t>RP-221248</t>
  </si>
  <si>
    <t>Status report for WI UE Conformance Test Aspects - Support of eCall over IMS for NR</t>
  </si>
  <si>
    <t>End: 09/22; Compl.: 79%</t>
  </si>
  <si>
    <t>RP-221249</t>
  </si>
  <si>
    <t>Status report for WI UE Conformance Test Aspects for NR-based Access to Unlicensed Spectrum</t>
  </si>
  <si>
    <t>End: 12/22; Compl.: 20%</t>
  </si>
  <si>
    <t>RP-221250</t>
  </si>
  <si>
    <t>Revised WID on Rel-17 NR Inter-band Carrier Aggregation/Dual Connectivity  for 2 bands DL with x bands UL (x=1,2)</t>
  </si>
  <si>
    <t>ZTE Wistron Telecom AB</t>
  </si>
  <si>
    <t>Aijun Cao</t>
  </si>
  <si>
    <t>9.5.3.2</t>
  </si>
  <si>
    <t>NR_CADC_R17_2BDL_xBUL</t>
  </si>
  <si>
    <t>RP-221251</t>
  </si>
  <si>
    <t>Status report for WI:  Rel-17 NR Inter-band Carrier Aggregation/Dual Connectivity  for 2 bands DL with x bands UL (x=1,2) Rapporteur; ZTE Corporation</t>
  </si>
  <si>
    <t>RP-221252</t>
  </si>
  <si>
    <t>TR 38.717-02-01 V1.0.0</t>
  </si>
  <si>
    <t>38.717-02-01</t>
  </si>
  <si>
    <t>NR_CADC_R17_2BDL_xBUL-Core</t>
  </si>
  <si>
    <t>RP-221253</t>
  </si>
  <si>
    <t>Revised WID on Rel-17 NR Inter-band Carrier Aggregation/Dual Connectivity for 3 bands DL with 2 bands UL</t>
  </si>
  <si>
    <t>9.5.3.4</t>
  </si>
  <si>
    <t>NR_CADC_R17_3BDL_2BUL</t>
  </si>
  <si>
    <t>RP-221254</t>
  </si>
  <si>
    <t>Status report for WI: Rel-17 NR Inter-band Carrier Aggregation/Dual Connectivity for 3 bands DL with 2 bands UL, Rapporteur; ZTE Corporation</t>
  </si>
  <si>
    <t>RP-221255</t>
  </si>
  <si>
    <t>TR 38.717-03-02 V1.0.0</t>
  </si>
  <si>
    <t>38.717-03-02</t>
  </si>
  <si>
    <t>NR_CADC_R17_3BDL_2BUL-Core</t>
  </si>
  <si>
    <t>RP-221256</t>
  </si>
  <si>
    <t>Status report for WI: Rel-17 Dual Connectivity (DC) of 1 band LTE (1DL/1UL) and 1 NR band (1DL/1UL); rapporteur: CHTTL</t>
  </si>
  <si>
    <t>Bo-Han Hsieh</t>
  </si>
  <si>
    <t>9.5.2.1</t>
  </si>
  <si>
    <t>DC_R17_1BLTE_1BNR_2DL2UL</t>
  </si>
  <si>
    <t>RP-221257</t>
  </si>
  <si>
    <t>Revised WID: Rel-17 Dual Connectivity (DC) of 1 band LTE (1DL/1UL) and 1 NR band (1DL/1UL)</t>
  </si>
  <si>
    <t>CHTTL</t>
  </si>
  <si>
    <t>RP-221258</t>
  </si>
  <si>
    <t>TR 37.717-11-11 v2.0.0 Rel-17 Dual Connectivity (DC) of 1 LTE band (1DL/1UL) and 1 NR band (1DL/1UL)</t>
  </si>
  <si>
    <t>37.717-11-11</t>
  </si>
  <si>
    <t>DC_R17_1BLTE_1BNR_2DL2UL-Core</t>
  </si>
  <si>
    <t>RP-221259</t>
  </si>
  <si>
    <t>Revised WID on Perf. part: NR Sidelink enhancement</t>
  </si>
  <si>
    <t>LG Electronics</t>
  </si>
  <si>
    <t>Hanbyul Seo</t>
  </si>
  <si>
    <t>RP-221863</t>
  </si>
  <si>
    <t>RP-221260</t>
  </si>
  <si>
    <t>Discussion on SL-DRX in Layer-2 UE-to-Network relay</t>
  </si>
  <si>
    <t>9.3.2.4</t>
  </si>
  <si>
    <t>NR_SL_relay_enh</t>
  </si>
  <si>
    <t>RP-221261</t>
  </si>
  <si>
    <t>Status report of WI: NR sidelink relay enhancements; rapporteur: LG Electronics</t>
  </si>
  <si>
    <t>RP-221262</t>
  </si>
  <si>
    <t>Revised WID on NR sidelink relay enhancements</t>
  </si>
  <si>
    <t>last approved WID: RP-221010</t>
  </si>
  <si>
    <t>R2</t>
  </si>
  <si>
    <t>RP-221263</t>
  </si>
  <si>
    <t>TR 38.717-03-01 v1.0.0</t>
  </si>
  <si>
    <t>CATT</t>
  </si>
  <si>
    <t>Yuexia Song</t>
  </si>
  <si>
    <t>RAN4 TR presented for 1-step approval.</t>
  </si>
  <si>
    <t>9.5.3.3</t>
  </si>
  <si>
    <t>38.717-03-01</t>
  </si>
  <si>
    <t>NR_CA_R17_3BDL_1BUL-Core</t>
  </si>
  <si>
    <t>RP-221264</t>
  </si>
  <si>
    <t>New WID: Rel-18 Dual Connectivity (DC) of 1 band LTE (1DL/1UL) and 1 NR band (1DL/1UL)</t>
  </si>
  <si>
    <t>RP-221265</t>
  </si>
  <si>
    <t>Draft LS to SA2 on handling legacy UE in UAM</t>
  </si>
  <si>
    <t>KT Corp.</t>
  </si>
  <si>
    <t>Chungwoo Hwang</t>
  </si>
  <si>
    <t>This contribution is a draft LS to SA2 on handling legacy UE in UAM. Decision on sending LS to SA2 can be decided based on the result of discussion on contribution RP-221243.</t>
  </si>
  <si>
    <t>RP-221266</t>
  </si>
  <si>
    <t>Status report for SI: Study on simplification of band combination specification for NR and LTE; rapporteur: ZTE</t>
  </si>
  <si>
    <t>RP-221769</t>
  </si>
  <si>
    <t>RP-221267</t>
  </si>
  <si>
    <t>Follow up on user consent for location information in RLF/CEF</t>
  </si>
  <si>
    <t>Apple</t>
  </si>
  <si>
    <t>Sasha Sirotkin</t>
  </si>
  <si>
    <t>9.11</t>
  </si>
  <si>
    <t>RP-221268</t>
  </si>
  <si>
    <t>Discussion on Passive IoT for 5G-Advanced</t>
  </si>
  <si>
    <t>vivo</t>
  </si>
  <si>
    <t>Xueming Pan</t>
  </si>
  <si>
    <t>9.1</t>
  </si>
  <si>
    <t>RP-221269</t>
  </si>
  <si>
    <t>Draft New WID for Rel-18 TRP/TRS</t>
  </si>
  <si>
    <t>9.1.4</t>
  </si>
  <si>
    <t>RP-221270</t>
  </si>
  <si>
    <t>Status report for SI: Study on low-power wake-up signal and receiver for NR; rapporteur: vivo</t>
  </si>
  <si>
    <t>9.2.9</t>
  </si>
  <si>
    <t>FS_NR_LPWUS</t>
  </si>
  <si>
    <t>RP-221271</t>
  </si>
  <si>
    <t>Revised SID: Study on low-power Wake-up Signal and Receiver for NR; rapporteur: vivo</t>
  </si>
  <si>
    <t>RP-213645</t>
  </si>
  <si>
    <t>RP-221272</t>
  </si>
  <si>
    <t>Clarification on Rel-18 MIMO objectives</t>
  </si>
  <si>
    <t>9.3.1.4</t>
  </si>
  <si>
    <t>RP-221273</t>
  </si>
  <si>
    <t>Status report for WI: Dual Transmission Reception (TxRx) Multi-SIM for NR; rapporteur: vivo</t>
  </si>
  <si>
    <t>9.3.2.3</t>
  </si>
  <si>
    <t>NR_DualTxRx_MUSIM</t>
  </si>
  <si>
    <t>RP-221274</t>
  </si>
  <si>
    <t>Discussion for clarification on Rel-18 Multi-Rx scope RF and RRM</t>
  </si>
  <si>
    <t>RP-221275</t>
  </si>
  <si>
    <t>Discussion on NCD-SSB for non-RedCap UEs</t>
  </si>
  <si>
    <t>RP-221276</t>
  </si>
  <si>
    <t>RP-221277</t>
  </si>
  <si>
    <t>Support for requesting posSIBs on PC5</t>
  </si>
  <si>
    <t>9.2.5</t>
  </si>
  <si>
    <t>FS_NR_pos_enh2</t>
  </si>
  <si>
    <t>RP-221278</t>
  </si>
  <si>
    <t>Study on RRM measurement prediction for mobility optimization</t>
  </si>
  <si>
    <t>9.1.2</t>
  </si>
  <si>
    <t>RP-221279</t>
  </si>
  <si>
    <t>TR 38.841 v2.0.0 on High power UE for NR inter-band Carrier Aggregation with 2 bands downlink and x bands uplink (x =1,2)</t>
  </si>
  <si>
    <t>Chinatelecom Cloud</t>
  </si>
  <si>
    <t>Bo Liu</t>
  </si>
  <si>
    <t>The TR 38.841 v2.0.0 is for approval in RAN#96, v1.0.1 has been shared in RAN#95e for information.</t>
  </si>
  <si>
    <t>9.5.4.3</t>
  </si>
  <si>
    <t>38.841</t>
  </si>
  <si>
    <t>NR_PC2_CA_R17_2BDL_2BUL-Core</t>
  </si>
  <si>
    <t>RP-221280</t>
  </si>
  <si>
    <t>Status report for WI Core part In-Device Co-existence (IDC) enhancements for NR and MR-DC</t>
  </si>
  <si>
    <t>Xiaomi</t>
  </si>
  <si>
    <t>Yumin Wu</t>
  </si>
  <si>
    <t>9.3.2.5</t>
  </si>
  <si>
    <t>RP-221281</t>
  </si>
  <si>
    <t>Revised WID: In-Device Co-existence (IDC) enhancements for NR and MR-DC</t>
  </si>
  <si>
    <t>last approved WID: RP-213589</t>
  </si>
  <si>
    <t>RP-221282</t>
  </si>
  <si>
    <t>Status report of WI: Further NR coverage enhancements; rapporteur: China Telecom</t>
  </si>
  <si>
    <t>Xiaoming She</t>
  </si>
  <si>
    <t>WI 0%</t>
  </si>
  <si>
    <t>9.3.1.3</t>
  </si>
  <si>
    <t>NR_cov_enh2</t>
  </si>
  <si>
    <t>RP-221283</t>
  </si>
  <si>
    <t>Status report of WI Perf. part: NR coverage enhancements; rapporteur: China Telecom</t>
  </si>
  <si>
    <t>WI 70%</t>
  </si>
  <si>
    <t>9.4.1.4</t>
  </si>
  <si>
    <t>RP-221817</t>
  </si>
  <si>
    <t>NR_cov_enh-Perf</t>
  </si>
  <si>
    <t>RP-221284</t>
  </si>
  <si>
    <t>Status report of WI: Further enhancement on NR demodulation performance; rapporteur: China Telecom</t>
  </si>
  <si>
    <t>Core: 100%, June 2022
Perf.: 95%, Spet 2022</t>
  </si>
  <si>
    <t>9.4.2.9</t>
  </si>
  <si>
    <t>NR_demod_enh2</t>
  </si>
  <si>
    <t>RP-221285</t>
  </si>
  <si>
    <t>Revised WID: Further enhancement on NR demodulation performancef</t>
  </si>
  <si>
    <t>China Telecom</t>
  </si>
  <si>
    <t>last approved WID: RP-213656</t>
  </si>
  <si>
    <t>RP-221286</t>
  </si>
  <si>
    <t>WI summary for WI: Further enhancement on NR demodulation performance</t>
  </si>
  <si>
    <t>NR_demod_enh2-Core</t>
  </si>
  <si>
    <t>RP-221287</t>
  </si>
  <si>
    <t>Status report of WI: Perf. part: NR demodulation performance evolution; rapporteur: China Telecom</t>
  </si>
  <si>
    <t>0% 
(The WI will be started from Q4 2022)</t>
  </si>
  <si>
    <t>9.3.4.11</t>
  </si>
  <si>
    <t>NR_demod_enh3-Perf</t>
  </si>
  <si>
    <t>RP-221288</t>
  </si>
  <si>
    <t>Revised WID on Perf. part: NR demodulation performance evolution</t>
  </si>
  <si>
    <t>last approved WID: RP-220932</t>
  </si>
  <si>
    <t>RP-221289</t>
  </si>
  <si>
    <t>Further enhancement of Private Network for Rel-18</t>
  </si>
  <si>
    <t>9.1.3</t>
  </si>
  <si>
    <t>RP-221290</t>
  </si>
  <si>
    <t>New WID on Further Enhancement of Private Network Support for NG-RAN</t>
  </si>
  <si>
    <t>R3</t>
  </si>
  <si>
    <t>RP-221291</t>
  </si>
  <si>
    <t>Motivation on Integrating Sensing with Communication in NR</t>
  </si>
  <si>
    <t>9.1.1</t>
  </si>
  <si>
    <t>RP-221292</t>
  </si>
  <si>
    <t>New SID on integrating sensing with communication in NR</t>
  </si>
  <si>
    <t>RP-221293</t>
  </si>
  <si>
    <t>Status report for WI: UE Conformance Aspects - Even further mobility enhancement in E-UTRAN; rapporteur: China Telecom</t>
  </si>
  <si>
    <t>100% completed</t>
  </si>
  <si>
    <t>RP-221294</t>
  </si>
  <si>
    <t>Status report for WI: UE Conformance Test Aspects for NR performance requirement enhancement; rapporteur: China Telecom</t>
  </si>
  <si>
    <t>RP-221295</t>
  </si>
  <si>
    <t>Status report for WI: UE Conformance - SAR schemes for UE power class 2 (PC2) for NR inter-band Carrier Aggregation and supplemental uplink (SUL) configurations with 2 bands UL; rapporteur: China Telecom</t>
  </si>
  <si>
    <t>13.5.4</t>
  </si>
  <si>
    <t>NR_SAR_PC2_interB_SUL_2BUL-UEConTest</t>
  </si>
  <si>
    <t>RP-221296</t>
  </si>
  <si>
    <t>Status report of WI: UE Conformance - Rel-17 High power UE for NR inter-band Carrier Aggregation with 2 bands downlink and x bands uplink (x=1,2); rapporteur: China Telecom</t>
  </si>
  <si>
    <t>13.5.5</t>
  </si>
  <si>
    <t>NR_PC2_CA_R17_2BDL_2BUL-UEConTest</t>
  </si>
  <si>
    <t>RP-221297</t>
  </si>
  <si>
    <t>Status report of WI: UE Conformance - NR coverage enhancements; rapporteur: China Telecom</t>
  </si>
  <si>
    <t>13.5.16</t>
  </si>
  <si>
    <t>NR_cov_enh-UEConTest</t>
  </si>
  <si>
    <t>RP-221298</t>
  </si>
  <si>
    <t>Revised WID on UE Conformance - NR coverage enhancements</t>
  </si>
  <si>
    <t>China Telecom, Huawei, Hisilicon</t>
  </si>
  <si>
    <t>Endorsed in R5-223117 in RAN5#95e; last approved WID: RP-220576</t>
  </si>
  <si>
    <t>RP-221299</t>
  </si>
  <si>
    <t>China Telecom, Qualcomm</t>
  </si>
  <si>
    <t>tested: REL-17 WI NR_demod_enh2-Core; endorsed in R5-223327 at RAN5 #95e</t>
  </si>
  <si>
    <t>RP-221300</t>
  </si>
  <si>
    <t>New WID on "UE Conformance - Enhancement of Private Network support for NG-RAN including CT aspects</t>
  </si>
  <si>
    <t>tested: REL-17 WI NG_RAN_PRN_enh-Core and REL-17 CT WI eNPN; WI code to be used: NG_RAN_PRN_enh_plus_CT-UEConTest; endorsed in R5-223320 at RAN5 #95e</t>
  </si>
  <si>
    <t>RP-221301</t>
  </si>
  <si>
    <t>Status report of WI: High power UE for NR inter-band Carrier Aggregation with 2 bands downlink and x bands uplink (x=1,2); rapporteur: China Telecom</t>
  </si>
  <si>
    <t>Core 100% and Perf. 100%, June 2022</t>
  </si>
  <si>
    <t>NR_PC2_CA_R17_2BDL_2BUL</t>
  </si>
  <si>
    <t>RP-221302</t>
  </si>
  <si>
    <t>Revised WID: Increasing UE power high limit for CA and DC</t>
  </si>
  <si>
    <t>Add the affected spec to make it aligned with RAN4 agreed CRs</t>
  </si>
  <si>
    <t>9.4.4.12</t>
  </si>
  <si>
    <t>Power_Limit_CA_DC-Core</t>
  </si>
  <si>
    <t>RP-221303</t>
  </si>
  <si>
    <t>New WID: High power UE for NR inter-band Carrier Aggregation with 2 bands downlink and x bands uplink (x=1,2)</t>
  </si>
  <si>
    <t>RP-221304</t>
  </si>
  <si>
    <t>New WID: Downlink interruption for NR and EN-DC band combinations to conduct dynamic Tx Switching in Uplink</t>
  </si>
  <si>
    <t>RP-221829</t>
  </si>
  <si>
    <t>RP-221305</t>
  </si>
  <si>
    <t>Revised WID: LTE Advanced inter-band CA Rel-17 for x bands DL (x=4, 5, 6) with 1 band UL</t>
  </si>
  <si>
    <t>Iwajlo Angelow</t>
  </si>
  <si>
    <t>10.5.1.3</t>
  </si>
  <si>
    <t>LTE_CA_R17_xBDL_1BUL</t>
  </si>
  <si>
    <t>RP-221306</t>
  </si>
  <si>
    <t>Status Report: LTE Advanced inter-band CA Rel-17 for x bands DL (x=4, 5, 6) with 1 band UL; rapporteur: Nokia</t>
  </si>
  <si>
    <t>RP-221307</t>
  </si>
  <si>
    <t>TR 36.717-04-01 v1.0.0</t>
  </si>
  <si>
    <t>RAN4 TR 36.717-04-01 is provided for 1-step approval</t>
  </si>
  <si>
    <t>36.717-04-01</t>
  </si>
  <si>
    <t>LTE_CA_R17_xBDL_1BUL-Core</t>
  </si>
  <si>
    <t>RP-221308</t>
  </si>
  <si>
    <t>New WID: LTE Advanced inter-band CA Rel-18 for x bands DL (x=4, 5, 6) with 1 band UL</t>
  </si>
  <si>
    <t>RP-221309</t>
  </si>
  <si>
    <t>Status Report to TSG: NR small data transmissions in INACTIVE state</t>
  </si>
  <si>
    <t>ZTE Corporation (rapporteur)</t>
  </si>
  <si>
    <t>Eswar Vutukuri</t>
  </si>
  <si>
    <t>9.4.2.6</t>
  </si>
  <si>
    <t>NR_SmallData_INACTIVE-Perf</t>
  </si>
  <si>
    <t>RP-221310</t>
  </si>
  <si>
    <t>Status Report to TSG: Mobile Terminated-Small Data Transmission (MT-SDT) for NR</t>
  </si>
  <si>
    <t>9.3.2.2</t>
  </si>
  <si>
    <t>NR_MT_SDT-Core</t>
  </si>
  <si>
    <t>RP-221311</t>
  </si>
  <si>
    <t>New WID on high power UE (power class 2) for NR FDD bands</t>
  </si>
  <si>
    <t>RP-221312</t>
  </si>
  <si>
    <t>New WID on high power UE for NR inter-band Carrier Aggregation</t>
  </si>
  <si>
    <t>title updated from originally "high power UE for NR inter-band CA with 26dBm on FDD band" as WI will include:
a) FDD 26dBm + TDD 23dBm for power class 2
b) FDD 26dBm + TDD 26dBm for power class 1.5
c) TDD 26dBm + TDD 26dBm for power class 1.5</t>
  </si>
  <si>
    <t>RP-221313</t>
  </si>
  <si>
    <t>New WID on R18 High power UE (power class 2) for EN-DC with 1 LTE band + 1 NR TDD band</t>
  </si>
  <si>
    <t>RP-221314</t>
  </si>
  <si>
    <t>Per Lindell</t>
  </si>
  <si>
    <t>9.5.3.1</t>
  </si>
  <si>
    <t>NR_CA_R17_Intra</t>
  </si>
  <si>
    <t>RP-221315</t>
  </si>
  <si>
    <t>9.5.2.3</t>
  </si>
  <si>
    <t>DC_R17_3BLTE_1BNR_4DL2UL</t>
  </si>
  <si>
    <t>RP-221316</t>
  </si>
  <si>
    <t>9.5.3.5</t>
  </si>
  <si>
    <t>NR_CA_R17_4BDL_1BUL</t>
  </si>
  <si>
    <t>RP-221317</t>
  </si>
  <si>
    <t>9.4.4.11</t>
  </si>
  <si>
    <t>NR_BCS4-Core</t>
  </si>
  <si>
    <t>RP-221318</t>
  </si>
  <si>
    <t>Status report of WI for Power Class 2 for EN-DC with x LTE band + y NR TDD band</t>
  </si>
  <si>
    <t>Status report: Rel-17 WI for Power Class 2 for EN-DC with x LTE band + y NR TDD band</t>
  </si>
  <si>
    <t>9.5.4.2</t>
  </si>
  <si>
    <t>ENDC_PC2_R17_xLTE_yNR</t>
  </si>
  <si>
    <t>RP-221319</t>
  </si>
  <si>
    <t>RP-221320</t>
  </si>
  <si>
    <t>RP-221321</t>
  </si>
  <si>
    <t>RP-221322</t>
  </si>
  <si>
    <t>Revised WID: Power Class 2 for EN-DC with x LTE band + y NR TDD band</t>
  </si>
  <si>
    <t>RP-221323</t>
  </si>
  <si>
    <t>TR 38.717-01-01 v1.0.0 Rel-17 NR Intra-band</t>
  </si>
  <si>
    <t>TR 38.717-01-01 v1.0.0 Rel-17 NR Intra-band, submitted for approval</t>
  </si>
  <si>
    <t>38.717-01-01</t>
  </si>
  <si>
    <t>NR_CA_R17_Intra-Core</t>
  </si>
  <si>
    <t>RP-221324</t>
  </si>
  <si>
    <t>TR 37.717-31-11 v1.0.0 Rel-17 DC combinations LTE 3DL and one NR band</t>
  </si>
  <si>
    <t>37.717-31-11</t>
  </si>
  <si>
    <t>DC_R17_3BLTE_1BNR_4DL2UL-Core</t>
  </si>
  <si>
    <t>RP-221325</t>
  </si>
  <si>
    <t>TR 38.717-04-01 v1.0.0 Rel-17 NR CA Inter-band 4DL/1UL</t>
  </si>
  <si>
    <t>TR 38.717-04-01 v1.0.0 Rel-17 NR CA Inter-band 4DL/1UL, submitted for approval</t>
  </si>
  <si>
    <t>38.717-04-01</t>
  </si>
  <si>
    <t>NR_CA_R17_4BDL_1BUL-Core</t>
  </si>
  <si>
    <t>RP-221326</t>
  </si>
  <si>
    <t>TR 37.827 v1.0.0 ENDC_PC2_R17_xLTE_yNR</t>
  </si>
  <si>
    <t>TR 37.827 v1.0.0 ENDC_PC2_R17_xLTE_yNR, submitted for approval</t>
  </si>
  <si>
    <t>37.827</t>
  </si>
  <si>
    <t>ENDC_PC2_R17_xLTE_yNR-Core</t>
  </si>
  <si>
    <t>RP-221327</t>
  </si>
  <si>
    <t>New WID: Basket Rel-18 WID NR_CA_R18_Intra</t>
  </si>
  <si>
    <t>RP-221835</t>
  </si>
  <si>
    <t>RP-221328</t>
  </si>
  <si>
    <t>New WID: Power Class 2 for EN-DC with x LTE band + y NR TDD band</t>
  </si>
  <si>
    <t>RP-221329</t>
  </si>
  <si>
    <t>WID on Power Class 1.5 for NR TDD-TDD intra-band combination</t>
  </si>
  <si>
    <t>RP-221330</t>
  </si>
  <si>
    <t>Status report for SI Study on efficient utilization of licensed spectrum that is not aligned with existing NR channel bandwidths; rapporteur: Ericsson</t>
  </si>
  <si>
    <t>Esther Sienkiewicz</t>
  </si>
  <si>
    <t>9.2.3</t>
  </si>
  <si>
    <t>FS_NR_eff_BW_util</t>
  </si>
  <si>
    <t>RP-221331</t>
  </si>
  <si>
    <t>Requirements for network-verified UE location</t>
  </si>
  <si>
    <t>Matthew Baker</t>
  </si>
  <si>
    <t>RP-221332</t>
  </si>
  <si>
    <t>Status report for WI UE Conformance Test Aspects - Enhancements for Mission Critical Services; rapporteur NIST</t>
  </si>
  <si>
    <t>Jason Kahn</t>
  </si>
  <si>
    <t>100% complete</t>
  </si>
  <si>
    <t>RP-221333</t>
  </si>
  <si>
    <t>New WID: Basket Rel-18 WID DC_R18_xBLTE_1BNR_yDL2UL (x= 3, 4, 5)</t>
  </si>
  <si>
    <t>Reihaneh Malekafzaliardakani</t>
  </si>
  <si>
    <t>not pursued</t>
  </si>
  <si>
    <t>RP-221334</t>
  </si>
  <si>
    <t>New WID: Basket Rel-18 WID NR_CA_R18_yBDL_xBUL (y=4,5,6, x=1,2)'</t>
  </si>
  <si>
    <t>RP-221838</t>
  </si>
  <si>
    <t>RP-221335</t>
  </si>
  <si>
    <t>On support of MBS for RedCap UEs</t>
  </si>
  <si>
    <t>Alberto Rico Alvarino</t>
  </si>
  <si>
    <t>RP-221336</t>
  </si>
  <si>
    <t>Location verification for NR NTN</t>
  </si>
  <si>
    <t>RP-221337</t>
  </si>
  <si>
    <t>Status report for WI for New bands and bandwidth allocation for 5G terrestrial broadcast (part 2); rapporteur: EBU</t>
  </si>
  <si>
    <t>10.3.1</t>
  </si>
  <si>
    <t>LTE_terr_bcast_bands_part2</t>
  </si>
  <si>
    <t>RP-221338</t>
  </si>
  <si>
    <t>UE Conformance - High power UE (power class 2) for EN-DC with 1 LTE band + 1 NR TDD band (ENDC_UE_PC2_R17_NR_TDD-UEConTest)</t>
  </si>
  <si>
    <t>RP-221339</t>
  </si>
  <si>
    <t>UE Conformance - NR Multicast and Broadcast Services including CT and SA aspects (NR_MBS_5MBS_5MBUSA-UEConTest)</t>
  </si>
  <si>
    <t>13.5.14</t>
  </si>
  <si>
    <t>NR_MBS_5MBS_5MBUSA-UEConTest</t>
  </si>
  <si>
    <t>RP-221340</t>
  </si>
  <si>
    <t>WI Summary for Building Block Work Item:  User Plane Integrity Protection support for EPC connected architectures</t>
  </si>
  <si>
    <t>VODAFONE</t>
  </si>
  <si>
    <t>Chris Pudney</t>
  </si>
  <si>
    <t>RP-221341</t>
  </si>
  <si>
    <t>Coverage enhancement in Rel-18</t>
  </si>
  <si>
    <t>Facebook Japan K.K.</t>
  </si>
  <si>
    <t>Jiwoo Kim</t>
  </si>
  <si>
    <t>RP-221342</t>
  </si>
  <si>
    <t>TS 38.108 v1.0.0 on NR; Satellite Node radio transmission and reception</t>
  </si>
  <si>
    <t>Dorin Panaitopol</t>
  </si>
  <si>
    <t>TS 38.108 for RAN plenary 1-step approval.</t>
  </si>
  <si>
    <t>38.108</t>
  </si>
  <si>
    <t>RP-221343</t>
  </si>
  <si>
    <t>Discussion on Rel-18 WID Further NR mobility enhancements</t>
  </si>
  <si>
    <t>Intel Corporation</t>
  </si>
  <si>
    <t>Youn hyoung Heo</t>
  </si>
  <si>
    <t>9.3.2.1</t>
  </si>
  <si>
    <t>NR_Mob_enh2</t>
  </si>
  <si>
    <t>RP-221344</t>
  </si>
  <si>
    <t>Discussion on Rel-18 WID mobile IAB</t>
  </si>
  <si>
    <t>Jaemin Han</t>
  </si>
  <si>
    <t>RP-221345</t>
  </si>
  <si>
    <t>bwp-SwitchingDelay conditionally mandatory capability</t>
  </si>
  <si>
    <t>Masato Kitazoe</t>
  </si>
  <si>
    <t>company CR; this was supposed to be the REL-17 cat.A CR that was forgotten for the REL-15 cat.F (R2-2206000) and REL-16 cat.A (R2-2206001) CR; finally a RAN2 Tdoc R2-2206843 was allocated for rev - and RP-221345 can be withdrawn?</t>
  </si>
  <si>
    <t>9.10</t>
  </si>
  <si>
    <t>38.306</t>
  </si>
  <si>
    <t>NR_newRAT-Core</t>
  </si>
  <si>
    <t>0751</t>
  </si>
  <si>
    <t>1</t>
  </si>
  <si>
    <t>A</t>
  </si>
  <si>
    <t>RP-221346</t>
  </si>
  <si>
    <t>Finalizing the Rel-18 SON/MDT WID</t>
  </si>
  <si>
    <t>Sean Kelley</t>
  </si>
  <si>
    <t>RP-221347</t>
  </si>
  <si>
    <t>Status report for SI Study on AI/ML for NR air-interface; rapporteur: Qualcomm</t>
  </si>
  <si>
    <t>Juan Montojo</t>
  </si>
  <si>
    <t>9.2.8</t>
  </si>
  <si>
    <t>RP-221348</t>
  </si>
  <si>
    <t>Revised SID for AI/ML for NR air-interface</t>
  </si>
  <si>
    <t>Qualcomm CDMA Technologies</t>
  </si>
  <si>
    <t>RP-221349</t>
  </si>
  <si>
    <t>Status report for WI Extending current NR operation to 71GHz; rapporteur: Qualcomm</t>
  </si>
  <si>
    <t>9.4.1.2</t>
  </si>
  <si>
    <t>RP-221749</t>
  </si>
  <si>
    <t>NR_ext_to_71GHz</t>
  </si>
  <si>
    <t>RP-221350</t>
  </si>
  <si>
    <t>Exception request for Extending current NR operation to 71GHz</t>
  </si>
  <si>
    <t>Qualcomm CDMA Technologies, Intel Corp</t>
  </si>
  <si>
    <t>WI exception request</t>
  </si>
  <si>
    <t>RAN1 led REL-17 WI (with Perf. part) started in Dec.19 (NR_ext_to_71GHz-Core was at 90% at RAN #95e)</t>
  </si>
  <si>
    <t>RP-221783</t>
  </si>
  <si>
    <t>RP-221351</t>
  </si>
  <si>
    <t>Status Report for SI Study on evolution of NR duplex operation; rapporteur: CMCC</t>
  </si>
  <si>
    <t>CMCC</t>
  </si>
  <si>
    <t>Xiaoran Zhang</t>
  </si>
  <si>
    <t>9.2.6</t>
  </si>
  <si>
    <t>FS_NR_duplex_evo</t>
  </si>
  <si>
    <t>RP-221352</t>
  </si>
  <si>
    <t>Revised SID: Study on evolution of NR duplex operation</t>
  </si>
  <si>
    <t>RP-220633</t>
  </si>
  <si>
    <t>RP-221826</t>
  </si>
  <si>
    <t>RP-221353</t>
  </si>
  <si>
    <t>Status Report for WI Perf. part: Enhanced NR support for high speed train scenario for frequency range 1 (FR1)</t>
  </si>
  <si>
    <t>9.4.4.4</t>
  </si>
  <si>
    <t>NR_HST_FR1_enh-Perf</t>
  </si>
  <si>
    <t>RP-221354</t>
  </si>
  <si>
    <t>Discussion on the working mode of NR network-controlled repeaters</t>
  </si>
  <si>
    <t>RP-221355</t>
  </si>
  <si>
    <t>Status report for UE Conformance - High power UE (power class 2) for NR band n39; rapporteur CMCC</t>
  </si>
  <si>
    <t>RP-221356</t>
  </si>
  <si>
    <t>Status report for UE Conformance - for High power UE (power class 1.5) for NR band n79; rapporteur CMCC</t>
  </si>
  <si>
    <t>13.5.7</t>
  </si>
  <si>
    <t>NR_UE_PC1_5_n79-UEConTest</t>
  </si>
  <si>
    <t>RP-221357</t>
  </si>
  <si>
    <t>Status report for UE Conformance - for High power UE (power class 2) for NR band n34; rapporteur CMCC</t>
  </si>
  <si>
    <t>13.5.8</t>
  </si>
  <si>
    <t>NR_UE_PC2_n34-UEConTest</t>
  </si>
  <si>
    <t>RP-221358</t>
  </si>
  <si>
    <t>Revised WID on UE Conformance - High power UE (power class 2) for NR band n34</t>
  </si>
  <si>
    <t>RP-211980</t>
  </si>
  <si>
    <t>RP-221760</t>
  </si>
  <si>
    <t>RP-221359</t>
  </si>
  <si>
    <t>New WID on UE Conformance - Enhanced NR support for high speed train scenario for frequency range 1 (FR1)</t>
  </si>
  <si>
    <t>tested: REL-17 WI NR_HST_FR1_enh-Core</t>
  </si>
  <si>
    <t>RP-221360</t>
  </si>
  <si>
    <t>Status report for UE Conformance Test Aspects - Rel-16 NR CA and DC; and NR and LTE DC Configurations; rapporteur CMCC</t>
  </si>
  <si>
    <t>RP-221361</t>
  </si>
  <si>
    <t>Status report for UE Conformance Test Aspects - NR support for high speed train scenario; rapporteur CMCC</t>
  </si>
  <si>
    <t>RP-221362</t>
  </si>
  <si>
    <t>Revised WID on UE Conformance Test Aspects - NR support for high speed train scenario</t>
  </si>
  <si>
    <t>RP-210372</t>
  </si>
  <si>
    <t>RP-221363</t>
  </si>
  <si>
    <t>Status report for Study on 5G NR UE full stack testing for Network Slicing; rapporteur CMCC</t>
  </si>
  <si>
    <t>13.6.1</t>
  </si>
  <si>
    <t>FS_NR_Slice_Test</t>
  </si>
  <si>
    <t>RP-221364</t>
  </si>
  <si>
    <t>New WID - UE Conformance - enhancement of RAN Slicing for NR</t>
  </si>
  <si>
    <t>tested: REL-17 WI NR_slice-Core</t>
  </si>
  <si>
    <t>RP-221365</t>
  </si>
  <si>
    <t>Revised WID - UE Conformance - Enhancement of data collection for SON and MDT in NR SA and MR-DC</t>
  </si>
  <si>
    <t>Rapporteur change; last approved WID: RP-220620</t>
  </si>
  <si>
    <t>13.5.17</t>
  </si>
  <si>
    <t>RP-220620</t>
  </si>
  <si>
    <t>NR_ENDC_SON_MDT_enh-UEConTest</t>
  </si>
  <si>
    <t>RP-221366</t>
  </si>
  <si>
    <t>Status report for UE Conformance - Enhancement of data collection for SON and MDT in NR SA and MR-DC;  rapporteur CMCC</t>
  </si>
  <si>
    <t>RP-221367</t>
  </si>
  <si>
    <t>Status report for UE Conformance - Enhancement of Network Slicing Phase 2;  rapporteur CMCC</t>
  </si>
  <si>
    <t>CMCC, CATT</t>
  </si>
  <si>
    <t>RP-221368</t>
  </si>
  <si>
    <t>Status report for UE Conformance Test Aspects - SON and MDT support for NR; rapporteur CMCC</t>
  </si>
  <si>
    <t>CMCC, Ericsson</t>
  </si>
  <si>
    <t>RP-221369</t>
  </si>
  <si>
    <t>Revised WID on Air-to-ground network for NR</t>
  </si>
  <si>
    <t>last approved WID: RP-220962</t>
  </si>
  <si>
    <t>9.3.4.9</t>
  </si>
  <si>
    <t>NR_ATG</t>
  </si>
  <si>
    <t>RP-221370</t>
  </si>
  <si>
    <t>Status report for Air-to-ground network for NR; rapporteur CMCC</t>
  </si>
  <si>
    <t>RP-221371</t>
  </si>
  <si>
    <t>Revised WID on enhancement of data collection for SON_MDT in NR standalone and MR-DC</t>
  </si>
  <si>
    <t>RP-221825</t>
  </si>
  <si>
    <t>RP-221372</t>
  </si>
  <si>
    <t>Status report for further enhancement of data collection for SON/MDT in NR standalone and MR-DC</t>
  </si>
  <si>
    <t>RP-221373</t>
  </si>
  <si>
    <t>Motivation for intra-band contiguous CA for band 8</t>
  </si>
  <si>
    <t>RP-221374</t>
  </si>
  <si>
    <t>WID on intra-band contiguous CA for band 8</t>
  </si>
  <si>
    <t>MCC: this Tdoc should be part of a basket WI</t>
  </si>
  <si>
    <t>RP-221846</t>
  </si>
  <si>
    <t>RP-221375</t>
  </si>
  <si>
    <t>CMCC, ZTE</t>
  </si>
  <si>
    <t>RP-221376</t>
  </si>
  <si>
    <t>Summary for WI enhancement of RAN slicing for NR</t>
  </si>
  <si>
    <t>RP-221377</t>
  </si>
  <si>
    <t>Revised WID on enhancement of RAN slicing for NR</t>
  </si>
  <si>
    <t>last approved WID: RP-212534</t>
  </si>
  <si>
    <t>RP-221378</t>
  </si>
  <si>
    <t>Motivation of R18 further enhancement of RAN Slicing for NR</t>
  </si>
  <si>
    <t>RP-221379</t>
  </si>
  <si>
    <t>New WID on further enhancement of RAN Slicing for NR</t>
  </si>
  <si>
    <t>RP-221380</t>
  </si>
  <si>
    <t>Motivation for study item on NR Passive IoT at RAN plenary level</t>
  </si>
  <si>
    <t>wrong Tdoc type in Tdoc request</t>
  </si>
  <si>
    <t>RP-221381</t>
  </si>
  <si>
    <t>Status report for Artificial Intelligence (AI)/Machine Learning (ML) for NG-RAN</t>
  </si>
  <si>
    <t>9.3.3.4</t>
  </si>
  <si>
    <t>NR_AIML_NGRAN-Core</t>
  </si>
  <si>
    <t>RP-221382</t>
  </si>
  <si>
    <t>Status report for WI: Multiple Input Multiple Output (MIMO) Over-the-Air (OTA) requirements for NR UEs; Rapporteur: CAICT</t>
  </si>
  <si>
    <t>Xuan Yi</t>
  </si>
  <si>
    <t>9.4.4.1</t>
  </si>
  <si>
    <t>NR_MIMO_OTA</t>
  </si>
  <si>
    <t>RP-221383</t>
  </si>
  <si>
    <t>TR 38.918 v1.0.0 on Study on 5G NR User Equipment (UE) Full Stack Testing for Network Slicing; for approval</t>
  </si>
  <si>
    <t>Dan Song</t>
  </si>
  <si>
    <t>RAN5 TR 38.918 is submitted for 1-step approval</t>
  </si>
  <si>
    <t>38.918</t>
  </si>
  <si>
    <t>RP-221384</t>
  </si>
  <si>
    <t>Summary for WI: Multiple Input Multiple Output (MIMO) Over-the-Air (OTA) requirements for NR UEs</t>
  </si>
  <si>
    <t>CAICT, OPPO, vivo</t>
  </si>
  <si>
    <t>NR_MIMO_OTA-Core</t>
  </si>
  <si>
    <t>RP-221385</t>
  </si>
  <si>
    <t>Valentin Gheorghiu</t>
  </si>
  <si>
    <t>In this paper we are presenting some objectives that need to be added/clarified</t>
  </si>
  <si>
    <t>9.3.4.2</t>
  </si>
  <si>
    <t>NR_ENDC_RF_FR1_enh2</t>
  </si>
  <si>
    <t>RP-221386</t>
  </si>
  <si>
    <t>UE Capability for per-FR Measurement Gaps</t>
  </si>
  <si>
    <t>RP-221387</t>
  </si>
  <si>
    <t>Clarification of inband operation for network controlled repeaters</t>
  </si>
  <si>
    <t>Fujitsu Limited</t>
  </si>
  <si>
    <t>Yosuke Akimoto</t>
  </si>
  <si>
    <t>RP-221388</t>
  </si>
  <si>
    <t>Status Report for WI Rel17 LTE inter-band CA for 2 bands DL with 1 band UL; rapporteur: Qualcomm</t>
  </si>
  <si>
    <t>Bin Han</t>
  </si>
  <si>
    <t>10.5.1.1</t>
  </si>
  <si>
    <t>LTE_CA_R17_2BDL_1BUL</t>
  </si>
  <si>
    <t>RP-221389</t>
  </si>
  <si>
    <t>Revised WID: Rel17 LTE inter-band CA for 2 bands DL with 1 band UL</t>
  </si>
  <si>
    <t>RP-221390</t>
  </si>
  <si>
    <t>TR 36.717-02-01 v1.0.0</t>
  </si>
  <si>
    <t>RAN4 TR 36.717-02-01 is provided for 1-step approval</t>
  </si>
  <si>
    <t>36.717-02-01</t>
  </si>
  <si>
    <t>LTE_CA_R17_2BDL_1BUL-Core</t>
  </si>
  <si>
    <t>RP-221391</t>
  </si>
  <si>
    <t>Status Report for SI Study on NR frequency range 2 (FR2) Over-the-Air (OTA) testing enhancements; rapporteur: Qualcomm</t>
  </si>
  <si>
    <t>9.2.13</t>
  </si>
  <si>
    <t>FS_NR_FR2_OTA_enh</t>
  </si>
  <si>
    <t>RP-221392</t>
  </si>
  <si>
    <t>Handling Release-17 non-backward compatible CRs in future meetings</t>
  </si>
  <si>
    <t>This contribution is to discuss how to handle 'essential' non-backward compatible CRs in future meetings.</t>
  </si>
  <si>
    <t>RP-221393</t>
  </si>
  <si>
    <t>Status Report to TSG: NR MIMO evolution for downlink and uplink</t>
  </si>
  <si>
    <t>HyunJeong Kang</t>
  </si>
  <si>
    <t>NR_MIMO_evo_DL_UL</t>
  </si>
  <si>
    <t>RP-221394</t>
  </si>
  <si>
    <t>Views on SL-DRX for SL relay</t>
  </si>
  <si>
    <t>RP-221395</t>
  </si>
  <si>
    <t>Views on the completion of Rel-17 RAN slicing WI</t>
  </si>
  <si>
    <t>RP-221396</t>
  </si>
  <si>
    <t>Revised WID on Rel-17 NR inter-band Carrier Aggregation/Dual connectivity for DL 4 bands and 2UL bands</t>
  </si>
  <si>
    <t>NR_CADC_R17_4BDL_2BUL</t>
  </si>
  <si>
    <t>RP-221397</t>
  </si>
  <si>
    <t>Status report for WI: Rel-17 NR inter-band Carrier Aggregation/Dual connectivity for DL 4 bands and 2UL bands; rapportenur: Samsung</t>
  </si>
  <si>
    <t>WI is 100% completion. All unfinished(Ongoing and New) combos in Revised WID are going to be transffered to Rel-18</t>
  </si>
  <si>
    <t>RP-221398</t>
  </si>
  <si>
    <t>New Rel-18 WID: NR inter-band CA/DC with y bands DL and x bands UL (y=4,5,6, x=1,2)</t>
  </si>
  <si>
    <t>NR_CADC_R18_yBDL_xBUL (y=4,5,6, x=1,2)</t>
  </si>
  <si>
    <t>RP-221399</t>
  </si>
  <si>
    <t>New Rel-18 WID: DC of x LTE bands (xDL1UL) and 1 NR band (1DL1UL) (x= 3, 4, 5)</t>
  </si>
  <si>
    <t>DC_R18_xBLTE_1BNR_yDL2UL (x= 3, 4, 5)</t>
  </si>
  <si>
    <t>RP-221400</t>
  </si>
  <si>
    <t>New Rel-18 WID: DC of x LTE bands and y NR bands with z bands DL and 3 bands UL (x=1, 2, 3, 4, y=1, 2; 3=z=6)</t>
  </si>
  <si>
    <t>DC_R18_xBLTE_yBNR_zDL3UL (x=1, 2, 3, 4, y=1, 2; 3=z=6)</t>
  </si>
  <si>
    <t>RP-221401</t>
  </si>
  <si>
    <t>New WID on UE Conformance - Further enhancements on MIMO for NR</t>
  </si>
  <si>
    <t>Samsung, Huawei, Hisilicon</t>
  </si>
  <si>
    <t>tested: REL-17 WI NR_feMIMO-Core</t>
  </si>
  <si>
    <t>RP-221402</t>
  </si>
  <si>
    <t>New WID on UE Conformance - NR support for high speed train scenario in frequency range 2 (FR2)</t>
  </si>
  <si>
    <t>tested: REL-17 WI NR_HST_FR2-Core</t>
  </si>
  <si>
    <t>RP-221403</t>
  </si>
  <si>
    <t>Status report for WI: Further enhancements on MIMO for NR ; rapporteur: Samsung</t>
  </si>
  <si>
    <t>9.4.1.1</t>
  </si>
  <si>
    <t>RP-221404</t>
  </si>
  <si>
    <t>Status report for WI: Perf. part: NR support for high speed train scenario in frequency range 2 (FR2)  ; rapporteur: Samsung</t>
  </si>
  <si>
    <t>9.4.4.5</t>
  </si>
  <si>
    <t>NR_HST_FR2-Perf</t>
  </si>
  <si>
    <t>RP-221405</t>
  </si>
  <si>
    <t>Status report for WI: Enhanced NR support for high speed train scenario in frequency range 2 (FR2);  ;rapporteur: Samsung</t>
  </si>
  <si>
    <t>9.3.4.5</t>
  </si>
  <si>
    <t>NR_HST_FR2_enh</t>
  </si>
  <si>
    <t>RP-221406</t>
  </si>
  <si>
    <t>On spherical coverage objective of multi-Rx chain DL reception</t>
  </si>
  <si>
    <t>RP-221407</t>
  </si>
  <si>
    <t>Timeline for Rel-18</t>
  </si>
  <si>
    <t>RP-221408</t>
  </si>
  <si>
    <t>On In-band Operation for Rel-18 NR Network-Contolled Repeater</t>
  </si>
  <si>
    <t>RP-221409</t>
  </si>
  <si>
    <t>Rel-18 LTE and HPUE WI arrangements</t>
  </si>
  <si>
    <t>Hiromasa Umeda</t>
  </si>
  <si>
    <t>RP-221410</t>
  </si>
  <si>
    <t>SK telecom's View on Rel-18 Scope for 5G-Advanced</t>
  </si>
  <si>
    <t>SK telecom</t>
  </si>
  <si>
    <t>Yunesung Kim</t>
  </si>
  <si>
    <t>supporting MR-MC work in REL-18</t>
  </si>
  <si>
    <t>RP-221411</t>
  </si>
  <si>
    <t>New Rel-18 WID : DC of x bands (x=1,2,3,4) LTE inter-band CA (xDL/1UL) and 2 bands NR inter-band CA (2DL/1UL)</t>
  </si>
  <si>
    <t>RP-221800</t>
  </si>
  <si>
    <t>RP-221412</t>
  </si>
  <si>
    <t>Rel-17 RRC ASN.1 review and freeze</t>
  </si>
  <si>
    <t>Nokia, Nokia Shanghai Bell, Ericsson</t>
  </si>
  <si>
    <t>Tero Henttonen</t>
  </si>
  <si>
    <t>RP-221413</t>
  </si>
  <si>
    <t>Operation in the n77 frequency range in Canada</t>
  </si>
  <si>
    <t>RP-221414</t>
  </si>
  <si>
    <t>Extension of operation in the n77 frequency range in Canada</t>
  </si>
  <si>
    <t>company CR; RAN #95e tasked RAN2 and RAN4 in RP-221008 to provide CRs to RAN #96 addressing the Canada n77 issue; while RAN2 is providing R2-2206564 (36.306), R2-2206590 (36.331), R2-2206565 (38.306), R2-2206591 (38.331) RAN4 did not agree any CR and this;</t>
  </si>
  <si>
    <t>RP-221789</t>
  </si>
  <si>
    <t>1130</t>
  </si>
  <si>
    <t>C</t>
  </si>
  <si>
    <t>RP-221415</t>
  </si>
  <si>
    <t>Status report for NR support for dedicated spectrum less than 5MHz for FR1</t>
  </si>
  <si>
    <t>Toni Lahteensuo</t>
  </si>
  <si>
    <t>9.3.4.1</t>
  </si>
  <si>
    <t>NR_FR1_lessthan_5MHz_BW</t>
  </si>
  <si>
    <t>RP-221416</t>
  </si>
  <si>
    <t>Status report for WI UE Conformance Test Aspects - LTE-NR &amp; NR-NR Dual Connectivity and NR CA enhancements; rapporteur: Nokia</t>
  </si>
  <si>
    <t>Matti Kangas</t>
  </si>
  <si>
    <t>RP-221417</t>
  </si>
  <si>
    <t>New WID on UE Conformance - Introduction of upper 700MHz A block E-UTRA band for the US (band 103)</t>
  </si>
  <si>
    <t>Puloli</t>
  </si>
  <si>
    <t>Heng Pan</t>
  </si>
  <si>
    <t>tested: REL-17 WI LTE_upper_700MHz_A-Core</t>
  </si>
  <si>
    <t>RP-221418</t>
  </si>
  <si>
    <t>Discussion on Rel-17 NR QoE leftover issues</t>
  </si>
  <si>
    <t>RP-221419</t>
  </si>
  <si>
    <t>tested: REL-17 WI NR_IIOT_URLLC_enh-Core</t>
  </si>
  <si>
    <t>RP-221420</t>
  </si>
  <si>
    <t>TR 37.717-21-11 v1.0.0 on Dual Connectivity (DC) of 2 bands LTE inter-band CA (2DL/1UL) and 1 NR band (1DL/1UL)</t>
  </si>
  <si>
    <t>Huawei Tech.(UK) Co.. Ltd</t>
  </si>
  <si>
    <t>Liehai Liu</t>
  </si>
  <si>
    <t>9.5.2.2</t>
  </si>
  <si>
    <t>37.717-21-11</t>
  </si>
  <si>
    <t>DC_R17_2BLTE_1BNR_3DL2UL-Core</t>
  </si>
  <si>
    <t>RP-221421</t>
  </si>
  <si>
    <t>TR 37.875 v1.0.0, Band combinations of V2X con-current operation</t>
  </si>
  <si>
    <t>YUAN GAO</t>
  </si>
  <si>
    <t>9.5.5.1</t>
  </si>
  <si>
    <t>37.875</t>
  </si>
  <si>
    <t>NR_LTE_V2X_PC5_combos-Core</t>
  </si>
  <si>
    <t>RP-221422</t>
  </si>
  <si>
    <t>On MT-SDT WID formulation regarding UL response</t>
  </si>
  <si>
    <t>Tuomas Tirronen</t>
  </si>
  <si>
    <t>RP-221423</t>
  </si>
  <si>
    <t>Discussion on ambient power-enabled IoT</t>
  </si>
  <si>
    <t>Zhongda Du</t>
  </si>
  <si>
    <t>moved from AI 9.11 to AI 9.1</t>
  </si>
  <si>
    <t>RP-221424</t>
  </si>
  <si>
    <t>Discussion on RACH-less HO for NTN</t>
  </si>
  <si>
    <t>RP-221425</t>
  </si>
  <si>
    <t>TR 38.842 v1.0.0 HPUE (power class 2) for NR inter-band Carrier Aggregation or NR-NR DC with and without SUL with x (6&gt;=x&gt;2) bands DL and y (y=1, 2) bands UL</t>
  </si>
  <si>
    <t>Huawei, HiSilicon, China Unicom</t>
  </si>
  <si>
    <t>Jin Wang</t>
  </si>
  <si>
    <t>RAN4 TR 38.842 is provided for 1-step approval.</t>
  </si>
  <si>
    <t>9.5.4.5</t>
  </si>
  <si>
    <t>38.842</t>
  </si>
  <si>
    <t>NR_UE_PC2_R17_CADC_SUL_xBDL_yBUL-Core</t>
  </si>
  <si>
    <t>RP-221426</t>
  </si>
  <si>
    <t>Correct the NS value applicability for operation in the n77 frequency range in the US</t>
  </si>
  <si>
    <t>Mattias Bergstrom</t>
  </si>
  <si>
    <t>company CR; related to draft CR R4-2210686 which was not agreed by RAN4</t>
  </si>
  <si>
    <t>1131</t>
  </si>
  <si>
    <t>RP-221427</t>
  </si>
  <si>
    <t>company CR; cat.A CR to RP-221426</t>
  </si>
  <si>
    <t>1132</t>
  </si>
  <si>
    <t>RP-221428</t>
  </si>
  <si>
    <t>Correction to additionalSpectrumEmission in NR CA for n77</t>
  </si>
  <si>
    <t>company CR; related to n77 in the US</t>
  </si>
  <si>
    <t>38.331</t>
  </si>
  <si>
    <t>16.8.0</t>
  </si>
  <si>
    <t>3198</t>
  </si>
  <si>
    <t>RP-221429</t>
  </si>
  <si>
    <t>company CR; cat.A CR to RP-221428</t>
  </si>
  <si>
    <t>3199</t>
  </si>
  <si>
    <t>RP-221430</t>
  </si>
  <si>
    <t>Extension of operation in the n77 frequency range in Canada [n77 Canada]</t>
  </si>
  <si>
    <t>company CR; revision of CR R4-2210816 postponed by RAN4 #103e; CR to add 38.101-1 changes related to RAN2 agreed CRs in  R2-2206564 (36.306), R2-2206590 (36.331), R2-2206565 (38.306), R2-2206591 (38.331); competing CR is provided in RP-221414</t>
  </si>
  <si>
    <t>R4-2210816</t>
  </si>
  <si>
    <t>1078</t>
  </si>
  <si>
    <t>2</t>
  </si>
  <si>
    <t>RP-221431</t>
  </si>
  <si>
    <t>Correction to additionalSpectrumEmission in NR CA for n77 in Canada</t>
  </si>
  <si>
    <t>company CR; CR to complement R2-2206564 (36.306), R2-2206590 (36.331), R2-2206565 (38.306), R2-2206591 (38.331). This CR adds a similar change as RP-221428 (which is for US), but for Canada</t>
  </si>
  <si>
    <t>RP-221830</t>
  </si>
  <si>
    <t>3200</t>
  </si>
  <si>
    <t>RP-221432</t>
  </si>
  <si>
    <t>RAN2 Rel-18 TUs</t>
  </si>
  <si>
    <t>RP-221433</t>
  </si>
  <si>
    <t>Rel-18 MobEnh scope</t>
  </si>
  <si>
    <t>RP-221434</t>
  </si>
  <si>
    <t>ROHDE &amp; SCHWARZ, Telecom Italia</t>
  </si>
  <si>
    <t>Daniela Raddino</t>
  </si>
  <si>
    <t>The intent is to refine the scope of the WI RP-220974  to FR2-1 which will align it with the scope of SI RP-220988 .</t>
  </si>
  <si>
    <t>RP-221435</t>
  </si>
  <si>
    <t>Revised WID on Multi-carrier enhancements</t>
  </si>
  <si>
    <t>NTT DOCOMO, INC.</t>
  </si>
  <si>
    <t>Hiroki Harada</t>
  </si>
  <si>
    <t>last approved WID: RP-220834</t>
  </si>
  <si>
    <t>9.3.1.2</t>
  </si>
  <si>
    <t>NR_MC_enh</t>
  </si>
  <si>
    <t>RP-221436</t>
  </si>
  <si>
    <t>Status report for WI: Multi-carrier enhancements for NR; rapporteur: NTT DOCOMO</t>
  </si>
  <si>
    <t>RP-221437</t>
  </si>
  <si>
    <t>Discussion on target scenarios for Rel-18 UL Tx switching in NR Multi-carrier enhancements WI</t>
  </si>
  <si>
    <t>RP-221812</t>
  </si>
  <si>
    <t>RP-221438</t>
  </si>
  <si>
    <t>Revised SID on enhancement for resiliency of gNB-CU-CP</t>
  </si>
  <si>
    <t>9.2.12</t>
  </si>
  <si>
    <t>RP-213677</t>
  </si>
  <si>
    <t>FS_gNB_CU_CP_resiliency</t>
  </si>
  <si>
    <t>RP-221439</t>
  </si>
  <si>
    <t>Status report for SI: Study on enhancement for resiliency of gNB-CU-CP</t>
  </si>
  <si>
    <t>RP-221440</t>
  </si>
  <si>
    <t>Discussion on NR NTN coverage enhancement</t>
  </si>
  <si>
    <t>RP-221441</t>
  </si>
  <si>
    <t>Views on NW verified UE location in NR NTN</t>
  </si>
  <si>
    <t>RP-221442</t>
  </si>
  <si>
    <t>Status report for WI: Study on network energy savings for NR; rapporteur: Huawei</t>
  </si>
  <si>
    <t>David Mazzarese</t>
  </si>
  <si>
    <t>9.2.4</t>
  </si>
  <si>
    <t>FS_Netw_Energy_NR</t>
  </si>
  <si>
    <t>RP-221443</t>
  </si>
  <si>
    <t>SID revision: Study on network energy savings for NR</t>
  </si>
  <si>
    <t>Huawei, HiSilicon</t>
  </si>
  <si>
    <t>RP-221444</t>
  </si>
  <si>
    <t>Discussion on network-verified UE location for NR NTN</t>
  </si>
  <si>
    <t>RP-221445</t>
  </si>
  <si>
    <t>Draft Reply LS to GSMA_LS_220425 = RP-221046 to Request information on progress and timeline relating to 6 GHz NR licensed bands (to: GSMA; cc: RAN4; contact: Huawei)</t>
  </si>
  <si>
    <t>Huawei</t>
  </si>
  <si>
    <t>LS out</t>
  </si>
  <si>
    <t>RP-221780</t>
  </si>
  <si>
    <t>RP-221446</t>
  </si>
  <si>
    <t>Discussion on XR enhancements for NR</t>
  </si>
  <si>
    <t>TCL Communication</t>
  </si>
  <si>
    <t>Robin Zhang</t>
  </si>
  <si>
    <t>RP-221447</t>
  </si>
  <si>
    <t>New WID on UE Conformance - NR Sidelink Relay</t>
  </si>
  <si>
    <t>CATT, China Telecom</t>
  </si>
  <si>
    <t>Erlin Zeng</t>
  </si>
  <si>
    <t>tested: REL-17 WI NR_SL_relay-Core</t>
  </si>
  <si>
    <t>RP-221448</t>
  </si>
  <si>
    <t>New WID on UE Conformance - NR sidelink enhancement</t>
  </si>
  <si>
    <t>CATT, Huawei</t>
  </si>
  <si>
    <t>tested: REL-17 WI NR_SL_enh-Core</t>
  </si>
  <si>
    <t>RP-221449</t>
  </si>
  <si>
    <t>New WID on UE Conformance - NR Uplink Data Compression (UDC)</t>
  </si>
  <si>
    <t>tested: REL-17 WI NR_UDC-Core</t>
  </si>
  <si>
    <t>RP-221450</t>
  </si>
  <si>
    <t>Revised WID on UE Conformance Test Aspects for NR Positioning Support</t>
  </si>
  <si>
    <t>RP-212227</t>
  </si>
  <si>
    <t>RP-221451</t>
  </si>
  <si>
    <t>Status report for WI UE Conformance Test Aspects - NR Positioning Support</t>
  </si>
  <si>
    <t>completion level: 74%</t>
  </si>
  <si>
    <t>RP-221452</t>
  </si>
  <si>
    <t>Status report for WI UE Conformance Test Aspects - UE power saving in NR</t>
  </si>
  <si>
    <t>completion level: 95%</t>
  </si>
  <si>
    <t>RP-221453</t>
  </si>
  <si>
    <t>On the scope of Rel-18 NR duplex evolution</t>
  </si>
  <si>
    <t>discussion on work scope of duplex enh</t>
  </si>
  <si>
    <t>RP-221454</t>
  </si>
  <si>
    <t>Clarification of XR awareness scheduling in RAN1 and RAN2 works</t>
  </si>
  <si>
    <t>discussion on xr awareness scheduling</t>
  </si>
  <si>
    <t>RP-221455</t>
  </si>
  <si>
    <t>Consideration on addition of RAN3 related aspects in Rel-18 MBS WID</t>
  </si>
  <si>
    <t>CATT,CBN,Lenovo,Huawei</t>
  </si>
  <si>
    <t>discussion on work scope of nr mbs</t>
  </si>
  <si>
    <t>NR_MBS_enh-Core</t>
  </si>
  <si>
    <t>RP-221456</t>
  </si>
  <si>
    <t>Consideration on support of RACH report in EN-DC scenario in Rel-18 SON/MDT WID</t>
  </si>
  <si>
    <t>discussion on works scope on rach report in en-dc</t>
  </si>
  <si>
    <t>RP-221457</t>
  </si>
  <si>
    <t>Discussion on posSIB broadcast via PC5</t>
  </si>
  <si>
    <t>discussion on posSIB</t>
  </si>
  <si>
    <t>FS_NR_pos_enh2, NR_SL_relay-Core</t>
  </si>
  <si>
    <t>RP-221458</t>
  </si>
  <si>
    <t>Revised WID: Enhancements of NR Multicast and Broadcast Services</t>
  </si>
  <si>
    <t>CATT, CBN</t>
  </si>
  <si>
    <t>adding Unique identifier; last approved WID: RP-213568</t>
  </si>
  <si>
    <t>RP-213568</t>
  </si>
  <si>
    <t>RP-221459</t>
  </si>
  <si>
    <t>Status report for WI Enhancements of NR Multicast and Broadcast Services; rapporteur: CATT</t>
  </si>
  <si>
    <t>completion level: 0%</t>
  </si>
  <si>
    <t>RP-221460</t>
  </si>
  <si>
    <t>Status report of SI Study on enhancement for 700/800/900MHz band combinations for NR; rapporteur: CATT</t>
  </si>
  <si>
    <t>9.2.16</t>
  </si>
  <si>
    <t>FS_NR_700800900_combo_enh</t>
  </si>
  <si>
    <t>RP-221461</t>
  </si>
  <si>
    <t>Status report for WI Band combinations for concurrent operation of NR/LTE Uu bands/band combinations and one NR/LTE V2X PC5 band</t>
  </si>
  <si>
    <t>completion level: 100%</t>
  </si>
  <si>
    <t>NR_LTE_V2X_PC5_combos</t>
  </si>
  <si>
    <t>RP-221462</t>
  </si>
  <si>
    <t>Status report for WI NR inter-band CA for 3 bands DL with 1 band UL</t>
  </si>
  <si>
    <t>NR_CA_R17_3BDL_1BUL</t>
  </si>
  <si>
    <t>RP-221463</t>
  </si>
  <si>
    <t>Revised WID on NR inter-band CA for 3 bands DL with 1 band UL</t>
  </si>
  <si>
    <t>update the combinations in the WID</t>
  </si>
  <si>
    <t>RP-220738</t>
  </si>
  <si>
    <t>RP-221772</t>
  </si>
  <si>
    <t>RP-221464</t>
  </si>
  <si>
    <t>Revised WID:Study on enhancement for 700/800/900MHz band combinations for NR</t>
  </si>
  <si>
    <t>RP-221016</t>
  </si>
  <si>
    <t>RP-221465</t>
  </si>
  <si>
    <t>NCD SSB FOR ALL</t>
  </si>
  <si>
    <t>Vodafone GmbH, Deutsche Telekom, VIVO</t>
  </si>
  <si>
    <t>Alexey Kulakov</t>
  </si>
  <si>
    <t>RP-221466</t>
  </si>
  <si>
    <t>TR 38.717-05-01 v1.0.0 on Rel-17 NR inter-band CA for 5 bands DL with x  bands UL (x=1, 2)</t>
  </si>
  <si>
    <t>Peng Zhang</t>
  </si>
  <si>
    <t>9.5.3.7</t>
  </si>
  <si>
    <t>38.717-05-01</t>
  </si>
  <si>
    <t>NR_CADC_R17_5BDL_xBUL-Core</t>
  </si>
  <si>
    <t>RP-221467</t>
  </si>
  <si>
    <t>TR 37.717-00-00 v1.0.0 on Band combinations for SA NR supplementary uplink (SUL), NSA NR SUL, NSA NR SUL with UL sharing from the UE perspective (ULSUP)</t>
  </si>
  <si>
    <t>9.5.3.8</t>
  </si>
  <si>
    <t>37.717-00-00</t>
  </si>
  <si>
    <t>NR_SUL_combos_R17-Core</t>
  </si>
  <si>
    <t>RP-221468</t>
  </si>
  <si>
    <t>TR 37.717-11-41 v1.0.0 on DC of x bands (x=1,2) LTE inter-band CA (xDL/1UL) and 4 bands NR inter-band CA (4DL/1UL)</t>
  </si>
  <si>
    <t>9.5.2.7</t>
  </si>
  <si>
    <t>37.717-11-41</t>
  </si>
  <si>
    <t>DC_R17_xBLTE_4BNR_yDL2UL-Core</t>
  </si>
  <si>
    <t>RP-221469</t>
  </si>
  <si>
    <t>Views on RAN planning</t>
  </si>
  <si>
    <t>NEC</t>
  </si>
  <si>
    <t>Hans van der Veen</t>
  </si>
  <si>
    <t>RP-221470</t>
  </si>
  <si>
    <t>Reminder of TEI handling</t>
  </si>
  <si>
    <t>Clarifications on the handling of TEI, following questions in WG discussions</t>
  </si>
  <si>
    <t>RP-221821</t>
  </si>
  <si>
    <t>RP-221471</t>
  </si>
  <si>
    <t>Views on Supporting Discontinuous Coverage in Rel-18 IoT-NTN</t>
  </si>
  <si>
    <t>This contribution provides NEC views on supporting discontinuous coverage in Rel-18 IoT-NTN.</t>
  </si>
  <si>
    <t>10.2.1</t>
  </si>
  <si>
    <t>IoT_NTN_enh</t>
  </si>
  <si>
    <t>RP-221472</t>
  </si>
  <si>
    <t>NR-NTN deployment in above 10 GHz bands</t>
  </si>
  <si>
    <t>Hughes/EchoStar, Thales, Intelsat, Inmarsat, Hispasat, Lockheed Martin, Airbus, Catapult, Gatehouse, Sateliot, Novamint, Fraunhofer, Telepazio, Viasat</t>
  </si>
  <si>
    <t>Munira Jaffar</t>
  </si>
  <si>
    <t>RP-221865</t>
  </si>
  <si>
    <t>RP-221473</t>
  </si>
  <si>
    <t>HARQ-ACK multiplexing on PUSCH in the absence of PUCCH</t>
  </si>
  <si>
    <t>Karri Ranta-aho</t>
  </si>
  <si>
    <t>company CR; see RP-221475 instead</t>
  </si>
  <si>
    <t>TEI16, NR_newRAT-Core</t>
  </si>
  <si>
    <t>0755</t>
  </si>
  <si>
    <t>RP-221474</t>
  </si>
  <si>
    <t>company CR; see RP-221476 instead</t>
  </si>
  <si>
    <t>0756</t>
  </si>
  <si>
    <t>RP-221475</t>
  </si>
  <si>
    <t>company CR; related to R1-2205628 in RP-221620; no related RAN2 CR for this so far (see late RAN1 LS R1-2205634)</t>
  </si>
  <si>
    <t>RP-221791</t>
  </si>
  <si>
    <t>RP-221476</t>
  </si>
  <si>
    <t>company CR; related to R1-2205629 in RP-221620; no related RAN2 CR for this so far (see late RAN1 LS R1-2205634)</t>
  </si>
  <si>
    <t>RP-221792</t>
  </si>
  <si>
    <t>RP-221477</t>
  </si>
  <si>
    <t>RP-221793</t>
  </si>
  <si>
    <t>3203</t>
  </si>
  <si>
    <t>RP-221478</t>
  </si>
  <si>
    <t>RP-221794</t>
  </si>
  <si>
    <t>3204</t>
  </si>
  <si>
    <t>RP-221479</t>
  </si>
  <si>
    <t>Status report for WI: UE Conformance Test Aspects for RF requirements for NR frequency range 1 (FR1); rapporteur: Huawei</t>
  </si>
  <si>
    <t>Simone Provvedi</t>
  </si>
  <si>
    <t>RP-221480</t>
  </si>
  <si>
    <t>Status report for WI: UE Conformance Test Aspects - NR mobility enhancements; rapporteur: Huawei</t>
  </si>
  <si>
    <t>RP-221481</t>
  </si>
  <si>
    <t>WID revision: UE Conformance Test Aspects - NR mobility enhancements</t>
  </si>
  <si>
    <t>RP-221482</t>
  </si>
  <si>
    <t>Status report for WI: UE conformance test aspects for 5G V2X with NR sidelink; rapporteur: Huawei</t>
  </si>
  <si>
    <t>RP-221483</t>
  </si>
  <si>
    <t>Status report for WI: UE Conformance Test Aspects - Enhancements on MIMO for NR; rapporteur: Huawei</t>
  </si>
  <si>
    <t>RP-221484</t>
  </si>
  <si>
    <t>WID revision: UE conformance test aspects for 5G V2X with NR sidelink; rapporteur: Huawei</t>
  </si>
  <si>
    <t>RP-221485</t>
  </si>
  <si>
    <t>Status report for WI: UE Conformance Test Aspects - Physical Layer Enhancements for NR Ultra-Reliable and Low Latency Communication (URLLC); rapporteur: Huawei</t>
  </si>
  <si>
    <t>RP-221486</t>
  </si>
  <si>
    <t>Status report for WI: UE Conformance Test Aspects for Common RF requirement configured output power for EN-DC with 3 uplink CC and 2 different bands (2CC LTE, 1CC NR FR1); rapporteur: Huawei</t>
  </si>
  <si>
    <t>RP-221487</t>
  </si>
  <si>
    <t>Status report for WI: UE Conformance - New Rel-17 NR licensed bands and extension of existing NR bands; rapporteur: Huawei</t>
  </si>
  <si>
    <t>RP-221488</t>
  </si>
  <si>
    <t>Status report for WI: UE Conformance - Rel-17 NR CA and DC; and NR and LTE DC Configurations; rapporteur: Huawei</t>
  </si>
  <si>
    <t>RP-221489</t>
  </si>
  <si>
    <t>Status report for WI: UE Conformance - Additional NR bands for UL-MIMO in Rel-17; rapporteur: Huawei</t>
  </si>
  <si>
    <t>13.5.11</t>
  </si>
  <si>
    <t>NR_bands_UL_MIMO_PC3_R17-UEConTest</t>
  </si>
  <si>
    <t>RP-221490</t>
  </si>
  <si>
    <t>Status report for WI: UE Conformance - UE RF requirements for Transparent Tx Diversity (TxD) for NR; rapporteur: Huawei</t>
  </si>
  <si>
    <t>RP-221491</t>
  </si>
  <si>
    <t>WID revision: UE Conformance - UE RF requirements for Transparent Tx Diversity (TxD) for NR; rapporteur: Huawei</t>
  </si>
  <si>
    <t>Addition of supporting companies; last approved WID: RP-213229</t>
  </si>
  <si>
    <t>RP-221492</t>
  </si>
  <si>
    <t>Status report for WI: UE Conformance - Introduction of FR2 FWA (Fixed Wireless Access) UE with maximum TRP (Total Radiated Power) of 23dBm for band n257 and n258; rapporteur: Huawei</t>
  </si>
  <si>
    <t>13.5.15</t>
  </si>
  <si>
    <t>NR_FR2_FWA_Bn257_Bn258-UEConTest</t>
  </si>
  <si>
    <t>RP-221493</t>
  </si>
  <si>
    <t>New WID on UE Conformance - RF requirements enhancement for NR frequency range 1 (FR1)</t>
  </si>
  <si>
    <t>Huawei, China Telecom, CMCC, China Unicom</t>
  </si>
  <si>
    <t>tested: REL-17 WI NR_RF_FR1_enh-Core</t>
  </si>
  <si>
    <t>RP-221848</t>
  </si>
  <si>
    <t>RP-221494</t>
  </si>
  <si>
    <t>Discussion on Rel-18 IoT NTN enhancements</t>
  </si>
  <si>
    <t>RP-221495</t>
  </si>
  <si>
    <t>Status report for WI: RF requirements enhancement for NR frequency range 1; rapporteur: Huawei</t>
  </si>
  <si>
    <t>Ye Liu</t>
  </si>
  <si>
    <t>RP-221496</t>
  </si>
  <si>
    <t>WID revision: RF requirements enhancement for NR frequency range 1; rapporteur: Huawei</t>
  </si>
  <si>
    <t>RP-221497</t>
  </si>
  <si>
    <t>Status report for WI: UE Conformance - NR Multicast and Broadcast Services including CT and SA aspects</t>
  </si>
  <si>
    <t>tested: REL-17 WI NR_MBS-Core, SA/CT REL-17 WI 5MBS, SA4 REL-17 WI 5MBUSA; endorsed in R5-221384</t>
  </si>
  <si>
    <t>RP-221498</t>
  </si>
  <si>
    <t>Staus Report: WI on NR Support for UAV (Uncrewed Aerial Vehicles); rapporteur: Nokia</t>
  </si>
  <si>
    <t>Jedrzej Stanczak</t>
  </si>
  <si>
    <t>9.3.2.6</t>
  </si>
  <si>
    <t>NR_UAV</t>
  </si>
  <si>
    <t>RP-221499</t>
  </si>
  <si>
    <t>Status report for WI Perf Part: Additional  enhancements for NB-IoT and LTE-MTC; rapporteur: Huawei</t>
  </si>
  <si>
    <t>10.4.2</t>
  </si>
  <si>
    <t>NB_IOTenh4_LTE_eMTC6-Perf</t>
  </si>
  <si>
    <t>RP-221500</t>
  </si>
  <si>
    <t>Status report for WI Perf Part: Multi-Radio Dual-Connectivity enhancements; rapporteur: Huawei</t>
  </si>
  <si>
    <t>9.4.2.4</t>
  </si>
  <si>
    <t>LTE_NR_DC_enh2-Perf</t>
  </si>
  <si>
    <t>RP-221501</t>
  </si>
  <si>
    <t>Status report for WI Perf Part: RF requirements enhancement for NR frequency range 1 (FR1); rapporteur: Huawei</t>
  </si>
  <si>
    <t>9.4.4.6</t>
  </si>
  <si>
    <t>NR_RF_FR1_enh-Perf</t>
  </si>
  <si>
    <t>RP-221502</t>
  </si>
  <si>
    <t>WID revision: RF requirements enhancement for NR frequency range 1 (FR1)</t>
  </si>
  <si>
    <t>last approved WID: RP-2020987</t>
  </si>
  <si>
    <t>RP-221503</t>
  </si>
  <si>
    <t>Status report for WI: Introduction of 6GHz NR licensed bands; rapporteur: Huawei</t>
  </si>
  <si>
    <t>RP-221504</t>
  </si>
  <si>
    <t>WID revision: Introduction of 6GHz NR licensed bands; rapporteur: Huawei</t>
  </si>
  <si>
    <t>last approved WID: RP-220686</t>
  </si>
  <si>
    <t>RP-221505</t>
  </si>
  <si>
    <t>WI summary for Introduction of 6GHz NR licensed bands</t>
  </si>
  <si>
    <t>NR_6GHz-Core</t>
  </si>
  <si>
    <t>RP-221506</t>
  </si>
  <si>
    <t>New WID: Introduction of additional 6GHz NR licensed bands</t>
  </si>
  <si>
    <t>RP-221845</t>
  </si>
  <si>
    <t>RP-221507</t>
  </si>
  <si>
    <t>Status report for WI: Dual Connectivity (DC) of 2 bands LTE inter-band CA (2DL/1UL) and 1 NR band (1DL/1UL); rapporteur: Huawei</t>
  </si>
  <si>
    <t>DC_R17_2BLTE_1BNR_3DL2UL</t>
  </si>
  <si>
    <t>RP-221508</t>
  </si>
  <si>
    <t>WID revision: Dual Connectivity (DC) of 2 bands LTE inter-band CA (2DL/1UL) and 1 NR band (1DL/1UL)</t>
  </si>
  <si>
    <t>RP-221509</t>
  </si>
  <si>
    <t>Status report for WI: Rel-17 NR inter-band CA for 5 bands DL with x  bands UL (x=1, 2); rapporteur: Huawei</t>
  </si>
  <si>
    <t>NR_CADC_R17_5BDL_xBUL</t>
  </si>
  <si>
    <t>RP-221510</t>
  </si>
  <si>
    <t>WID revision: Rel-17 NR inter-band CA for 5 bands DL with x  bands UL (x=1, 2)</t>
  </si>
  <si>
    <t>RP-221511</t>
  </si>
  <si>
    <t>Status report for WI: Band combinations for SA NR supplementary uplink (SUL), NSA NR SUL, NSA NR SUL with UL sharing from the UE perspective (ULSUP); rapporteur: Huawei</t>
  </si>
  <si>
    <t>NR_SUL_combos_R17</t>
  </si>
  <si>
    <t>RP-221512</t>
  </si>
  <si>
    <t>WID revision: Band combinations for SA NR supplementary uplink (SUL), NSA NR SUL, NSA NR SUL with UL sharing from the UE perspective (ULSUP)</t>
  </si>
  <si>
    <t>RP-221513</t>
  </si>
  <si>
    <t>Status report for WI: High power UE for NR TDD intra-band Carrier Aggregation in frequency range FR1; rapporteur: Huawei</t>
  </si>
  <si>
    <t>9.5.4.4</t>
  </si>
  <si>
    <t>RP-221773</t>
  </si>
  <si>
    <t>NR_intra_HPUE_R17</t>
  </si>
  <si>
    <t>RP-221514</t>
  </si>
  <si>
    <t>WID revision: High power UE for NR TDD intra-band Carrier Aggregation in frequency range FR1</t>
  </si>
  <si>
    <t>RP-221774</t>
  </si>
  <si>
    <t>RP-221515</t>
  </si>
  <si>
    <t>Status report for WI: Rel-17 Power Class 2 UE for NR inter-band Carrier Aggregation/Dual Connectivity with or without SUL configurations with x (6&gt;=x&gt;2) bands DL and y (y=1, 2) bands UL; rapporteur: Huawei</t>
  </si>
  <si>
    <t>NR_UE_PC2_R17_CADC_SUL_xBDL_yBUL</t>
  </si>
  <si>
    <t>RP-221516</t>
  </si>
  <si>
    <t>WID revision: Rel-17 Power Class 2 UE for NR inter-band Carrier Aggregation/Dual Connectivity with or without SUL configurations with x (6&gt;=x&gt;2) bands DL and y (y=1, 2) bands UL</t>
  </si>
  <si>
    <t>RP-221517</t>
  </si>
  <si>
    <t>Status report for WI: Additional NR bands for UL-MIMO in Rel-17; rapporteur: Huawei</t>
  </si>
  <si>
    <t>9.5.4.6</t>
  </si>
  <si>
    <t>NR_bands_UL_MIMO_PC3_R17</t>
  </si>
  <si>
    <t>RP-221518</t>
  </si>
  <si>
    <t>WID revision: Additional NR bands for UL-MIMO in Rel-17</t>
  </si>
  <si>
    <t>RP-221519</t>
  </si>
  <si>
    <t>Second exception request for WI:  Additional NR bands for UL-MIMO in Rel-17</t>
  </si>
  <si>
    <t>RAN4 led REL-17 basket WI (with Perf. part) started in Dec.20 (NR_bands_UL_MIMO_PC3_R17-Core was at 90% at RAN #95e); note: Normally, basket WIs are closed at the end of the REL by removing elements that are not completed</t>
  </si>
  <si>
    <t>RP-221520</t>
  </si>
  <si>
    <t>Status report for WI: Simultaneous Rx/Tx band combinations for NR CA/DC, NR SUL and LTE/NR DC; rapporteur: Huawei</t>
  </si>
  <si>
    <t>LTE_NR_Simult_RxTx</t>
  </si>
  <si>
    <t>RP-221521</t>
  </si>
  <si>
    <t>WID revision: Simultaneous Rx/Tx band combinations for NR CA/DC, NR SUL and LTE/NR DC</t>
  </si>
  <si>
    <t>RP-221522</t>
  </si>
  <si>
    <t>TR 38.839 v1.0.0 on Simultaneous Rx/Tx band combinations for NR CA/DC, NR SUL and LTE/NR DC</t>
  </si>
  <si>
    <t>38.839</t>
  </si>
  <si>
    <t>LTE_NR_Simult_RxTx-Core</t>
  </si>
  <si>
    <t>RP-221523</t>
  </si>
  <si>
    <t>DC_R17_xBLTE_4BNR_yDL2UL</t>
  </si>
  <si>
    <t>RP-221524</t>
  </si>
  <si>
    <t>WID revision: DC of x bands (x=1,2) LTE inter-band CA (xDL/1UL) and 4 bands NR inter-band CA (4DL/1UL)</t>
  </si>
  <si>
    <t>RP-221525</t>
  </si>
  <si>
    <t>Status report for WI: Rel-17 LTE inter-band CA for 3 bands DL with 1 band UL; rapporteur: Huawei</t>
  </si>
  <si>
    <t>10.5.1.2</t>
  </si>
  <si>
    <t>LTE_CA_R17_3BDL_1BUL</t>
  </si>
  <si>
    <t>RP-221526</t>
  </si>
  <si>
    <t>WID revision: Rel-17 LTE inter-band CA for 3 bands DL with 1 band UL</t>
  </si>
  <si>
    <t>RP-221527</t>
  </si>
  <si>
    <t>Status report for WI: Rel-17 LTE inter-band CA for 2 bands DL with 2 band UL; rapporteur: Huawei</t>
  </si>
  <si>
    <t>10.5.1.4</t>
  </si>
  <si>
    <t>LTE_CA_R17_2BDL_2BUL</t>
  </si>
  <si>
    <t>RP-221528</t>
  </si>
  <si>
    <t>WID revision: Rel-17 LTE inter-band CA for 2 bands DL with 2 band UL</t>
  </si>
  <si>
    <t>RP-221529</t>
  </si>
  <si>
    <t>TR 36.717-02-02 v1.0.0 on Rel-17 LTE inter-band CA for 2 bands DL with 2 band UL</t>
  </si>
  <si>
    <t>RAN4 TR 36.717-02-02 is provided for 1-step approval</t>
  </si>
  <si>
    <t>36.717-02-02</t>
  </si>
  <si>
    <t>LTE_CA_R17_2BDL_2BUL-Core</t>
  </si>
  <si>
    <t>RP-221530</t>
  </si>
  <si>
    <t>Status report for SI: NR base station (BS) RF requirement evolution; rapporteur: Huawei</t>
  </si>
  <si>
    <t>9.2.15</t>
  </si>
  <si>
    <t>FS_NR_BS_RF_evo</t>
  </si>
  <si>
    <t>RP-221531</t>
  </si>
  <si>
    <t>New WID: Rel-18 Band combinations for SA NR supplementary uplink (SUL), NSA NR SUL, NSA NR SUL with UL sharing from the UE perspective (ULSUP)</t>
  </si>
  <si>
    <t>RP-221839</t>
  </si>
  <si>
    <t>RP-221532</t>
  </si>
  <si>
    <t>New WID: Rel-18 Dual Connectivity (DC) of 2 bands LTE inter-band CA (2DL/1UL) and 1 NR band (1DL/1UL)</t>
  </si>
  <si>
    <t>RP-221832</t>
  </si>
  <si>
    <t>RP-221533</t>
  </si>
  <si>
    <t>New WID: Rel-18 Power Class 2 UE for NR inter-band Carrier Aggregation/Dual Connectivity with or without SUL configurations with x (6&gt;=x&gt;=2) bands DL and y (y=1, 2) bands UL</t>
  </si>
  <si>
    <t>R4s+I615</t>
  </si>
  <si>
    <t>RP-221534</t>
  </si>
  <si>
    <t>New WID: Rel-18 High power UE for NR TDD intra-band Carrier Aggregation in frequency range FR1</t>
  </si>
  <si>
    <t>RP-221535</t>
  </si>
  <si>
    <t>New WID: Rel-18 LTE inter-band CA for X (X=2, 3, 4, 5) bands DL with 2 band UL</t>
  </si>
  <si>
    <t>RP-221831</t>
  </si>
  <si>
    <t>RP-221536</t>
  </si>
  <si>
    <t>New WID: Additional NR bands for UL-MIMO in Rel-18</t>
  </si>
  <si>
    <t>RP-221844</t>
  </si>
  <si>
    <t>RP-221537</t>
  </si>
  <si>
    <t>New WID: Simultaneous Rx/Tx band combinations for NR CA/DC, NR SUL and LTE/NR DC in Rel-18</t>
  </si>
  <si>
    <t>RP-221538</t>
  </si>
  <si>
    <t>New SID: Study on issues restricting operation on particular NR bands and band combinations with legacy UEs</t>
  </si>
  <si>
    <t>RP-221539</t>
  </si>
  <si>
    <t>Remaining issue for Rel-17 FR2 RF</t>
  </si>
  <si>
    <t>RP-221540</t>
  </si>
  <si>
    <t>CR to 38.101-2 on requirements for coherent UL MIMO</t>
  </si>
  <si>
    <t>company CR; RAN4#103-e endorsed the draft CR R4-2209145 and this is a corresponding company CR</t>
  </si>
  <si>
    <t>38.101-2</t>
  </si>
  <si>
    <t>0472</t>
  </si>
  <si>
    <t>B</t>
  </si>
  <si>
    <t>RP-221541</t>
  </si>
  <si>
    <t>Rel-18 WID on DC of x bands LTE inter-band CA (x=3,4,5) and 1 NR band</t>
  </si>
  <si>
    <t>RP-221833</t>
  </si>
  <si>
    <t>RP-221542</t>
  </si>
  <si>
    <t>Rapporteur (MediaTek Inc.)</t>
  </si>
  <si>
    <t>Guillaume Sebire</t>
  </si>
  <si>
    <t>SR for UE power saving. Perf part</t>
  </si>
  <si>
    <t>9.4.2.3</t>
  </si>
  <si>
    <t>NR_UE_pow_sav_enh-Perf</t>
  </si>
  <si>
    <t>RP-221543</t>
  </si>
  <si>
    <t>Revised WID: UE Power Saving Enhancements for NR</t>
  </si>
  <si>
    <t>NR_UE_pow_sav_enh</t>
  </si>
  <si>
    <t>RP-221544</t>
  </si>
  <si>
    <t>WI Summary: UE Power Saving Enhancements for NR [Rel-17]</t>
  </si>
  <si>
    <t>WI Summary for UE power saving (Rel-17)</t>
  </si>
  <si>
    <t>RP-221545</t>
  </si>
  <si>
    <t>New WI: UE Conformance - UE power saving enhancements for NR</t>
  </si>
  <si>
    <t>Rapporteur (MediaTek Inc., Qualcomm)</t>
  </si>
  <si>
    <t>tested: REL-17 WI NR_UE_pow_sav_enh-Core</t>
  </si>
  <si>
    <t>RP-221546</t>
  </si>
  <si>
    <t>Status report for WI: Core part: NB-IoT/eMTC support for Non-Terrestrial Networks (NTN) [Rel-17]; rapporteur: MediaTek</t>
  </si>
  <si>
    <t>Rapporteur (MediaTek Inc., Eutelsat S.A)</t>
  </si>
  <si>
    <t>SR for Rel-17 IoT NTN</t>
  </si>
  <si>
    <t>LTE_NBIOT_eMTC_NTN-Core</t>
  </si>
  <si>
    <t>RP-221547</t>
  </si>
  <si>
    <t>WI Summary: NB-IoT/eMTC support for Non-Terrestrial Networks (NTN) [Rel-17]</t>
  </si>
  <si>
    <t>WI Summary for IoT NTN, covering all RAN aspects
For CT/SA aspects: see CT/SA#96 plenaries: CP-221272/SP-220455 - these documents are identical and also contain all RAN aspects included in RP-221547.</t>
  </si>
  <si>
    <t>RP-221548</t>
  </si>
  <si>
    <t>New WI: UE Conformance - NB-IoT/eMTC support for Non-Terrestrial Networks (NTN) including EPS aspects</t>
  </si>
  <si>
    <t>MediaTek Inc.</t>
  </si>
  <si>
    <t>tested: REL-17 WI LTE_NBIOT_eMTC_NTN-Core and CT REL-17 WI IoT_SAT_ARCH_EPS</t>
  </si>
  <si>
    <t>RP-221549</t>
  </si>
  <si>
    <t>Status report for WI: Perf. part: NR and MR-DC measurement gap enhancements; rapporteur: Mediatek</t>
  </si>
  <si>
    <t>9.4.4.9</t>
  </si>
  <si>
    <t>NR_MG_enh-Perf</t>
  </si>
  <si>
    <t>RP-221550</t>
  </si>
  <si>
    <t>FeMIMO: 1024QAM UE Capability</t>
  </si>
  <si>
    <t>Endorsement</t>
  </si>
  <si>
    <t>From per band to per feature set</t>
  </si>
  <si>
    <t>9.7.1.1</t>
  </si>
  <si>
    <t>RP-221551</t>
  </si>
  <si>
    <t>CR 38.306: 1024QAM UE Capability</t>
  </si>
  <si>
    <t>company CR; CR was not submitted to RAN2; correction of current definition: from per band to per feature set</t>
  </si>
  <si>
    <t>NR_FeMIMO-Core</t>
  </si>
  <si>
    <t>0752</t>
  </si>
  <si>
    <t>RP-221552</t>
  </si>
  <si>
    <t>CR 38.331: 1024 QAM UE Capability</t>
  </si>
  <si>
    <t>3201</t>
  </si>
  <si>
    <t>RP-221553</t>
  </si>
  <si>
    <t>Status report for WI: IoT NTN enhancements; rapporteur: Mediatek</t>
  </si>
  <si>
    <t>SR for Rel-18 IoT NTN (Core &amp; Perf)</t>
  </si>
  <si>
    <t>RP-221759</t>
  </si>
  <si>
    <t>RP-221554</t>
  </si>
  <si>
    <t>Revised WID: IoT NTN Enhancements</t>
  </si>
  <si>
    <t>Spec numbers
TU budget correction
Discontinuous coverage</t>
  </si>
  <si>
    <t>RP-221806</t>
  </si>
  <si>
    <t>RP-221555</t>
  </si>
  <si>
    <t>Status Report for WI: NB-IoT/eMTC core &amp; performance requirements for Non-Terrestrial Networks; rappoerteur: Mediatek</t>
  </si>
  <si>
    <t>SR for Rel-18 NB-IoT/eMTC core &amp; performance requirements for Non-Terrestrial Networks (baseline)</t>
  </si>
  <si>
    <t>10.2.2</t>
  </si>
  <si>
    <t>LTE_NBIOT_eMTC_NTN_req</t>
  </si>
  <si>
    <t>RP-221556</t>
  </si>
  <si>
    <t>Revised WI: NB-IoT/eMTC core &amp; performance requirements for Non-Terrestrial Networks</t>
  </si>
  <si>
    <t>RP-221557</t>
  </si>
  <si>
    <t>Status Report for WI: Mobility Enhancements</t>
  </si>
  <si>
    <t>RP-221558</t>
  </si>
  <si>
    <t>Revised WI: Mobility Enhancements</t>
  </si>
  <si>
    <t>Remove Obj#3
Clarify the scenarios for Obj#4 i.e. NR-DC and EN-DC.</t>
  </si>
  <si>
    <t>RP-221799</t>
  </si>
  <si>
    <t>RP-221559</t>
  </si>
  <si>
    <t>Discussion on Rel-18 Further NR Mobility Enhancements WID Revision</t>
  </si>
  <si>
    <t>MediaTek Inc., Huawei, HiSilicon</t>
  </si>
  <si>
    <t>Motivation for Revised WI</t>
  </si>
  <si>
    <t>RP-221560</t>
  </si>
  <si>
    <t>Status Report: WI Further Enhancements on NR and MR-DC Measurement Gaps and Measurements without Gaps</t>
  </si>
  <si>
    <t>SR for Rel-18 MGE</t>
  </si>
  <si>
    <t>9.3.4.7</t>
  </si>
  <si>
    <t>NR_MG_enh2</t>
  </si>
  <si>
    <t>RP-221561</t>
  </si>
  <si>
    <t>On RAN1/RAN4 work split for the study on evolution of NR duplex</t>
  </si>
  <si>
    <t>Provide view for SID update to clarify RAN1/RAN4 work split for the study given confusion in WGs</t>
  </si>
  <si>
    <t>RP-221562</t>
  </si>
  <si>
    <t>Discussion: SL DRX for SL Relay</t>
  </si>
  <si>
    <t>MediaTek Inc., Apple, Huawei, HiSilicon, Nokia, Nokia Shanghai Bell, OPPO</t>
  </si>
  <si>
    <t>Conclusion on SL DRX for SL Relay in Rel-17</t>
  </si>
  <si>
    <t>NR_SL_relay-Core, NR_SL_enh-Core</t>
  </si>
  <si>
    <t>RP-221563</t>
  </si>
  <si>
    <t>CR 38.331: Correction on SL DRX configuration for SL Relay</t>
  </si>
  <si>
    <t>MediaTek Inc., OPPO, Apple, Nokia, Nokia Shanghai Bell</t>
  </si>
  <si>
    <t>company CR; same content as draftCR R2-2206047; see companion document RP-221562</t>
  </si>
  <si>
    <t>3202</t>
  </si>
  <si>
    <t>RP-221564</t>
  </si>
  <si>
    <t>Passive IoT - NOT another 3GPP LPWA</t>
  </si>
  <si>
    <t>Clear focus for Passive IoT if a RAN-level study is considered in Rel-18 timeframe with a goal to steer ongoing SA1 study
Related to previous "email" discussion (see RP-212688)</t>
  </si>
  <si>
    <t>RP-221565</t>
  </si>
  <si>
    <t>Revised WID on mobile IAB</t>
  </si>
  <si>
    <t>This contribution proposes to add a new objective in the mobile IAB WID.</t>
  </si>
  <si>
    <t>NR_mobile_IAB, NR_mobile_IAB-Core</t>
  </si>
  <si>
    <t>RP-221566</t>
  </si>
  <si>
    <t>Status report for WI: Perf. part: NR repeaters; rapporteur: Qualcomm</t>
  </si>
  <si>
    <t>FLAG S</t>
  </si>
  <si>
    <t>9.4.4.10</t>
  </si>
  <si>
    <t>NR_repeaters-Perf</t>
  </si>
  <si>
    <t>RP-221567</t>
  </si>
  <si>
    <t>IoT NTN enhancement WI objective updates</t>
  </si>
  <si>
    <t>The IoT NTN Enhancement WID states that the objective on discontinuous coverage will be revisited at RAN#96e. This tdoc discusses this and other necessary updates to the objectives.</t>
  </si>
  <si>
    <t>RP-221568</t>
  </si>
  <si>
    <t>Motivation paper for new WI on Introduction of evolved shared spectrum bands</t>
  </si>
  <si>
    <t>Apple, Google Inc.</t>
  </si>
  <si>
    <t>Alexander Sayenko</t>
  </si>
  <si>
    <t>RP-221569</t>
  </si>
  <si>
    <t>New WID: Introduction of evolved shared spectrum bands</t>
  </si>
  <si>
    <t>Motivation paper for a new WI proposal on the evolved unlicensed bands</t>
  </si>
  <si>
    <t>RP-221813</t>
  </si>
  <si>
    <t>RP-221570</t>
  </si>
  <si>
    <t>Regulatory update for the 6GHz frequency range</t>
  </si>
  <si>
    <t>RP-221571</t>
  </si>
  <si>
    <t>Motivation paper for a new SI on Phased introduction of new frequency ranges</t>
  </si>
  <si>
    <t>Motivation paper for a new SI proposal on phased introduction of new frequency ranges</t>
  </si>
  <si>
    <t>RP-221572</t>
  </si>
  <si>
    <t>New SID: On phased introduction of new frequency ranges</t>
  </si>
  <si>
    <t>RP-221573</t>
  </si>
  <si>
    <t>Rel-17 feature on hybrid duplex operation for PC2 FDD bands</t>
  </si>
  <si>
    <t>9.8.4.5</t>
  </si>
  <si>
    <t>NR_PC2_UE_FDD</t>
  </si>
  <si>
    <t>RP-221574</t>
  </si>
  <si>
    <t>Revised SID: Study on enhanced test methods for FR2</t>
  </si>
  <si>
    <t>Apple, vivo, Intel Corporation</t>
  </si>
  <si>
    <t>9.2.2</t>
  </si>
  <si>
    <t>FS_FR2_enhTestMethods</t>
  </si>
  <si>
    <t>RP-221575</t>
  </si>
  <si>
    <t>Status report for SI Study on enhanced test methods for FR2 NR UEs; rapporteur: Apple</t>
  </si>
  <si>
    <t>RP-221576</t>
  </si>
  <si>
    <t>Canada regulation and band n30 requirements</t>
  </si>
  <si>
    <t>Apple, Telus</t>
  </si>
  <si>
    <t>NR_n30-Core</t>
  </si>
  <si>
    <t>RP-221577</t>
  </si>
  <si>
    <t>CR to 38.101-1 on new NS for Canadian WCS regulation R16</t>
  </si>
  <si>
    <t>Apple, Telus, MediaTek</t>
  </si>
  <si>
    <t>company CR; CR implements the regulatory requirements for Canadian WCS according to the agreed WF R4-2119840 and according to the ISED-Canada clarification of the RSS-195 regulation in LSin RP-221047 (reply to LS RP-221014)</t>
  </si>
  <si>
    <t>RP-221801</t>
  </si>
  <si>
    <t>1127</t>
  </si>
  <si>
    <t>RP-221578</t>
  </si>
  <si>
    <t>CR to 38.101-1 on new NS for Canadian WCS regulation R17</t>
  </si>
  <si>
    <t>RP-221802</t>
  </si>
  <si>
    <t>1128</t>
  </si>
  <si>
    <t>RP-221579</t>
  </si>
  <si>
    <t>On test tolerance work for NR FR1 TRP TRS</t>
  </si>
  <si>
    <t>RP-221580</t>
  </si>
  <si>
    <t>Motivation paper for NR FR1 TRP TRS work in Rel-18</t>
  </si>
  <si>
    <t>RP-221581</t>
  </si>
  <si>
    <t>New WID: Continuation of UE TRP (Total Radiated Power) and TRS (Total Radiated Sensitivity) requirements and test methodologies for FR1 (NR SA and EN-DC)</t>
  </si>
  <si>
    <t>RP-221582</t>
  </si>
  <si>
    <t>NR sidelink evolution WID update</t>
  </si>
  <si>
    <t>CableLabs, Charter Communications, Broadcom, HPE</t>
  </si>
  <si>
    <t>Dorin Viorel</t>
  </si>
  <si>
    <t>The n96 reference from SL-U Evo should be removed from this WID, since FCC (US) and ISED (Canada) do not support device to device communications.</t>
  </si>
  <si>
    <t>RP-221583</t>
  </si>
  <si>
    <t>Number of TAGs for UL TxSwitching</t>
  </si>
  <si>
    <t>Peter Gaal</t>
  </si>
  <si>
    <t>RP-221584</t>
  </si>
  <si>
    <t>Power domain coverage enhancement scope</t>
  </si>
  <si>
    <t>RP-221585</t>
  </si>
  <si>
    <t>UE capability for UL Tx Switching with CA</t>
  </si>
  <si>
    <t>RP-221586</t>
  </si>
  <si>
    <t>Status report for WI Perf Part: NR positioning enhancements; rapporteur: Intel Corporation</t>
  </si>
  <si>
    <t>Richard Burbidge</t>
  </si>
  <si>
    <t>9.4.1.5</t>
  </si>
  <si>
    <t>NR_pos_enh-Perf</t>
  </si>
  <si>
    <t>RP-221587</t>
  </si>
  <si>
    <t>Revised SID on Study on expanded and improved NR positioning</t>
  </si>
  <si>
    <t>Intel Corporation, CATT, Ericsson</t>
  </si>
  <si>
    <t>RP-221814</t>
  </si>
  <si>
    <t>RP-221588</t>
  </si>
  <si>
    <t>Gene Fong</t>
  </si>
  <si>
    <t>RP-221589</t>
  </si>
  <si>
    <t>Summary for WI Increasing UE power high limit for CA and DC</t>
  </si>
  <si>
    <t>Qualcomm Incorporated, China Telecom</t>
  </si>
  <si>
    <t>RP-221590</t>
  </si>
  <si>
    <t>New SI on generalizing the specification for subsets of NR band support</t>
  </si>
  <si>
    <t>This is a RAN led SI proposal triggered by RP-221008 of RAN #95e (It is recommended to have a two-quarter RAN-level SI to systematically study the regulatory  compliance issues for regional frequency ranges on large global bands.)</t>
  </si>
  <si>
    <t>RP-221807</t>
  </si>
  <si>
    <t>RP-221591</t>
  </si>
  <si>
    <t>Status report of SI: Study on expanded and improved NR positioning; rapporteur: Intel Corporation</t>
  </si>
  <si>
    <t>Seunghee Han</t>
  </si>
  <si>
    <t>RP-221592</t>
  </si>
  <si>
    <t>Clarifications on Rel-18 SI on Duplex Evolution?</t>
  </si>
  <si>
    <t>RP-221593</t>
  </si>
  <si>
    <t>TR 36.717-03-01 v1.0.0 on Rel-17 LTE inter-band CA for 3 bands DL with 1 band UL</t>
  </si>
  <si>
    <t>Huawei,HiSilicon</t>
  </si>
  <si>
    <t>mohammad abdi abyaneh</t>
  </si>
  <si>
    <t>RAN4 TR 36.717-03-01 is provided for 1-step approval</t>
  </si>
  <si>
    <t>36.717-03-01</t>
  </si>
  <si>
    <t>LTE_CA_R17_3BDL_1BUL-Core</t>
  </si>
  <si>
    <t>RP-221594</t>
  </si>
  <si>
    <t>RAN work related to the new SA3 WI of the RRCResumeRequest Protection</t>
  </si>
  <si>
    <t>Naveen Palle</t>
  </si>
  <si>
    <t>not allowed file format, see RP-221743 instead</t>
  </si>
  <si>
    <t>RP-221743</t>
  </si>
  <si>
    <t>RP-221595</t>
  </si>
  <si>
    <t>Addition PC1.5 single uplink for 3DL combinations [NR_PC1.5_SingleUL_3DLCA]</t>
  </si>
  <si>
    <t>Zheng Zhao</t>
  </si>
  <si>
    <t>company CR; based on draft CR R4-2210766 which was endorsed by RAN4 #103e; 
MCC: CR number missing</t>
  </si>
  <si>
    <t>RP-221748</t>
  </si>
  <si>
    <t>1129</t>
  </si>
  <si>
    <t>RP-221596</t>
  </si>
  <si>
    <t>Maintenance to Rel-15 NR</t>
  </si>
  <si>
    <t>Patrick Merias</t>
  </si>
  <si>
    <t>RP-221597</t>
  </si>
  <si>
    <t>Rel-16 maintenance for 5G V2X with NR sidelink</t>
  </si>
  <si>
    <t>5G_V2X_NRSL-Core</t>
  </si>
  <si>
    <t>RP-221598</t>
  </si>
  <si>
    <t>Rel-16 maintenance of Physical Layer Enhancements for NR URLLC (Incl. maintenance for IIoT)</t>
  </si>
  <si>
    <t>NR_L1enh_URLLC-Core</t>
  </si>
  <si>
    <t>RP-221599</t>
  </si>
  <si>
    <t>Alignment corrections/editorials for NR Rel-16 features</t>
  </si>
  <si>
    <t>NR_unlic-Core, 5G_V2X_NRSL-Core, NR_L1enh_URLLC-Core</t>
  </si>
  <si>
    <t>RP-221600</t>
  </si>
  <si>
    <t>Rel-17 maintenance of further enhancements on MIMO for NR</t>
  </si>
  <si>
    <t>RP-221601</t>
  </si>
  <si>
    <t>Rel-17 maintenance for extending NR operation to 71 GHz</t>
  </si>
  <si>
    <t>NR_ext_to_71GHz-Core</t>
  </si>
  <si>
    <t>RP-221602</t>
  </si>
  <si>
    <t>Rel-17 maintenance of IIoT/URLLC enhancements in NR</t>
  </si>
  <si>
    <t>RP-221603</t>
  </si>
  <si>
    <t>Rel-17 maintenance of non-terrestrial network operation in NR</t>
  </si>
  <si>
    <t>RP-221604</t>
  </si>
  <si>
    <t>Rel-17 maintenance of NR Positioning Enhancements</t>
  </si>
  <si>
    <t>RP-221605</t>
  </si>
  <si>
    <t>Rel-17 maintenance of UEs with reduced capabilities in NR</t>
  </si>
  <si>
    <t>RP-221606</t>
  </si>
  <si>
    <t>Rel-17 maintenance of UE power savings enhancements in NR</t>
  </si>
  <si>
    <t>RP-221607</t>
  </si>
  <si>
    <t>Rel-17 maintenance of coverage enhancements in NR</t>
  </si>
  <si>
    <t>9.7.1.4</t>
  </si>
  <si>
    <t>NR_cov_enh-Core</t>
  </si>
  <si>
    <t>RP-221608</t>
  </si>
  <si>
    <t>Rel-17 maintenance of additional enhancements for NB-IoT and LTE-MTC</t>
  </si>
  <si>
    <t>10.7.1</t>
  </si>
  <si>
    <t>NB_IOTenh4_LTE_eMTC6-Core</t>
  </si>
  <si>
    <t>RP-221609</t>
  </si>
  <si>
    <t>Rel-17 maintenance of NB-IoT/eMTC support in Non-Terrestrial Networks</t>
  </si>
  <si>
    <t>RP-221610</t>
  </si>
  <si>
    <t>Rel-17 maintenance of R17 eIAB</t>
  </si>
  <si>
    <t>RP-221611</t>
  </si>
  <si>
    <t>Rel-17 maintenance of NR Sidelink enhancements</t>
  </si>
  <si>
    <t>RP-221612</t>
  </si>
  <si>
    <t>Rel-17 maintenance of multicast-broadcast services in NR</t>
  </si>
  <si>
    <t>NR_MBS-Core</t>
  </si>
  <si>
    <t>RP-221613</t>
  </si>
  <si>
    <t>Rel-17 maintenance of dynamic spectrum sharing enhancements in NR</t>
  </si>
  <si>
    <t>9.7.1.3</t>
  </si>
  <si>
    <t>NR_DSS-Core</t>
  </si>
  <si>
    <t>RP-221614</t>
  </si>
  <si>
    <t>Rel-17 maintenance of NR further Multi-RAT Dual-Connectivity enhancements</t>
  </si>
  <si>
    <t>RP-221615</t>
  </si>
  <si>
    <t>Rel-17 maintenance of UL Tx Switching enhancements</t>
  </si>
  <si>
    <t>9.7.4.5</t>
  </si>
  <si>
    <t>NR_RF_FR1_enh-Core</t>
  </si>
  <si>
    <t>RP-221616</t>
  </si>
  <si>
    <t>TEI17: Corrections on SRS carrier switching/Simultaneous transmission of SRS</t>
  </si>
  <si>
    <t>TEI17, NR_newRAT-Core</t>
  </si>
  <si>
    <t>RP-221617</t>
  </si>
  <si>
    <t>Rel-16 maintenance of Enhancements on MIMO for NR</t>
  </si>
  <si>
    <t>NR_eMIMO</t>
  </si>
  <si>
    <t>RP-221618</t>
  </si>
  <si>
    <t>Rel-17 maintenance of small data transmission in RRC_INACTIVE state for NR</t>
  </si>
  <si>
    <t>RP-221619</t>
  </si>
  <si>
    <t>Rel-16 maintenance of Two step RACH for NR</t>
  </si>
  <si>
    <t>NR_2step_RACH-Core</t>
  </si>
  <si>
    <t>RP-221620</t>
  </si>
  <si>
    <t>TEI16: Corrections from Rel-15 maintenance for Rel-16 onwards</t>
  </si>
  <si>
    <t>RP-221621</t>
  </si>
  <si>
    <t>Status report for WI: Enhancement of NR Dynamic spectrum sharing (DSS); rapporteur: Ericsson</t>
  </si>
  <si>
    <t>Ravikiran Nory</t>
  </si>
  <si>
    <t>9.3.1.1</t>
  </si>
  <si>
    <t>NR_DSS_enh, NR_DSS_enh-Core, NR_DSS_enh-Perf</t>
  </si>
  <si>
    <t>RP-221622</t>
  </si>
  <si>
    <t>Revised WID: Enhancement of NR Dynamic spectrum sharing (DSS)</t>
  </si>
  <si>
    <t>last approved WID: RP-213575</t>
  </si>
  <si>
    <t>RP-213575</t>
  </si>
  <si>
    <t>RP-221623</t>
  </si>
  <si>
    <t>Considerations on Network-Verified UE Location for NTN</t>
  </si>
  <si>
    <t>RP-221624</t>
  </si>
  <si>
    <t>Clarifications to WID on further enhancement of data collection for SON-MDT in NR standalone and MR-DC</t>
  </si>
  <si>
    <t>RP-221625</t>
  </si>
  <si>
    <t>Revised WID: Further enhancement of data collection for SON (Self-Organising Networks)/MDT (Minimization of Drive Tests) in NR standalone and MR-DC (Multi-Radio Dual Connectivity)</t>
  </si>
  <si>
    <t>rapporteur of WI NR_ENDC_SON_MDT_enh2 is CMCC</t>
  </si>
  <si>
    <t>RP-221626</t>
  </si>
  <si>
    <t>Proposed Updates on Rel-18 MBS WID along open topics from Rel-17</t>
  </si>
  <si>
    <t>RP-221627</t>
  </si>
  <si>
    <t>Proposed WID update: Enhancements of NR Multicast and Broadcast Services</t>
  </si>
  <si>
    <t>RP-221628</t>
  </si>
  <si>
    <t>Removal of UE Tx TEG Association from F1AP</t>
  </si>
  <si>
    <t>Ericsson, Xiaomi, Samsung, CATT, Huawei, Qualcomm Incorporated, Nokia, Nokia Shanghai Bell, ZTE</t>
  </si>
  <si>
    <t>company CR; fixes some last-minute issues concerning positioning, found in Rel-17 F1AP after the RAN3 meeting</t>
  </si>
  <si>
    <t>38.473</t>
  </si>
  <si>
    <t>0971</t>
  </si>
  <si>
    <t>RP-221629</t>
  </si>
  <si>
    <t>Vodafone, Intel Corporation</t>
  </si>
  <si>
    <t>company CR; related to RP-202179; this CR is submitted to directly to plenary as the specification is managed by RAN plenary;</t>
  </si>
  <si>
    <t>25.304</t>
  </si>
  <si>
    <t>0394</t>
  </si>
  <si>
    <t>RP-221630</t>
  </si>
  <si>
    <t>RAN1 impact for NR NTN deployments above 10 GHz</t>
  </si>
  <si>
    <t>Asbjorn Grovlen</t>
  </si>
  <si>
    <t>RP-221631</t>
  </si>
  <si>
    <t>Considerations on Rel-17 Positioning Architecture</t>
  </si>
  <si>
    <t>Ericsson, FirstNet, AT&amp;T</t>
  </si>
  <si>
    <t>RP-221632</t>
  </si>
  <si>
    <t>Views on NR Positioning Scope for Rel-18</t>
  </si>
  <si>
    <t>RP-221633</t>
  </si>
  <si>
    <t>rapporteur of SI FS_NR_pos_enh2 is Intel</t>
  </si>
  <si>
    <t>RP-221634</t>
  </si>
  <si>
    <t>New WID: Rel-18 NR Inter-band Carrier Aggregation/Dual Connectivity  for 2 bands DL with x bands UL (x=1,2)</t>
  </si>
  <si>
    <t>ZTE, Sanechips</t>
  </si>
  <si>
    <t>Ruyue Yu-Ngok Li</t>
  </si>
  <si>
    <t>RP-221836</t>
  </si>
  <si>
    <t>RP-221635</t>
  </si>
  <si>
    <t>New WID: Rel-18 NR Inter-band Carrier Aggregation/Dual Connectivity  for 3 bands DL with x bands UL (x=1,2)</t>
  </si>
  <si>
    <t>RP-221837</t>
  </si>
  <si>
    <t>RP-221636</t>
  </si>
  <si>
    <t>New WID: Rel-18 Dual Connectivity (DC) of x bands (x=1,2,3,4) LTE inter-band CA (xDL/mUL, m=1,2) and y bands (y=1,2) NR inter-band CA (yDL/(3-m)UL)</t>
  </si>
  <si>
    <t>RP-221637</t>
  </si>
  <si>
    <t>New WID: Rel-18 Dual Connectivity (DC) of x bands (x=1,2,3) LTE inter-band CA (xDL/1UL) and y bands NR inter-band CA (yDL/1UL)</t>
  </si>
  <si>
    <t>RP-221834</t>
  </si>
  <si>
    <t>RP-221638</t>
  </si>
  <si>
    <t>New WID on 4Rx_8Rx support for NR bands</t>
  </si>
  <si>
    <t>RP-221639</t>
  </si>
  <si>
    <t>Motivation on basket WID on 4Rx and 8Rx bands</t>
  </si>
  <si>
    <t>RP-221640</t>
  </si>
  <si>
    <t>Discussion on network verified location in NTN</t>
  </si>
  <si>
    <t>RP-221641</t>
  </si>
  <si>
    <t>Updates for SON MDT further enhancements</t>
  </si>
  <si>
    <t>RP-221642</t>
  </si>
  <si>
    <t>Updates for Enhancement on NR QoE management</t>
  </si>
  <si>
    <t>RP-221643</t>
  </si>
  <si>
    <t>Updates for AI for NG-RAN</t>
  </si>
  <si>
    <t>RP-221644</t>
  </si>
  <si>
    <t>Discussion on sidelink DRX support for L2 U2N relay</t>
  </si>
  <si>
    <t>RP-221645</t>
  </si>
  <si>
    <t>Clarification on the WID of Rel-18 NR sidelink evolution</t>
  </si>
  <si>
    <t>RP-221646</t>
  </si>
  <si>
    <t>Discussion on co-channel scenarios and adjacent-channel scenarios for duplex operation</t>
  </si>
  <si>
    <t>RP-221647</t>
  </si>
  <si>
    <t>Discussion on the WID of Rel-18 coverage enhancements</t>
  </si>
  <si>
    <t>RP-221648</t>
  </si>
  <si>
    <t>Discussion on Introduction of 6GHz NR licensed bands</t>
  </si>
  <si>
    <t>RP-221856</t>
  </si>
  <si>
    <t>RP-221649</t>
  </si>
  <si>
    <t>Discussion on Ambient Power-enabled IoT</t>
  </si>
  <si>
    <t>RP-221650</t>
  </si>
  <si>
    <t>R18 WI NR-NTN-enh workplan RAN4</t>
  </si>
  <si>
    <t>NTT DOCOMO INC.</t>
  </si>
  <si>
    <t>Hidekazu Shimodaira</t>
  </si>
  <si>
    <t>RP-221651</t>
  </si>
  <si>
    <t>RAN4 CRs to Maintenance for Closed WIs/SIs for REL-16 and earlier - Batch 1</t>
  </si>
  <si>
    <t>Carolyn Taylor</t>
  </si>
  <si>
    <t>Rel-8</t>
  </si>
  <si>
    <t>TEI8</t>
  </si>
  <si>
    <t>RP-221652</t>
  </si>
  <si>
    <t>RAN4 CRs to Maintenance for Closed WIs/SIs for REL-16 and earlier - Batch 2</t>
  </si>
  <si>
    <t>TEI15</t>
  </si>
  <si>
    <t>RP-221653</t>
  </si>
  <si>
    <t>RAN4 CRs to Maintenance for Closed WIs/SIs for REL-16 and earlier - Batch 3</t>
  </si>
  <si>
    <t>TEI16</t>
  </si>
  <si>
    <t>RP-221654</t>
  </si>
  <si>
    <t>RAN4 CRs for Small Technical Enhancements and Improvements for REL-17</t>
  </si>
  <si>
    <t>RP-221655</t>
  </si>
  <si>
    <t>RAN4 CRs to Maintenance for Closed WIs/SIs for REL-16 and earlier - Batch 4</t>
  </si>
  <si>
    <t>NR_newRAT-Core, NR_newRAT-Perf</t>
  </si>
  <si>
    <t>RP-221656</t>
  </si>
  <si>
    <t>Closed REL-17 NR or NR+LTE SIs or LTE WIs - Batch 1</t>
  </si>
  <si>
    <t>9.6</t>
  </si>
  <si>
    <t>RP-221657</t>
  </si>
  <si>
    <t>RAN4 CRs to Maintenance for Closed WIs/SIs for REL-16 and earlier - Batch 5</t>
  </si>
  <si>
    <t>AASenh_BS_LTE_UTRA-Perf</t>
  </si>
  <si>
    <t>RP-221658</t>
  </si>
  <si>
    <t>RAN4 CRs to Maintenance for Closed WIs/SIs for REL-16 and earlier - Batch 6</t>
  </si>
  <si>
    <t>FS_NR_MIMO_OTA_test</t>
  </si>
  <si>
    <t>RP-221659</t>
  </si>
  <si>
    <t>RAN4 CRs to Maintenance for Closed WIs/SIs for REL-16 and earlier - Batch 7</t>
  </si>
  <si>
    <t>NR_unlic-Perf, NR_IAB-Core, NR_IAB-Perf, NR_IAB_enh-Core</t>
  </si>
  <si>
    <t>RP-221660</t>
  </si>
  <si>
    <t>RAN4 CRs to Maintenance for Closed WIs/SIs for REL-16 and earlier - Batch 8</t>
  </si>
  <si>
    <t>RP-221661</t>
  </si>
  <si>
    <t>RAN4 CRs to Maintenance for Closed WIs/SIs for REL-16 and earlier - Batch 9</t>
  </si>
  <si>
    <t>NR_RF_FR1-Core, NR_RF_FR2_req_enh, NR_RF_FR2_req_enh-Core</t>
  </si>
  <si>
    <t>RP-221662</t>
  </si>
  <si>
    <t>RAN4 CRs for Open REL-17 NR or NR+LTE WIs - Batch 1</t>
  </si>
  <si>
    <t>RP-221663</t>
  </si>
  <si>
    <t>RAN4 CRs to Maintenance for Closed WIs/SIs for REL-16 and earlier - Batch 10</t>
  </si>
  <si>
    <t>DC_R16_1BLTE_1BNR_2DL2UL-Core, NR_CA_R16_intra, NR_RF_FR1</t>
  </si>
  <si>
    <t>RP-221664</t>
  </si>
  <si>
    <t>RAN4 CRs to Maintenance for Closed WIs/SIs for REL-16 and earlier - Batch 11</t>
  </si>
  <si>
    <t>MB_MSR_RF-Core, MB_MSR_RF-Perf</t>
  </si>
  <si>
    <t>RP-221665</t>
  </si>
  <si>
    <t>RAN4 CRs to Maintenance for Closed WIs/SIs for REL-16 and earlier - Batch 12</t>
  </si>
  <si>
    <t>NR_IAB-Core, NR_IAB-Perf, NR_HST-Perf</t>
  </si>
  <si>
    <t>RP-221666</t>
  </si>
  <si>
    <t>RAN4 CRs to Maintenance for Closed WIs/SIs for REL-16 and earlier - Batch 13</t>
  </si>
  <si>
    <t>NR_n7_BW</t>
  </si>
  <si>
    <t>RP-221667</t>
  </si>
  <si>
    <t>RAN4 CRs to Maintenance for Closed WIs/SIs for REL-16 and earlier - Batch 14</t>
  </si>
  <si>
    <t>NB_IOT_R14_bands-Core</t>
  </si>
  <si>
    <t>RP-221668</t>
  </si>
  <si>
    <t>RAN4 CRs to Maintenance for Closed WIs/SIs for REL-16 and earlier - Batch 15</t>
  </si>
  <si>
    <t>NR_band_n65-Core</t>
  </si>
  <si>
    <t>RP-221669</t>
  </si>
  <si>
    <t>Open REL-17 NR or NR+LTE or LTE WIs - Batch 1</t>
  </si>
  <si>
    <t>10.5</t>
  </si>
  <si>
    <t>Rel-13</t>
  </si>
  <si>
    <t>LTE_bands_R17_M1_M2_NB1_NB2-Perf, LTE_bands_R17_M1_M2_NB1_NB2-Core</t>
  </si>
  <si>
    <t>RP-221670</t>
  </si>
  <si>
    <t>Open REL-17 NR or NR+LTE or LTE WIs - Batch 2</t>
  </si>
  <si>
    <t>NR_bands_UL_MIMO_PC3_R17, NR_bands_UL_MIMO_PC3_R17-Core</t>
  </si>
  <si>
    <t>RP-221671</t>
  </si>
  <si>
    <t>Open REL-17 NR or NR+LTE or LTE WIs - Batch 3</t>
  </si>
  <si>
    <t>NR_bands_R17_BWs, NR_bands_R17_BWs-Core</t>
  </si>
  <si>
    <t>RP-221672</t>
  </si>
  <si>
    <t>Closed REL-17 NR or NR+LTE SIs or LTE WIs - Batch 2</t>
  </si>
  <si>
    <t>9.8.1.10</t>
  </si>
  <si>
    <t>NR_6GHz_unlic_full-Core</t>
  </si>
  <si>
    <t>RP-221673</t>
  </si>
  <si>
    <t>Open REL-17 NR or NR+LTE or LTE WIs - Batch 4</t>
  </si>
  <si>
    <t>NR_6GHz, NR_6GHz-Perf, NR_6GHz-Core</t>
  </si>
  <si>
    <t>RP-221674</t>
  </si>
  <si>
    <t>Open REL-17 NR or NR+LTE or LTE WIs - Batch 5</t>
  </si>
  <si>
    <t>NR_demod_enh2-Perf</t>
  </si>
  <si>
    <t>RP-221675</t>
  </si>
  <si>
    <t>Open REL-17 NR or NR+LTE or LTE WIs - Batch 6</t>
  </si>
  <si>
    <t>NR_DL1024QAM_FR1-Core, NR_DL1024QAM_FR1-Perf</t>
  </si>
  <si>
    <t>RP-221676</t>
  </si>
  <si>
    <t>Open REL-17 NR or NR+LTE or LTE WIs - Batch 7</t>
  </si>
  <si>
    <t>9.4.1</t>
  </si>
  <si>
    <t>NR_SL_enh-Perf, NR_pos_enh-Perf, NR_redcap, NR_redcap-Core, NR_ext_to_71GHz-Core</t>
  </si>
  <si>
    <t>RP-221677</t>
  </si>
  <si>
    <t>Closed REL-17 NR or NR+LTE SIs or LTE WIs - Batch 3</t>
  </si>
  <si>
    <t>9.7.1</t>
  </si>
  <si>
    <t>RP-221678</t>
  </si>
  <si>
    <t>Closed REL-17 NR or NR+LTE SIs or LTE WIs - Batch 4</t>
  </si>
  <si>
    <t>10.7</t>
  </si>
  <si>
    <t>NB_IOTenh4_LTE_eMTC6-Core, LTE_MTCe2_L1-Perf</t>
  </si>
  <si>
    <t>RP-221679</t>
  </si>
  <si>
    <t>Closed REL-17 NR or NR+LTE SIs or LTE WIs - Batch 5</t>
  </si>
  <si>
    <t>10.8</t>
  </si>
  <si>
    <t>LTE_upper_700MHz_A</t>
  </si>
  <si>
    <t>RP-221680</t>
  </si>
  <si>
    <t>Open REL-17 NR or NR+LTE or LTE WIs - Batch 8</t>
  </si>
  <si>
    <t>9.4.4</t>
  </si>
  <si>
    <t>NR_BCS4-Core, Power_Limit_CA_DC, NR_HST_FR1_enh-Core, NR_HST_FR1_enh-Perf, NR_RF_FR2_req_enh2-Core, NR_HST_FR2-Perf</t>
  </si>
  <si>
    <t>RP-221681</t>
  </si>
  <si>
    <t>Closed REL-17 NR or NR+LTE SIs or LTE WIs - Batch 6</t>
  </si>
  <si>
    <t>9.7.4</t>
  </si>
  <si>
    <t>NR_FR1_TRP_TRS-Core, NR_repeaters-Core</t>
  </si>
  <si>
    <t>RP-221682</t>
  </si>
  <si>
    <t>Closed REL-17 NR or NR+LTE SIs or LTE WIs - Batch 7</t>
  </si>
  <si>
    <t>9.7.2</t>
  </si>
  <si>
    <t>NR_UE_pow_sav_enh-Core, NR_SL_relay-Core, NR_SmallData_INACTIVE-Core, NR_IIOT_URLLC_enh-Core, LTE_NR_MUSIM-Core, NR_MG_enh-Core</t>
  </si>
  <si>
    <t>RP-221683</t>
  </si>
  <si>
    <t>Other spectrum related REL-17 WIs – batch 1</t>
  </si>
  <si>
    <t>9.8.5</t>
  </si>
  <si>
    <t>NR_FR1_35MHz_45MHz_BW-Core</t>
  </si>
  <si>
    <t>RP-221684</t>
  </si>
  <si>
    <t>Open REL-17 NR or NR+LTE WIs (spectrum related) – batch 1</t>
  </si>
  <si>
    <t>9.5.1</t>
  </si>
  <si>
    <t>NR_RAIL_EU_900MHz-Core, NR_RAIL_EU_900MHz-Perf</t>
  </si>
  <si>
    <t>RP-221685</t>
  </si>
  <si>
    <t>Open REL-17 NR or NR+LTE WIs (spectrum related) – batch 2</t>
  </si>
  <si>
    <t>9.5.2</t>
  </si>
  <si>
    <t>NR_RF_TxD-Core, DC_R17_xBLTE_yBNR_3DL3UL, DC_R17_xBLTE_2BNR_yDL2UL-Core, DC_R17_xBLTE_3BNR_yDL2UL, DC_R17_xBLTE_4BNR_yDL2UL-Core, DC_R17_1BLTE_1BNR_2DL2UL, DC_R17_2BLTE_1BNR_3DL2UL, DC_R17_3BLTE_1BNR_4DL2UL, DC_R17_4BLTE_1BNR_5DL2UL</t>
  </si>
  <si>
    <t>RP-221686</t>
  </si>
  <si>
    <t>Open REL-17 NR or NR+LTE WIs (spectrum related) – batch 3</t>
  </si>
  <si>
    <t>9.5.3</t>
  </si>
  <si>
    <t>RP-221687</t>
  </si>
  <si>
    <t>Closed REL-17 NR or NR+LTE WIs (spectrum related) – batch 1</t>
  </si>
  <si>
    <t>This includes AI 9.8.1, 9.8.2, 9.8.3, 9.8.4</t>
  </si>
  <si>
    <t>9.8</t>
  </si>
  <si>
    <t>NR_PC2_UE_FDD-Core</t>
  </si>
  <si>
    <t>RP-221688</t>
  </si>
  <si>
    <t>Open REL-18 NR or NR+LTE SIs - Batch 1</t>
  </si>
  <si>
    <t>RP-221689</t>
  </si>
  <si>
    <t>Multi-frequency support to enable control links for NR network-controlled repeaters</t>
  </si>
  <si>
    <t>AT&amp;T</t>
  </si>
  <si>
    <t>Thomas Novlan</t>
  </si>
  <si>
    <t>RP-221690</t>
  </si>
  <si>
    <t>New WID on UE Conformance - Introduction of UE TRP (Total Radiated Power) and TRS (Total Radiated Sensitivity) requirements and test methodologies for FR1 (NR SA and EN-DC)</t>
  </si>
  <si>
    <t>Apple, Rohde &amp; Schwarz, Vivo</t>
  </si>
  <si>
    <t>tested: REL-17 WI NR_FR1_TRP_TRS-Core</t>
  </si>
  <si>
    <t>RP-221691</t>
  </si>
  <si>
    <t>On Rel-18 Sidelink Evolution</t>
  </si>
  <si>
    <t>Apple Inc.</t>
  </si>
  <si>
    <t>Wei Zeng</t>
  </si>
  <si>
    <t>RP-221692</t>
  </si>
  <si>
    <t>Views on Rel-18 XR</t>
  </si>
  <si>
    <t>RP-221693</t>
  </si>
  <si>
    <t>On the next steps for the SI on efficient utilization of licensed spectrum</t>
  </si>
  <si>
    <t>RP-221694</t>
  </si>
  <si>
    <t>Open REL-17 NR or NR+LTE WIs (spectrum related) – batch 4</t>
  </si>
  <si>
    <t>9.5.4</t>
  </si>
  <si>
    <t>RP-221695</t>
  </si>
  <si>
    <t>Open REL-17 NR or NR+LTE WIs (spectrum related) – batch 5</t>
  </si>
  <si>
    <t>9.5.5</t>
  </si>
  <si>
    <t>NR_LTE_V2X_PC5_combos-Core, LTE_NR_Simult_RxTx-Core</t>
  </si>
  <si>
    <t>RP-221696</t>
  </si>
  <si>
    <t>Revised WID on Rel-18 even Further RRM enhancement for NR and MR-DC</t>
  </si>
  <si>
    <t>Tang Yang</t>
  </si>
  <si>
    <t>last approved WID: RP-220977</t>
  </si>
  <si>
    <t>9.3.4.6</t>
  </si>
  <si>
    <t>RP-220977</t>
  </si>
  <si>
    <t>NR_RRM_enh3</t>
  </si>
  <si>
    <t>RP-221697</t>
  </si>
  <si>
    <t>Status report of Even Further RRM enhancement for NR and MR-DC for RAN#96</t>
  </si>
  <si>
    <t>RP-221698</t>
  </si>
  <si>
    <t>WI summary of R17 further RRM enhancement for NR and MR-DC</t>
  </si>
  <si>
    <t>9.7.4.6</t>
  </si>
  <si>
    <t>RP-221827</t>
  </si>
  <si>
    <t>NR_RRM_enh2</t>
  </si>
  <si>
    <t>RP-221699</t>
  </si>
  <si>
    <t>Status report for WI Perf. part: Further RRM enhancement for NR and MR-DC; rapporteur: Apple</t>
  </si>
  <si>
    <t>9.4.4.8</t>
  </si>
  <si>
    <t>RP-221700</t>
  </si>
  <si>
    <t>Motivation of SID revision for LP-WUS</t>
  </si>
  <si>
    <t>RP-221701</t>
  </si>
  <si>
    <t>On Incorrect PMI Reporting</t>
  </si>
  <si>
    <t>RP-221851</t>
  </si>
  <si>
    <t>RP-221702</t>
  </si>
  <si>
    <t>On per BC indication for the per-FR gap capability</t>
  </si>
  <si>
    <t>RP-221703</t>
  </si>
  <si>
    <t>On the RF requirement of the WI of NR FR2 multi-RX chain DL reception</t>
  </si>
  <si>
    <t>RP-221704</t>
  </si>
  <si>
    <t>On scope of R18 measurement gap further enhancement</t>
  </si>
  <si>
    <t>RP-221705</t>
  </si>
  <si>
    <t>New WID on UE Conformance Test Aspects - NR RRM enhancements</t>
  </si>
  <si>
    <t>tested: REL-16 WI NR_RRM_enh-Core</t>
  </si>
  <si>
    <t>RP-221706</t>
  </si>
  <si>
    <t>Study proposal on passive IoT</t>
  </si>
  <si>
    <t>Huawei, HiSilicon, Vodafone, China Mobile, China Unicom, Novamint, vivo, Orange</t>
  </si>
  <si>
    <t>Matthew Webb</t>
  </si>
  <si>
    <t>RP-221707</t>
  </si>
  <si>
    <t>Motivation for a study on passive IoT</t>
  </si>
  <si>
    <t>RP-221708</t>
  </si>
  <si>
    <t>SR for NR repeaters - Perf. part</t>
  </si>
  <si>
    <t>see RP-221566 instead</t>
  </si>
  <si>
    <t>RP-221709</t>
  </si>
  <si>
    <t>company CR; finally withdrawn as the RAN1 agreed CR R1-2205628 is submitted in RP-221620</t>
  </si>
  <si>
    <t>R1-2205628</t>
  </si>
  <si>
    <t>38.213</t>
  </si>
  <si>
    <t>16.9.0</t>
  </si>
  <si>
    <t>0316</t>
  </si>
  <si>
    <t>RP-221710</t>
  </si>
  <si>
    <t>company CR; finally withdrawn as the RAN1 agreed CR R1-2205629 is submitted in RP-221620</t>
  </si>
  <si>
    <t>R1-2205629</t>
  </si>
  <si>
    <t>17.1.0</t>
  </si>
  <si>
    <t>0317</t>
  </si>
  <si>
    <t>RP-221711</t>
  </si>
  <si>
    <t>RAN2 CRs to maintenance for closed WIs/SIs for REL-16 and earlier, set 1</t>
  </si>
  <si>
    <t>Juha Korhonen</t>
  </si>
  <si>
    <t>RP-221712</t>
  </si>
  <si>
    <t>RAN2 CRs to maintenance for closed WIs/SIs for REL-16 and earlier, set 2</t>
  </si>
  <si>
    <t>5G_V2X_NRSL-Core, LTE_eMTC5-Core, LTE_NR_DC_CA_enh-Core</t>
  </si>
  <si>
    <t>RP-221713</t>
  </si>
  <si>
    <t>RAN2 CRs to maintenance for closed WIs/SIs for REL-16 and earlier, set 3</t>
  </si>
  <si>
    <t>NR_IAB-Core, NR_IIOT-Core, NR_RF_FR1-Core</t>
  </si>
  <si>
    <t>RP-221714</t>
  </si>
  <si>
    <t>RAN2 CRs to maintenance for closed WIs/SIs for REL-16 and earlier, set 4</t>
  </si>
  <si>
    <t>RP-221715</t>
  </si>
  <si>
    <t>RAN2 CRs to Extending current NR operation to 71GHz</t>
  </si>
  <si>
    <t>RP-221716</t>
  </si>
  <si>
    <t>RAN2 CRs to Support of reduced capability NR devices</t>
  </si>
  <si>
    <t>RP-221717</t>
  </si>
  <si>
    <t>RAN2 CRs to Solutions for NR to support non-terrestrial networks</t>
  </si>
  <si>
    <t>RP-221718</t>
  </si>
  <si>
    <t>RAN2 CRs to Enhancements to Integrated Access and Backhaul</t>
  </si>
  <si>
    <t>RP-221719</t>
  </si>
  <si>
    <t>RAN2 CRs to Enhancement of RAN slicing for NR</t>
  </si>
  <si>
    <t>RP-221720</t>
  </si>
  <si>
    <t>RAN2 CRs to Further enhancement on NR demodulation performance</t>
  </si>
  <si>
    <t>RP-221721</t>
  </si>
  <si>
    <t>RAN2 CRs to Further enhancements of NR RF requirements for frequency range 2</t>
  </si>
  <si>
    <t>RP-221722</t>
  </si>
  <si>
    <t>RAN2 CRs to Further enhancements on MIMO for NR</t>
  </si>
  <si>
    <t>RP-221723</t>
  </si>
  <si>
    <t>RAN2 CRs to NR Dynamic spectrum sharing (DSS)</t>
  </si>
  <si>
    <t>RP-221724</t>
  </si>
  <si>
    <t>RAN2 CRs to NR coverage enhancements</t>
  </si>
  <si>
    <t>RP-221725</t>
  </si>
  <si>
    <t>RAN2 CRs to NR positioning enhancements</t>
  </si>
  <si>
    <t>RP-221726</t>
  </si>
  <si>
    <t>RAN2 CRs to Enhanced Industrial Internet of Things (IoT) and ultra-reliable and low latency communication (URLLC) support for NR</t>
  </si>
  <si>
    <t>RP-221727</t>
  </si>
  <si>
    <t>RAN2 CRs to UE power saving enhancements for NR</t>
  </si>
  <si>
    <t>RP-221728</t>
  </si>
  <si>
    <t>RAN2 CRs to Further Multi-RAT Dual-Connectivity enhancements</t>
  </si>
  <si>
    <t>RP-221729</t>
  </si>
  <si>
    <t>RAN2 CRs to NR small data transmissions in INACTIVE state</t>
  </si>
  <si>
    <t>RP-221730</t>
  </si>
  <si>
    <t>RAN2 CRs to Support for Multi-SIM devices for LTE/NR</t>
  </si>
  <si>
    <t>RP-221731</t>
  </si>
  <si>
    <t>RAN2 CRs to NR Uplink Data Compression (UDC)</t>
  </si>
  <si>
    <t>RP-221732</t>
  </si>
  <si>
    <t>RAN2 CRs to NR Sidelink Relay</t>
  </si>
  <si>
    <t>NR_SL_relay-Core</t>
  </si>
  <si>
    <t>RP-221733</t>
  </si>
  <si>
    <t>RAN2 CRs to Enhancement of data collection for SON/MDT in NR standalone and MR-DC</t>
  </si>
  <si>
    <t>NR_ENDC_SON_MDT_enh-Core</t>
  </si>
  <si>
    <t>RP-221734</t>
  </si>
  <si>
    <t>RAN2 CRs to Enhancement of Private Network support for NG-RAN</t>
  </si>
  <si>
    <t>RP-221735</t>
  </si>
  <si>
    <t>RAN2 CRs to NR QoE management and optimizations for diverse services</t>
  </si>
  <si>
    <t>RP-221736</t>
  </si>
  <si>
    <t>RAN2 CRs to Small Technical Enhancements and Improvements for REL-17</t>
  </si>
  <si>
    <t>RP-221737</t>
  </si>
  <si>
    <t>RAN2 CRs to NB-IoT/eMTC support for Non-Terrestrial Networks</t>
  </si>
  <si>
    <t>RP-221738</t>
  </si>
  <si>
    <t>RP-221739</t>
  </si>
  <si>
    <t>RAN2 CRs to NR Sidelink enhancement</t>
  </si>
  <si>
    <t>RP-221740</t>
  </si>
  <si>
    <t>Rel-18 band combinations for concurrent operation of NR/LTE Uu bands/band combinations and one NR/LTE V2X PC5 band</t>
  </si>
  <si>
    <t>compare REL-17 WI NR_LTE_V2X_PC5_combos</t>
  </si>
  <si>
    <t>RP-221823</t>
  </si>
  <si>
    <t>RP-221741</t>
  </si>
  <si>
    <t>Rel-18 NR inter-band CA for 3 bands DL with x (x&lt;=2) band UL</t>
  </si>
  <si>
    <t>compare REL-17 WIs NR_CA_R17_3BDL_1BUL and NR_CADC_R17_3BDL_2BUL</t>
  </si>
  <si>
    <t>RP-221742</t>
  </si>
  <si>
    <t>Status report for WI Support of intra-band non-collocated EN-DC/NR-CA deployment; rapporteur: KDDI</t>
  </si>
  <si>
    <t>RP-221808</t>
  </si>
  <si>
    <t>RP-221747</t>
  </si>
  <si>
    <t>Closed REL-17 NR or NR+LTE SIs or LTE WIs - Batch 8</t>
  </si>
  <si>
    <t>LTE_NR_DC_enh2</t>
  </si>
  <si>
    <t>company CR; based on draft CR R4-2210766 which was endorsed by RAN4 #103e;</t>
  </si>
  <si>
    <t>revised to add TU allocation</t>
  </si>
  <si>
    <t>RP-221750</t>
  </si>
  <si>
    <t>LS on Open contribution or Review of the MCO set of specifications consisting of the MCO architecture specification (TS 103 697), the MCO Facilities layer functionalities specification (TS 103 141), the MCO Networking &amp; Transport layer functionalities specification (TS 103 836-4-1) and the MCO Access layer functionalities specification (TS 103 695) for C-ITS Release 2 (ETSI ITS(22)000003; to: RAN, SA, IEEE 1609, IEEE 802.11, SAE V2X, C-SAE, ISO/CEN, CITS, SG16, C2C-CC, 5GAA, C-ROADs, ENSEMBLE, Concorda, AutoPilot, C-Mobile, SafetyCube, ITS Coordination Group; cc: -; contact: Chair ETSI TC ITS)</t>
  </si>
  <si>
    <t>ETSI TC ITS</t>
  </si>
  <si>
    <t>RAN action requested</t>
  </si>
  <si>
    <t>RAN, SA, IEEE 1609, IEEE 802.11, SAE V2X, C-SAE, ISO/CEN, CITS, SG16, C2C-CC, 5GAA, C-ROADs, ENSEMBLE, Concorda, AutoPilot, C-Mobile, SafetyCube, ITS Coordination Group</t>
  </si>
  <si>
    <t>ETSI ITS(22)000003</t>
  </si>
  <si>
    <t>RP-221751</t>
  </si>
  <si>
    <t>LS on ESOA recommendation to reference the whole ITU-R harmonized Ka band frequency range in the R18 NR-NTN-enh Work Item (GSOA_LS_220530; to: RAN; cc: -; contact: GSOA Secretary General)</t>
  </si>
  <si>
    <t>GSOA</t>
  </si>
  <si>
    <t>GSOA = Global Satellite Operators Association; RAN action requested</t>
  </si>
  <si>
    <t>GSOA_LS_220530</t>
  </si>
  <si>
    <t>last approved WID: RP-220974</t>
  </si>
  <si>
    <t>RP-221754</t>
  </si>
  <si>
    <t>RAN2 CRs to NR multicast and broadcast services</t>
  </si>
  <si>
    <t>RP-221755</t>
  </si>
  <si>
    <t>RAN2 CRs to NR and MR-DC measurement gap enhancements</t>
  </si>
  <si>
    <t>9.7.4.7</t>
  </si>
  <si>
    <t>NR_MG_enh-Core</t>
  </si>
  <si>
    <t>RP-221756</t>
  </si>
  <si>
    <t>RAN2 CRs to NR UE capabilities</t>
  </si>
  <si>
    <t>RP-221757</t>
  </si>
  <si>
    <t>RAN2 CRs to Additional enhancements for NB-IoT and LTE-MTC</t>
  </si>
  <si>
    <t>RP-221758</t>
  </si>
  <si>
    <t>RAN2 CRs to LTE UE capabilities</t>
  </si>
  <si>
    <t>10.10</t>
  </si>
  <si>
    <t>LTE_NBIOT_eMTC_NTN, NR_SL_enh-Core, RACS-RAN-Core</t>
  </si>
  <si>
    <t>last approved WID: RP-213034</t>
  </si>
  <si>
    <t>FLAG S, R5</t>
  </si>
  <si>
    <t>RP-221761</t>
  </si>
  <si>
    <t>Miscellaneous non-controversial corrections Set XIV</t>
  </si>
  <si>
    <t>includes one RAN2 CR R2-2206821</t>
  </si>
  <si>
    <t>NR_newRAT-Core, TEI17</t>
  </si>
  <si>
    <t>RP-221762</t>
  </si>
  <si>
    <t>Miscellaneous Corrections to eSL</t>
  </si>
  <si>
    <t>includes one RAN2 CR R2-2206324</t>
  </si>
  <si>
    <t>RP-221763</t>
  </si>
  <si>
    <t>Corrections to MAC regarding deactivated SCG</t>
  </si>
  <si>
    <t>includes one RAN2 CR R2-2206379</t>
  </si>
  <si>
    <t>RP-221765</t>
  </si>
  <si>
    <t>Introduction of uplink RRC Segmentation capability</t>
  </si>
  <si>
    <t>includes two RAN2 CRs R2-2206782 and R2-2206783</t>
  </si>
  <si>
    <t>RACS-RAN-Core</t>
  </si>
  <si>
    <t>RP-221766</t>
  </si>
  <si>
    <t>Review of RAN#96 network verified UE location TDOCs</t>
  </si>
  <si>
    <t>Thales</t>
  </si>
  <si>
    <t>This Tdoc is summarizing/discussing the inputs RP-221175, RP-221331, RP-221336, RP-221441, RP-221444, RP-221623, RP-221640 which are related to the RAN SI aspects of the RAN2 WI NR_NTN_enh (note: via revised WID RP-221171 and new SID RP-221172 these RAN SI aspects are taken out of WI NR_NTN_enh and they are covered in a new RAN SI)</t>
  </si>
  <si>
    <t>RP-221767</t>
  </si>
  <si>
    <t>Proposals on handling Rel-18 basket WIs</t>
  </si>
  <si>
    <t>RAN4 Chair (Huawei)</t>
  </si>
  <si>
    <t>RP-221822</t>
  </si>
  <si>
    <t>RP-221768</t>
  </si>
  <si>
    <t>Revised WID: Introduction of 900MHz NR band for Europe for Rail Mobile Radio (RMR)</t>
  </si>
  <si>
    <t>last approved WID: RP-211495</t>
  </si>
  <si>
    <t>Status report for WI Perf. part: Introduction of DL 1024QAM for NR FR1; rapporteur: Ericsson, Nokia</t>
  </si>
  <si>
    <t>Report of electronic meeting RAN #95e held 17.03.-23.03.2022</t>
  </si>
  <si>
    <t>RP-221777</t>
  </si>
  <si>
    <t>Draft reply LS to RP-212741 on Test methods for over-the-air TRP field measurements of unwanted emissions from IMT radio equipment utilizing active antennas (to: ITU-R WP1C; cc: CEPT/ECC SE21; contact: Ericsson)</t>
  </si>
  <si>
    <t>Telecom Italia, Ericsson</t>
  </si>
  <si>
    <t>RP-221781</t>
  </si>
  <si>
    <t>ITU-R WP1C</t>
  </si>
  <si>
    <t>CEPT/ECC SE21</t>
  </si>
  <si>
    <t>Draft LS to AWG on frequency arrangements for IMT in the band 470 – 703 MHz (to: APT Wireless Group; cc: RAN4; contact: Spark)</t>
  </si>
  <si>
    <t>Qualcomm, Spark NZ Ltd</t>
  </si>
  <si>
    <t>APT Wireless Group</t>
  </si>
  <si>
    <t>RP-221881</t>
  </si>
  <si>
    <t>Reply LS to ITU-R WP1C/TEMP/31 = RP-212741 on Test methods for over-the-air TRP field measurements of unwanted emissions from IMT radio equipment utilizing active antennas (to: ITU-R WP1C; cc: CEPT/ECC SE21; contact: Ericsson)</t>
  </si>
  <si>
    <t>RP-221782</t>
  </si>
  <si>
    <t>RedCap UE MBS support, off-line discussion summary</t>
  </si>
  <si>
    <t>Revised WID: Further enhancements of NR RF requirements for frequency range 2 (FR2)</t>
  </si>
  <si>
    <t>last approved WID: RP-220968</t>
  </si>
  <si>
    <t>RP-221785</t>
  </si>
  <si>
    <t>Revised WID:  Introduction of UE TRP (Total Radiated Power) and TRS (Total Radiated Sensitivity) requirements and test methodologies for FR1 (NR SA and EN-DC)</t>
  </si>
  <si>
    <t>last approved WID: RP-212030</t>
  </si>
  <si>
    <t>RP-221786</t>
  </si>
  <si>
    <t>REL-17 WI exception for Core part: Introduction of 900MHz NR band for Europe for Rail Mobile Radio (RMR)</t>
  </si>
  <si>
    <t>NR_RAIL_EU_900MHz-Core</t>
  </si>
  <si>
    <t>RP-221797</t>
  </si>
  <si>
    <t>RP-221788</t>
  </si>
  <si>
    <t>RP-221819</t>
  </si>
  <si>
    <t>RP-221820</t>
  </si>
  <si>
    <t>RP-221798</t>
  </si>
  <si>
    <t>Revised WID: NR sidelink evolution</t>
  </si>
  <si>
    <t>Oppo</t>
  </si>
  <si>
    <t>last approved WID: RP-220300</t>
  </si>
  <si>
    <t>last approved WID: RP-213565</t>
  </si>
  <si>
    <t>RP-221867</t>
  </si>
  <si>
    <t>RP-221868</t>
  </si>
  <si>
    <t>last approved WID: RP-213594</t>
  </si>
  <si>
    <t>RP-221804</t>
  </si>
  <si>
    <t>RP-221805</t>
  </si>
  <si>
    <t>Correction for IAB inter-donor DU re-routing and resource multiplexing</t>
  </si>
  <si>
    <t>Huawei, Lenovo, Qualcomm, Ericsson, Nokia, ZTE, Fujitsu, Samsung</t>
  </si>
  <si>
    <t>company CR; to replace R3-223773 of RP-221128 due to a late error that was detected</t>
  </si>
  <si>
    <t>0910</t>
  </si>
  <si>
    <t>RP-221872</t>
  </si>
  <si>
    <t>RP-221816</t>
  </si>
  <si>
    <t>last approved WID: RP-221012</t>
  </si>
  <si>
    <t>RP-221810</t>
  </si>
  <si>
    <t>Proposed Way Forward: NCD-SSB for all devices</t>
  </si>
  <si>
    <t>Vodafone</t>
  </si>
  <si>
    <t>result of offline discussion, related to RP-221465</t>
  </si>
  <si>
    <t>RP-221852</t>
  </si>
  <si>
    <t>RP-221811</t>
  </si>
  <si>
    <t>Support for handling unknown length of gNB identifier [gNB_ID_Length]</t>
  </si>
  <si>
    <t>Qualcomm Incorporated, Huawei, ZTE, Nokia, Nokia Shanghai Bell</t>
  </si>
  <si>
    <t>company CR; replacing R3-224085 of RP-221145 to correct TEI identifier</t>
  </si>
  <si>
    <t>38.413</t>
  </si>
  <si>
    <t>0571</t>
  </si>
  <si>
    <t>RP-221880</t>
  </si>
  <si>
    <t>RP-221815</t>
  </si>
  <si>
    <t>Revised WID: Mobile IAB (Integrated Access and Backhaul) for NR</t>
  </si>
  <si>
    <t>last approved WID: RP-220843</t>
  </si>
  <si>
    <t>RP-221818</t>
  </si>
  <si>
    <t>RAN1 Chair (Samsung), RAN2 Chair (Mediatek),, RAN3 Chair (ZTE), RAN4 Chair (Huawei)</t>
  </si>
  <si>
    <t>last approved WID: RP-220953</t>
  </si>
  <si>
    <t>RP-221840</t>
  </si>
  <si>
    <t>RP-221824</t>
  </si>
  <si>
    <t>Revised WID: Further NR coverage enhancements</t>
  </si>
  <si>
    <t>last approved WID: RP-220937</t>
  </si>
  <si>
    <t>RP-221858</t>
  </si>
  <si>
    <t>last approved WID: RP-221000</t>
  </si>
  <si>
    <t>NR_RRM_enh2-Core</t>
  </si>
  <si>
    <t>RP-221828</t>
  </si>
  <si>
    <t>High power UE for FR1 NR CA/DC or NR SUL (supplementary uplink) band combination with y bands downlink (1&lt;y&lt;=6) and x bands uplink (x=1,2) and power class z (z&lt;3) and high power on TDD band(s)</t>
  </si>
  <si>
    <t>title modified</t>
  </si>
  <si>
    <t>Rel-18 downlink interruption for NR and EN-DC band combinations at dynamic Tx switching</t>
  </si>
  <si>
    <t>RP-221843</t>
  </si>
  <si>
    <t>Correction to additionalSpectrumEmission in NR CA for n77 in Canada [n77 Canada]</t>
  </si>
  <si>
    <t>New WID: Rel-18 LTE Advanced Carrier Aggregation for x bands (x&lt;= 6) DL with y bands (y=1, 2) UL</t>
  </si>
  <si>
    <t>RP-221876</t>
  </si>
  <si>
    <t>RP-221877</t>
  </si>
  <si>
    <t>RP-221879</t>
  </si>
  <si>
    <t>RP-221878</t>
  </si>
  <si>
    <t>RP-221847</t>
  </si>
  <si>
    <t>TR 38.882 v0.1.0 on Study on requirements and use cases for network verified UE location for Non-Terrestrial-Networks (NTN) in NR</t>
  </si>
  <si>
    <t>TR for RAN led SI (created at RAN #96 in RP-221820)</t>
  </si>
  <si>
    <t>RP-221859</t>
  </si>
  <si>
    <t>38.882</t>
  </si>
  <si>
    <t>0.1.0</t>
  </si>
  <si>
    <t>RP-221849</t>
  </si>
  <si>
    <t>Draft Reply LS to S2-2203020 = RP-221041 on UE capabilities for MBS (to: SA2; cc: RAN1, RAN2, RAN3; contact: Qualcomm)</t>
  </si>
  <si>
    <t>result of RP-221782</t>
  </si>
  <si>
    <t>RP-221857</t>
  </si>
  <si>
    <t>RAN1, RAN2, RAN3</t>
  </si>
  <si>
    <t>RP-221850</t>
  </si>
  <si>
    <t>3GPP F2F meeting planning 4Q/2022 onwards</t>
  </si>
  <si>
    <t>Chairman of 3GPP F2F Decision Meeting Group (PCG sub-group) (Nokia)</t>
  </si>
  <si>
    <t>RP-221855</t>
  </si>
  <si>
    <t>RP-221853</t>
  </si>
  <si>
    <t>Rel-17 UL Tx switching capability, off-line discussion summary</t>
  </si>
  <si>
    <t>RP-221854</t>
  </si>
  <si>
    <t>Way forward on UL gap for coherent MIMO</t>
  </si>
  <si>
    <t>related to RP-221784</t>
  </si>
  <si>
    <t>RP-221870</t>
  </si>
  <si>
    <t>TR 38.882 v0.2.0 on Study on requirements and use cases for network verified UE location for Non-Terrestrial-Networks (NTN) in NR</t>
  </si>
  <si>
    <t>RP-221860</t>
  </si>
  <si>
    <t>0.2.0</t>
  </si>
  <si>
    <t>TR 38.882 v0.3.0 on Study on requirements and use cases for network verified UE location for Non-Terrestrial-Networks (NTN) in NR</t>
  </si>
  <si>
    <t>RP-221875</t>
  </si>
  <si>
    <t>0.3.0</t>
  </si>
  <si>
    <t>Reply LS to S2-2203020 = RP-221041 on UE capabilities for MBS (to: SA2; cc: RAN1, RAN2, RAN3; contact: Qualcomm)</t>
  </si>
  <si>
    <t>last approved WID: RP-220967</t>
  </si>
  <si>
    <t>last approved WID: RP-202846</t>
  </si>
  <si>
    <t>RP-221864</t>
  </si>
  <si>
    <t>Void</t>
  </si>
  <si>
    <t>Hughes, Thales, Eutelsat, Inmarsat, Fraunhofer</t>
  </si>
  <si>
    <t>RP-221871</t>
  </si>
  <si>
    <t>RP-221866</t>
  </si>
  <si>
    <t>Revised WID: High power UE for NR inter-band Carrier Aggregation with 2 bands downlink and x bands uplink (x =1,2)</t>
  </si>
  <si>
    <t>RP-221869</t>
  </si>
  <si>
    <t>Way forward on 4Rx</t>
  </si>
  <si>
    <t>RP-221873</t>
  </si>
  <si>
    <t>CR to TS38.104 the introduction of 6425-7125MHz</t>
  </si>
  <si>
    <t>ZTE, Sanechips, Huawei, HiSilicon</t>
  </si>
  <si>
    <t>company CR replacing R4-2210740 of RP-221673; related to RP-221856</t>
  </si>
  <si>
    <t>38.104</t>
  </si>
  <si>
    <t>0383</t>
  </si>
  <si>
    <t>RP-221874</t>
  </si>
  <si>
    <t>Introduction of NR licensed band 6425 – 7125 MHz</t>
  </si>
  <si>
    <t>ZTE, Qualcomm Incorporated, Skyworks Solutions, Inc.</t>
  </si>
  <si>
    <t>1112</t>
  </si>
  <si>
    <t>TR 38.882 v1.0.0 on Study on requirements and use cases for network verified UE location for Non-Terrestrial-Networks (NTN) in NR</t>
  </si>
  <si>
    <t>Reply LS to GSMA_LS_220425 = RP-221046 on Request information on progress and timeline relating to 6 GHz NR licensed bands (to: GSMA Spectrum Group; cc: -; contact: Huawei)</t>
  </si>
  <si>
    <t>GSMA Spectrum Group</t>
  </si>
  <si>
    <t>Reply LS to AWG-29_OUT-02 = RP-221045 on  frequency arrangements for IMT in the band 470 – 703 MHz (to: APT Wireless Group; cc: RAN4; contact: Spark)</t>
  </si>
  <si>
    <t>AWG-29_OUT-02 = RP-221045</t>
  </si>
  <si>
    <t>R5-223188</t>
  </si>
  <si>
    <t>36.521-3</t>
  </si>
  <si>
    <t>2640</t>
  </si>
  <si>
    <t>16.12.0</t>
  </si>
  <si>
    <t>Addition of 6 DL CA Activation and Deactivation of Known SCell Test Case 8.16.97</t>
  </si>
  <si>
    <t>R5-223189</t>
  </si>
  <si>
    <t>2641</t>
  </si>
  <si>
    <t>Addition of 6 DL CA Activation and Deactivation of Unknown SCell Test Case 8.16.98</t>
  </si>
  <si>
    <t>R5-223190</t>
  </si>
  <si>
    <t>2642</t>
  </si>
  <si>
    <t>Addition of 7 DL CA Event Triggered Reporting on Deactivated SCell Test Case 8.16.100</t>
  </si>
  <si>
    <t>R5-223191</t>
  </si>
  <si>
    <t>2643</t>
  </si>
  <si>
    <t>Addition of 7 DL CA Activation and Deactivation of Known SCell Test Case 8.16.101</t>
  </si>
  <si>
    <t>R5-223192</t>
  </si>
  <si>
    <t>2644</t>
  </si>
  <si>
    <t>Addition of 7 DL CA Activation and Deactivation of Unknown SCell Test Case 8.16.102</t>
  </si>
  <si>
    <t>R5-223193</t>
  </si>
  <si>
    <t>2645</t>
  </si>
  <si>
    <t>Correction of minimum conformance requirements for RRM 3CC, 4CC and 5CC test cases</t>
  </si>
  <si>
    <t>R5-223194</t>
  </si>
  <si>
    <t>36.521-2</t>
  </si>
  <si>
    <t>0984</t>
  </si>
  <si>
    <t>Applicability of 6DL and 7DL CA RRM test cases</t>
  </si>
  <si>
    <t>R5-223648</t>
  </si>
  <si>
    <t>2639</t>
  </si>
  <si>
    <t>Addition of 6 DL CA Event Triggered Reporting on Deactivated SCell test case 8.16.96</t>
  </si>
  <si>
    <t>R5-222141</t>
  </si>
  <si>
    <t>36.579-1</t>
  </si>
  <si>
    <t>0252</t>
  </si>
  <si>
    <t>15.5.0</t>
  </si>
  <si>
    <t>New MCData off-network signalling messages in 5.5.3.8</t>
  </si>
  <si>
    <t>R5-222142</t>
  </si>
  <si>
    <t>0253</t>
  </si>
  <si>
    <t>New MCVideo Off-network Message Defaults 5.5.14</t>
  </si>
  <si>
    <t>R5-222143</t>
  </si>
  <si>
    <t>36.579-7</t>
  </si>
  <si>
    <t>0022</t>
  </si>
  <si>
    <t>15.2.0</t>
  </si>
  <si>
    <t>New MCData Test Case 7.1.1 Off-network SDS 1-to-1 call CO</t>
  </si>
  <si>
    <t>R5-222144</t>
  </si>
  <si>
    <t>0023</t>
  </si>
  <si>
    <t>New MCData Test Case 7.1.2 Off-network SDS 1-to-1 call CT</t>
  </si>
  <si>
    <t>R5-222145</t>
  </si>
  <si>
    <t>0024</t>
  </si>
  <si>
    <t>New MCData Test Case 7.1.3 Off-network SDS group call CO</t>
  </si>
  <si>
    <t>R5-222146</t>
  </si>
  <si>
    <t>0025</t>
  </si>
  <si>
    <t>New MCData Test Case 7.1.4 Off-network SDS group call CT</t>
  </si>
  <si>
    <t>R5-222147</t>
  </si>
  <si>
    <t>0026</t>
  </si>
  <si>
    <t>New MCData Test Case 7.2.1 Off-network Enhanced Status CO</t>
  </si>
  <si>
    <t>R5-222148</t>
  </si>
  <si>
    <t>0027</t>
  </si>
  <si>
    <t>New MCData Test Case 7.2.2 Off-network Enhanced Status CT</t>
  </si>
  <si>
    <t>R5-222149</t>
  </si>
  <si>
    <t>36.579-6</t>
  </si>
  <si>
    <t>0047</t>
  </si>
  <si>
    <t>New MCVIDEO OFF-NETWORK TC 7.1.1.1 Off-network Basic Group Call CO</t>
  </si>
  <si>
    <t>R5-222150</t>
  </si>
  <si>
    <t>0048</t>
  </si>
  <si>
    <t>New MCVIDEO OFF-NETWORK TC 7.1.1.2 Off-network Basic Group Call CT</t>
  </si>
  <si>
    <t>R5-222151</t>
  </si>
  <si>
    <t>0049</t>
  </si>
  <si>
    <t>New MCVIDEO OFF-NETWORK TC 7.1.1.3 Off-network Emergency Call CO</t>
  </si>
  <si>
    <t>R5-222152</t>
  </si>
  <si>
    <t>0050</t>
  </si>
  <si>
    <t>New MCVIDEO OFF-NETWORK TC 7.1.1.4 Off-network Emergency Call CT</t>
  </si>
  <si>
    <t>R5-222153</t>
  </si>
  <si>
    <t>0051</t>
  </si>
  <si>
    <t>New MCVIDEO OFF-NETWORK TC 7.1.1.5 Off-network Imminent Peril Call CO</t>
  </si>
  <si>
    <t>R5-222154</t>
  </si>
  <si>
    <t>0052</t>
  </si>
  <si>
    <t>New MCVIDEO OFF-NETWORK TC 7.1.1.6 Off-network Imminent Peril Call CT</t>
  </si>
  <si>
    <t>R5-222155</t>
  </si>
  <si>
    <t>0053</t>
  </si>
  <si>
    <t>New MCVIDEO OFF-NETWORK TC 7.1.2.1 Off-network Broadcast Call CO</t>
  </si>
  <si>
    <t>R5-222156</t>
  </si>
  <si>
    <t>0054</t>
  </si>
  <si>
    <t>New MCVIDEO OFF-NETWORK TC 7.1.2.2 Off-network Broadcast Call CT</t>
  </si>
  <si>
    <t>R5-222157</t>
  </si>
  <si>
    <t>0055</t>
  </si>
  <si>
    <t>New MCVIDEO OFF-NETWORK TC 7.2.1 Off-network Auto Private Call CO</t>
  </si>
  <si>
    <t>R5-222158</t>
  </si>
  <si>
    <t>0056</t>
  </si>
  <si>
    <t>New MCVIDEO OFF-NETWORK TC 7.2.2 Off-network Auto Private Call CT</t>
  </si>
  <si>
    <t>R5-222159</t>
  </si>
  <si>
    <t>0057</t>
  </si>
  <si>
    <t>New MCVIDEO OFF-NETWORK TC 7.2.3 Off-network Manual Private Call CO</t>
  </si>
  <si>
    <t>R5-222160</t>
  </si>
  <si>
    <t>0058</t>
  </si>
  <si>
    <t>New MCVIDEO OFF-NETWORK TC 7.2.4 Off-network Manual Private Call CT</t>
  </si>
  <si>
    <t>R5-222161</t>
  </si>
  <si>
    <t>0059</t>
  </si>
  <si>
    <t>New MCVIDEO OFF-NETWORK TC 7.3.1 Off-network Emergency Alert CO</t>
  </si>
  <si>
    <t>R5-222162</t>
  </si>
  <si>
    <t>0060</t>
  </si>
  <si>
    <t>New MCVIDEO OFF-NETWORK TC 7.3.2 Off-network Emergency Alert CT</t>
  </si>
  <si>
    <t>R5-222363</t>
  </si>
  <si>
    <t>36.579-2</t>
  </si>
  <si>
    <t>0293</t>
  </si>
  <si>
    <t>15.3.0</t>
  </si>
  <si>
    <t>Correction of test case 6.1.3.1</t>
  </si>
  <si>
    <t>R5-222364</t>
  </si>
  <si>
    <t>0294</t>
  </si>
  <si>
    <t>Correction of test case 6.1.4.1</t>
  </si>
  <si>
    <t>R5-222365</t>
  </si>
  <si>
    <t>0295</t>
  </si>
  <si>
    <t>Correction of test case 6.1.4.2</t>
  </si>
  <si>
    <t>R5-222366</t>
  </si>
  <si>
    <t>0296</t>
  </si>
  <si>
    <t>Correction of test case 6.1.5.1</t>
  </si>
  <si>
    <t>R5-222367</t>
  </si>
  <si>
    <t>0297</t>
  </si>
  <si>
    <t>Correction of test case 6.1.5.2</t>
  </si>
  <si>
    <t>R5-222368</t>
  </si>
  <si>
    <t>0298</t>
  </si>
  <si>
    <t>Correction of test case 6.2.18</t>
  </si>
  <si>
    <t>R5-222369</t>
  </si>
  <si>
    <t>0299</t>
  </si>
  <si>
    <t>Correction of test case 6.2.19</t>
  </si>
  <si>
    <t>R5-222370</t>
  </si>
  <si>
    <t>0061</t>
  </si>
  <si>
    <t>Correction of Emergency Alert Test Cases in clause 6.3</t>
  </si>
  <si>
    <t>R5-222371</t>
  </si>
  <si>
    <t>0062</t>
  </si>
  <si>
    <t>Correction of MCVideo Test Cases clause 6.7</t>
  </si>
  <si>
    <t>R5-222372</t>
  </si>
  <si>
    <t>0063</t>
  </si>
  <si>
    <t>R5-222373</t>
  </si>
  <si>
    <t>0064</t>
  </si>
  <si>
    <t>R5-222374</t>
  </si>
  <si>
    <t>0065</t>
  </si>
  <si>
    <t>Correction of Video Pull Test Cases in clause 6.4</t>
  </si>
  <si>
    <t>R5-222375</t>
  </si>
  <si>
    <t>0066</t>
  </si>
  <si>
    <t>Correction of Video Push Test Cases in clause 6.5</t>
  </si>
  <si>
    <t>R5-223384</t>
  </si>
  <si>
    <t>36.579-4</t>
  </si>
  <si>
    <t>Update of 36.579-4 Applicability for New MCVideo and MCData Test Cases</t>
  </si>
  <si>
    <t>R5-222542</t>
  </si>
  <si>
    <t>36.521-1</t>
  </si>
  <si>
    <t>5405</t>
  </si>
  <si>
    <t>17.2.0</t>
  </si>
  <si>
    <t>Editorial correction in Refsens CA test case</t>
  </si>
  <si>
    <t>R5-222173</t>
  </si>
  <si>
    <t>38.508-1</t>
  </si>
  <si>
    <t>2296</t>
  </si>
  <si>
    <t>17.4.0</t>
  </si>
  <si>
    <t>Introduction of test frequencies for CA_n77C BCS0 and BCS1</t>
  </si>
  <si>
    <t>R5-222175</t>
  </si>
  <si>
    <t>2297</t>
  </si>
  <si>
    <t>Introduction of test frequencies for CA_n77C for protocol testing</t>
  </si>
  <si>
    <t>R5-222192</t>
  </si>
  <si>
    <t>38.521-3</t>
  </si>
  <si>
    <t>1335</t>
  </si>
  <si>
    <t>Correction of minimum requirement and test requirement of 6.2B.1.3</t>
  </si>
  <si>
    <t>R5-222202</t>
  </si>
  <si>
    <t>38.521-1</t>
  </si>
  <si>
    <t>1619</t>
  </si>
  <si>
    <t>Correction of Test Environment in Table 6.5A.2.2.1.4.1-2</t>
  </si>
  <si>
    <t>R5-222241</t>
  </si>
  <si>
    <t>1629</t>
  </si>
  <si>
    <t>Update Spurious emissions for UE co-existence for CA_n41C</t>
  </si>
  <si>
    <t>R5-222283</t>
  </si>
  <si>
    <t>2300</t>
  </si>
  <si>
    <t>Introduction of test frequencies for Rel-16 inter-band EN-DC three band combinations within FR1</t>
  </si>
  <si>
    <t>R5-222284</t>
  </si>
  <si>
    <t>38.508-2</t>
  </si>
  <si>
    <t>0321</t>
  </si>
  <si>
    <t>Introduction of Rel-16 inter-band EN-DC three band configurations within FR1 for physical layer baseline implementation capabilities</t>
  </si>
  <si>
    <t>R5-222327</t>
  </si>
  <si>
    <t>1648</t>
  </si>
  <si>
    <t>Editorial correction for references to Table 5.5A.3-1</t>
  </si>
  <si>
    <t>R5-222331</t>
  </si>
  <si>
    <t>1649</t>
  </si>
  <si>
    <t>FR1 - 6.5A.3.2 - Spurious for co-existence - correction for CA_n41-n79</t>
  </si>
  <si>
    <t>R5-222473</t>
  </si>
  <si>
    <t>1359</t>
  </si>
  <si>
    <t>Addtion Delta TIB,c for FR1 EN-DC</t>
  </si>
  <si>
    <t>R5-222543</t>
  </si>
  <si>
    <t>1365</t>
  </si>
  <si>
    <t>Correction of Refsens CA test case</t>
  </si>
  <si>
    <t>R5-222562</t>
  </si>
  <si>
    <t>38.522</t>
  </si>
  <si>
    <t>0162</t>
  </si>
  <si>
    <t>Addition of applicability for CADC MOP TC</t>
  </si>
  <si>
    <t>R5-222703</t>
  </si>
  <si>
    <t>1369</t>
  </si>
  <si>
    <t>Update to R16 Configuration for DC</t>
  </si>
  <si>
    <t>R5-222734</t>
  </si>
  <si>
    <t>38.905</t>
  </si>
  <si>
    <t>0615</t>
  </si>
  <si>
    <t>Update TpAnalysisSpur_DC_14A_n2A</t>
  </si>
  <si>
    <t>R5-222735</t>
  </si>
  <si>
    <t>0616</t>
  </si>
  <si>
    <t>Update TpAnalysisSpur_DC_14A_n66A</t>
  </si>
  <si>
    <t>R5-222975</t>
  </si>
  <si>
    <t>1723</t>
  </si>
  <si>
    <t>Addition of CA_n1A-n8A into MOP TC</t>
  </si>
  <si>
    <t>R5-223022</t>
  </si>
  <si>
    <t>1728</t>
  </si>
  <si>
    <t>Addition of CA_n1A-n8A into Refsens TC</t>
  </si>
  <si>
    <t>R5-223025</t>
  </si>
  <si>
    <t>2376</t>
  </si>
  <si>
    <t>Update of NR inter-band CA configurations in FR1</t>
  </si>
  <si>
    <t>R5-223046</t>
  </si>
  <si>
    <t>0334</t>
  </si>
  <si>
    <t>Update of ICS baseline for CA configurations</t>
  </si>
  <si>
    <t>R5-223050</t>
  </si>
  <si>
    <t>0626</t>
  </si>
  <si>
    <t>Update of test points analysis per CA configuration Table</t>
  </si>
  <si>
    <t>R5-223067</t>
  </si>
  <si>
    <t>2378</t>
  </si>
  <si>
    <t>Addition of test frequency for NR inter-band CA configurations including n1</t>
  </si>
  <si>
    <t>R5-223072</t>
  </si>
  <si>
    <t>2379</t>
  </si>
  <si>
    <t>Introduction of test frequencies for CA_n258G for protocol testing</t>
  </si>
  <si>
    <t>R5-223164</t>
  </si>
  <si>
    <t>0341</t>
  </si>
  <si>
    <t>Introduction of UE capabilities for 3 band EN-DC configurations</t>
  </si>
  <si>
    <t>R5-223245</t>
  </si>
  <si>
    <t>1391</t>
  </si>
  <si>
    <t>Add delta RIBc for inter-band DC_28A_n7A-n78A</t>
  </si>
  <si>
    <t>R5-223649</t>
  </si>
  <si>
    <t>2398</t>
  </si>
  <si>
    <t>Introduction of test frequencies for 3 band EN-DC configurations</t>
  </si>
  <si>
    <t>R5-223650</t>
  </si>
  <si>
    <t>2400</t>
  </si>
  <si>
    <t>Introduction of test frequencies for additional Rel-16 NR CA DC and EN-DC inter-band configurations</t>
  </si>
  <si>
    <t>R5-223651</t>
  </si>
  <si>
    <t>2407</t>
  </si>
  <si>
    <t>Correction to 4.3.1.1.5.77 on test frequencies for NR intra-band non-contiguous CA configurations of CA_n77 with class 2A</t>
  </si>
  <si>
    <t>R5-223652</t>
  </si>
  <si>
    <t>2408</t>
  </si>
  <si>
    <t>Correction to 4.3.1.1.5.78 on test frequencies for NR intra-band non-contiguous CA configurations of CA_n78 with class 2A</t>
  </si>
  <si>
    <t>R5-223653</t>
  </si>
  <si>
    <t>2409</t>
  </si>
  <si>
    <t>Correction to 4.3.1.4.1.3 on test frequencies for inter-band EN-DC R16 configurations</t>
  </si>
  <si>
    <t>R5-223654</t>
  </si>
  <si>
    <t>0337</t>
  </si>
  <si>
    <t>Introduction of UE capabilities for 2 band EN-DC configurations</t>
  </si>
  <si>
    <t>R5-223655</t>
  </si>
  <si>
    <t>1753</t>
  </si>
  <si>
    <t>Introduction of test specifications for additional Rel-16 CA combos to Clause 6</t>
  </si>
  <si>
    <t>R5-223656</t>
  </si>
  <si>
    <t>1650</t>
  </si>
  <si>
    <t>Test procedure correction in FR1 CA test case 7.6A.4.3</t>
  </si>
  <si>
    <t>R5-223657</t>
  </si>
  <si>
    <t>1721</t>
  </si>
  <si>
    <t>General updates of clause 5 for R16 CADC configurations</t>
  </si>
  <si>
    <t>R5-223658</t>
  </si>
  <si>
    <t>1341</t>
  </si>
  <si>
    <t>Introduction of Output power requirements for DC_1A_n8A, DC_7A_n8A and DC_8A_n28A</t>
  </si>
  <si>
    <t>R5-223659</t>
  </si>
  <si>
    <t>1342</t>
  </si>
  <si>
    <t>Introduction of Allowed maximum configured output power relaxation for DC_1_n5, DC_1_n8, DC_3_n5, DC_7_n5, DC_7_n8 and DC_8_n28</t>
  </si>
  <si>
    <t>R5-223660</t>
  </si>
  <si>
    <t>1343</t>
  </si>
  <si>
    <t>Introduction of General Spurious emissions requirements for DC_1A_n8A, DC_7A_n8A, DC_8A_n28A and DC_20A_n8A</t>
  </si>
  <si>
    <t>R5-223661</t>
  </si>
  <si>
    <t>1344</t>
  </si>
  <si>
    <t>Introduction of Spurious emissions band UE co-existence limits Rel-16 for DC_1A_n8A, DC_7A_n8A, DC_8A_n28A and DC_20A_n8A</t>
  </si>
  <si>
    <t>R5-223662</t>
  </si>
  <si>
    <t>1345</t>
  </si>
  <si>
    <t>Introduction of Spurious emissions band UE co-existence Test description for DC_1A_n8A, DC_7A_n5A, DC_7A_n8A, DC_8A_n28A and DC_20A_n8A</t>
  </si>
  <si>
    <t>R5-223663</t>
  </si>
  <si>
    <t>1346</t>
  </si>
  <si>
    <t>Introduction of Spurious emissions band UE co-existence Rel-16 Test requirements for DC_1A_n8A, DC_7A_n8A, DC_8A_n28A and DC_20A_n8A</t>
  </si>
  <si>
    <t>R5-223664</t>
  </si>
  <si>
    <t>1366</t>
  </si>
  <si>
    <t>Addition of new CADC MOP TC</t>
  </si>
  <si>
    <t>R5-223665</t>
  </si>
  <si>
    <t>1371</t>
  </si>
  <si>
    <t>Addition of ACLR Test Case for Inter-band EN-DC including FR2 5 NR CCs</t>
  </si>
  <si>
    <t>R5-223666</t>
  </si>
  <si>
    <t>1372</t>
  </si>
  <si>
    <t>Addition of ACLR Test Case for Inter-band EN-DC including FR2 6 NR CCs</t>
  </si>
  <si>
    <t>R5-223667</t>
  </si>
  <si>
    <t>1373</t>
  </si>
  <si>
    <t>Addition of ACLR Test Case for Inter-band EN-DC including FR2 7 NR CCs</t>
  </si>
  <si>
    <t>R5-223668</t>
  </si>
  <si>
    <t>1374</t>
  </si>
  <si>
    <t>Addition of ACLR Test Case for Inter-band EN-DC including FR2 8 NR CCs</t>
  </si>
  <si>
    <t>R5-223669</t>
  </si>
  <si>
    <t>1375</t>
  </si>
  <si>
    <t>Addition of General Spurious Emissions Test Case for Inter-band EN-DC including FR2 5 NR CCs</t>
  </si>
  <si>
    <t>R5-223670</t>
  </si>
  <si>
    <t>1376</t>
  </si>
  <si>
    <t>Addition of General Spurious Emissions Test Case for Inter-band EN-DC including FR2 6 NR CCs</t>
  </si>
  <si>
    <t>R5-223671</t>
  </si>
  <si>
    <t>1377</t>
  </si>
  <si>
    <t>Addition of General Spurious Emissions Test Case for Inter-band EN-DC including FR2 7 NR CCs</t>
  </si>
  <si>
    <t>R5-223672</t>
  </si>
  <si>
    <t>1378</t>
  </si>
  <si>
    <t>Addition of General Spurious Emissions Test Case for Inter-band EN-DC including FR2 8 NR CCs</t>
  </si>
  <si>
    <t>R5-223673</t>
  </si>
  <si>
    <t>1380</t>
  </si>
  <si>
    <t>Update 6.5B.3.3.2 for R16 DC_14_n2 and DC_14_n66</t>
  </si>
  <si>
    <t>R5-223674</t>
  </si>
  <si>
    <t>1390</t>
  </si>
  <si>
    <t>Add delta TIBc for inter-band DC_28A_n7A-n78A</t>
  </si>
  <si>
    <t>R5-223675</t>
  </si>
  <si>
    <t>1393</t>
  </si>
  <si>
    <t>Introduction of Allowed reference sensitivity relaxation for DC_3A-8A_n28A</t>
  </si>
  <si>
    <t>R5-223676</t>
  </si>
  <si>
    <t>1347</t>
  </si>
  <si>
    <t>Introduction of DC_1A-20A_n8A reference sensitivity test requirements</t>
  </si>
  <si>
    <t>R5-223677</t>
  </si>
  <si>
    <t>1348</t>
  </si>
  <si>
    <t>Introduction of DC_3A-7A_n5A reference sensitivity test requirements</t>
  </si>
  <si>
    <t>R5-223678</t>
  </si>
  <si>
    <t>1349</t>
  </si>
  <si>
    <t>Introduction of DC_7A-8A_n3A reference sensitivity test requirements</t>
  </si>
  <si>
    <t>R5-223679</t>
  </si>
  <si>
    <t>1350</t>
  </si>
  <si>
    <t>Introduction of DC_7A-20A_n8A reference sensitivity test requirements</t>
  </si>
  <si>
    <t>R5-223680</t>
  </si>
  <si>
    <t>1351</t>
  </si>
  <si>
    <t>Introduction of DC_7A-28A_n5A reference sensitivity test requirements</t>
  </si>
  <si>
    <t>R5-223681</t>
  </si>
  <si>
    <t>1360</t>
  </si>
  <si>
    <t>Addtion Minimum Conformance Requests of REFSENS for FR1 EN-DC</t>
  </si>
  <si>
    <t>R5-223682</t>
  </si>
  <si>
    <t>0591</t>
  </si>
  <si>
    <t>Introduction of spurious emission TP analysis for Rel-16 EN-DC configuration DC_1A_n8A</t>
  </si>
  <si>
    <t>R5-223683</t>
  </si>
  <si>
    <t>0592</t>
  </si>
  <si>
    <t>Introduction of spurious emission TP analysis for Rel-16 EN-DC configuration DC_7A_n8A</t>
  </si>
  <si>
    <t>R5-223684</t>
  </si>
  <si>
    <t>0593</t>
  </si>
  <si>
    <t>Introduction of spurious emission TP analysis for Rel-16 EN-DC configuration DC_8A_n28A</t>
  </si>
  <si>
    <t>R5-223685</t>
  </si>
  <si>
    <t>0594</t>
  </si>
  <si>
    <t>Introduction of spurious emission TP analysis for Rel-16 EN-DC configuration DC_20A_n8A</t>
  </si>
  <si>
    <t>R5-223686</t>
  </si>
  <si>
    <t>0595</t>
  </si>
  <si>
    <t>Introduction of reference sensitivity test point analysis for DC_1A-20A_n8A</t>
  </si>
  <si>
    <t>R5-223687</t>
  </si>
  <si>
    <t>0596</t>
  </si>
  <si>
    <t>Introduction of reference sensitivity test point analysis for DC_1A-28A_n5A</t>
  </si>
  <si>
    <t>R5-223688</t>
  </si>
  <si>
    <t>0597</t>
  </si>
  <si>
    <t>Introduction of reference sensitivity test point analysis for DC_3A-7A_n5A</t>
  </si>
  <si>
    <t>R5-223689</t>
  </si>
  <si>
    <t>0598</t>
  </si>
  <si>
    <t>Introduction of reference sensitivity test point analysis for DC_3A-8A_n28A</t>
  </si>
  <si>
    <t>R5-223690</t>
  </si>
  <si>
    <t>0599</t>
  </si>
  <si>
    <t>Introduction of reference sensitivity test point analysis for DC_7A-8A_n3A</t>
  </si>
  <si>
    <t>R5-223691</t>
  </si>
  <si>
    <t>0600</t>
  </si>
  <si>
    <t>Introduction of reference sensitivity test point analysis for DC_7A-20A_n8A</t>
  </si>
  <si>
    <t>R5-223692</t>
  </si>
  <si>
    <t>0601</t>
  </si>
  <si>
    <t>Introduction of reference sensitivity test point analysis for DC_7A-28A_n5A</t>
  </si>
  <si>
    <t>R5-222450</t>
  </si>
  <si>
    <t>1669</t>
  </si>
  <si>
    <t>Correction of REFSENS test case for n66 and CBW 25 and 30 MHz</t>
  </si>
  <si>
    <t>R5-223693</t>
  </si>
  <si>
    <t>1750</t>
  </si>
  <si>
    <t>Update test configuration table for NS_27 of A-MPR</t>
  </si>
  <si>
    <t>R5-223694</t>
  </si>
  <si>
    <t>1694</t>
  </si>
  <si>
    <t>Update of CBW 70MHz into refsens TC</t>
  </si>
  <si>
    <t>R5-223695</t>
  </si>
  <si>
    <t>1692</t>
  </si>
  <si>
    <t>General updates of clause 5 for R16 new CBW configurations</t>
  </si>
  <si>
    <t>R5-223696</t>
  </si>
  <si>
    <t>0628</t>
  </si>
  <si>
    <t>Update_TP_analysis for AMPR NS_27</t>
  </si>
  <si>
    <t>R5-222429</t>
  </si>
  <si>
    <t>0603</t>
  </si>
  <si>
    <t>Test point analysis update for FR1 test case 6.3A.4.1.1</t>
  </si>
  <si>
    <t>R5-222655</t>
  </si>
  <si>
    <t>1678</t>
  </si>
  <si>
    <t>Addition of UE co-existence requirements for band n18 to TS 38.521-1</t>
  </si>
  <si>
    <t>R5-222882</t>
  </si>
  <si>
    <t>38.533</t>
  </si>
  <si>
    <t>1803</t>
  </si>
  <si>
    <t>Editorial update to minimum requirement in 6.5.7.0</t>
  </si>
  <si>
    <t>R5-223061</t>
  </si>
  <si>
    <t>1387</t>
  </si>
  <si>
    <t>Addition of 6.5B.3.3.1 requirements for NR inter-band EN-DC configurations including n1</t>
  </si>
  <si>
    <t>R5-223301</t>
  </si>
  <si>
    <t>0350</t>
  </si>
  <si>
    <t>Removal of redundant condition for FR1 DL Interruptions test cases applicability</t>
  </si>
  <si>
    <t>R5-223697</t>
  </si>
  <si>
    <t>1666</t>
  </si>
  <si>
    <t>Corrections in message exceptions and test points for FR1 test case 6.3A.4.1.1</t>
  </si>
  <si>
    <t>R5-223698</t>
  </si>
  <si>
    <t>1702</t>
  </si>
  <si>
    <t>Update 6.5.3.2 Spur-emiss R16_17 for UE co-exist</t>
  </si>
  <si>
    <t>R5-223699</t>
  </si>
  <si>
    <t>1732</t>
  </si>
  <si>
    <t>Correction to NS_27 in test case AMPR for MIMO</t>
  </si>
  <si>
    <t>R5-223700</t>
  </si>
  <si>
    <t>1651</t>
  </si>
  <si>
    <t>Test procedure correction in FR1 CA test case 7.6A.4.2</t>
  </si>
  <si>
    <t>R5-223701</t>
  </si>
  <si>
    <t>0189</t>
  </si>
  <si>
    <t>Correction of FR1 DL Interruptions test cases applicability</t>
  </si>
  <si>
    <t>38.903</t>
  </si>
  <si>
    <t>0319</t>
  </si>
  <si>
    <t>R5-223878</t>
  </si>
  <si>
    <t>1832</t>
  </si>
  <si>
    <t>Correction of UL switching test case 6.5.7.1 including Test Tolerance</t>
  </si>
  <si>
    <t>R5-223879</t>
  </si>
  <si>
    <t>1833</t>
  </si>
  <si>
    <t>Correction of UL switching test case 6.5.7.2 including Test Tolerance</t>
  </si>
  <si>
    <t>R5-222976</t>
  </si>
  <si>
    <t>2621</t>
  </si>
  <si>
    <t>Update of feMob test case 5.1.42</t>
  </si>
  <si>
    <t>R5-222977</t>
  </si>
  <si>
    <t>2622</t>
  </si>
  <si>
    <t>Update of feMob test case 5.1.43</t>
  </si>
  <si>
    <t>R5-222978</t>
  </si>
  <si>
    <t>2623</t>
  </si>
  <si>
    <t>Update of feMob test case 5.1.44</t>
  </si>
  <si>
    <t>R5-222979</t>
  </si>
  <si>
    <t>2624</t>
  </si>
  <si>
    <t>Update of feMob test case 5.1.45</t>
  </si>
  <si>
    <t>R5-222980</t>
  </si>
  <si>
    <t>2625</t>
  </si>
  <si>
    <t>Update of feMob test case 5.1.46</t>
  </si>
  <si>
    <t>R5-222981</t>
  </si>
  <si>
    <t>2626</t>
  </si>
  <si>
    <t>Update of feMob test case 5.1.53</t>
  </si>
  <si>
    <t>R5-222982</t>
  </si>
  <si>
    <t>2627</t>
  </si>
  <si>
    <t>Update of feMob test case 5.1.54</t>
  </si>
  <si>
    <t>R5-222983</t>
  </si>
  <si>
    <t>2628</t>
  </si>
  <si>
    <t>Update of feMob test case 5.1.55</t>
  </si>
  <si>
    <t>R5-222984</t>
  </si>
  <si>
    <t>2629</t>
  </si>
  <si>
    <t>Update of feMob test case 5.1.56</t>
  </si>
  <si>
    <t>R5-222985</t>
  </si>
  <si>
    <t>2630</t>
  </si>
  <si>
    <t>Update of feMob test case 5.1.57</t>
  </si>
  <si>
    <t>R5-222986</t>
  </si>
  <si>
    <t>2631</t>
  </si>
  <si>
    <t>Update of feMob test case 5.1.58</t>
  </si>
  <si>
    <t>R5-223175</t>
  </si>
  <si>
    <t>36.903</t>
  </si>
  <si>
    <t>0445</t>
  </si>
  <si>
    <t>Test Tolerances for E-UTRAN intra-frequency Conditional Handover test cases</t>
  </si>
  <si>
    <t>R5-223176</t>
  </si>
  <si>
    <t>0446</t>
  </si>
  <si>
    <t>Test Tolerances for E-UTRAN inter-frequency Conditional Handover test cases</t>
  </si>
  <si>
    <t>R5-223177</t>
  </si>
  <si>
    <t>2632</t>
  </si>
  <si>
    <t>Correction of Intra frequency conditional handover Test Case 5.1.47 including Test Tolerance</t>
  </si>
  <si>
    <t>R5-223178</t>
  </si>
  <si>
    <t>2633</t>
  </si>
  <si>
    <t>Correction of Intra frequency conditional handover Test Case 5.1.48 including Test Tolerance</t>
  </si>
  <si>
    <t>R5-223179</t>
  </si>
  <si>
    <t>2634</t>
  </si>
  <si>
    <t>Correction of Inter frequency conditional handover Test Case 5.1.49 including Test Tolerance</t>
  </si>
  <si>
    <t>R5-223181</t>
  </si>
  <si>
    <t>2636</t>
  </si>
  <si>
    <t>Correction of Inter frequency conditional handover Test Case 5.1.51 including Test Tolerance</t>
  </si>
  <si>
    <t>R5-223182</t>
  </si>
  <si>
    <t>2637</t>
  </si>
  <si>
    <t>Correction of Inter frequency conditional handover Test Case 5.1.52 including Test Tolerance</t>
  </si>
  <si>
    <t>R5-223183</t>
  </si>
  <si>
    <t>2638</t>
  </si>
  <si>
    <t>Addition of LTE RRM CHO test cases Test Tolerance into Annex F</t>
  </si>
  <si>
    <t>R5-223294</t>
  </si>
  <si>
    <t>2646</t>
  </si>
  <si>
    <t>Update Annex E and F for feMob test cases</t>
  </si>
  <si>
    <t>R5-223357</t>
  </si>
  <si>
    <t>36.523-1</t>
  </si>
  <si>
    <t>5091</t>
  </si>
  <si>
    <t>Correction to LTE TC 8.2.4.31.4-Conditional handover</t>
  </si>
  <si>
    <t>R5-223702</t>
  </si>
  <si>
    <t>2635</t>
  </si>
  <si>
    <t>Correction of Inter frequency conditional handover Test Case 5.1.50 including Test Tolerance</t>
  </si>
  <si>
    <t>R5-222178</t>
  </si>
  <si>
    <t>38.523-1</t>
  </si>
  <si>
    <t>2889</t>
  </si>
  <si>
    <t>16.11.1</t>
  </si>
  <si>
    <t>Update to Rel-16 NR Mobility Enhancement test case 8.2.3.18.3</t>
  </si>
  <si>
    <t>R5-222446</t>
  </si>
  <si>
    <t>2915</t>
  </si>
  <si>
    <t>Correction to NR testcase 8.1.4.4.2</t>
  </si>
  <si>
    <t>R5-223340</t>
  </si>
  <si>
    <t>2911</t>
  </si>
  <si>
    <t>Editorial Correction to NR Test case 8.1.4.4.3</t>
  </si>
  <si>
    <t>R5-223358</t>
  </si>
  <si>
    <t>2914</t>
  </si>
  <si>
    <t>Correction to NR testcase 8.1.4.4.4</t>
  </si>
  <si>
    <t>R5-222187</t>
  </si>
  <si>
    <t>0588</t>
  </si>
  <si>
    <t>Correction of Number of test points for V2X SEM and V2X ACLR in 38.521-1</t>
  </si>
  <si>
    <t>R5-222194</t>
  </si>
  <si>
    <t>1337</t>
  </si>
  <si>
    <t>Correction of reference section numbers in 6.4E and title of 6.4E.2.1.2</t>
  </si>
  <si>
    <t>R5-222204</t>
  </si>
  <si>
    <t>1621</t>
  </si>
  <si>
    <t>Moving test requirement of 6.3E.1.1D to the correct section and correction of style of some table notes</t>
  </si>
  <si>
    <t>R5-222205</t>
  </si>
  <si>
    <t>1622</t>
  </si>
  <si>
    <t>Correction of clause style in 6.2E.2.2</t>
  </si>
  <si>
    <t>R5-222206</t>
  </si>
  <si>
    <t>1623</t>
  </si>
  <si>
    <t>Removing FFS for the test configuration table in 6.2E.1.1.4.1</t>
  </si>
  <si>
    <t>R5-222421</t>
  </si>
  <si>
    <t>1355</t>
  </si>
  <si>
    <t>Addition of 6.5E.1 Occupied bandwidth for V2X</t>
  </si>
  <si>
    <t>R5-222422</t>
  </si>
  <si>
    <t>1356</t>
  </si>
  <si>
    <t>Addition of 6.5E.2 Out of band emission for V2X</t>
  </si>
  <si>
    <t>R5-222617</t>
  </si>
  <si>
    <t>2331</t>
  </si>
  <si>
    <t>Addition of default message contents for NR SL Demod</t>
  </si>
  <si>
    <t>R5-222618</t>
  </si>
  <si>
    <t>0324</t>
  </si>
  <si>
    <t>Addition of PICS for NR SL Demod TCs</t>
  </si>
  <si>
    <t>R5-222619</t>
  </si>
  <si>
    <t>38.521-4</t>
  </si>
  <si>
    <t>0525</t>
  </si>
  <si>
    <t>Addition of NR SL Demod TC 11.1.2 - PSSCH</t>
  </si>
  <si>
    <t>R5-222620</t>
  </si>
  <si>
    <t>0526</t>
  </si>
  <si>
    <t>Addition of NR SL Demod TC 11.1.3 - PSCCH</t>
  </si>
  <si>
    <t>R5-222621</t>
  </si>
  <si>
    <t>Addition of NR SL Demod TC 11.1.4 - PSBCH</t>
  </si>
  <si>
    <t>R5-222622</t>
  </si>
  <si>
    <t>0528</t>
  </si>
  <si>
    <t>Addition of NR SL Demod TC 11.1.5 - PSFCH</t>
  </si>
  <si>
    <t>R5-222623</t>
  </si>
  <si>
    <t>0529</t>
  </si>
  <si>
    <t>Addition of NR SL Demod TC 11.1.6 - imbalance</t>
  </si>
  <si>
    <t>R5-222624</t>
  </si>
  <si>
    <t>0530</t>
  </si>
  <si>
    <t>Addition of NR SL Demod TC 11.1.7 - soft buffer</t>
  </si>
  <si>
    <t>R5-222625</t>
  </si>
  <si>
    <t>0531</t>
  </si>
  <si>
    <t>Addition of NR SL Demod TC 11.1.8 - PSCCH capability</t>
  </si>
  <si>
    <t>R5-222627</t>
  </si>
  <si>
    <t>0533</t>
  </si>
  <si>
    <t>Correction to references for NR SL Demod</t>
  </si>
  <si>
    <t>R5-222628</t>
  </si>
  <si>
    <t>0534</t>
  </si>
  <si>
    <t>Addition of NR SL Demod RMCs in Annex A</t>
  </si>
  <si>
    <t>R5-222629</t>
  </si>
  <si>
    <t>0535</t>
  </si>
  <si>
    <t>Addition of test tolerance for NR SL Demod in Annex F</t>
  </si>
  <si>
    <t>R5-222630</t>
  </si>
  <si>
    <t>0536</t>
  </si>
  <si>
    <t>Addition of test method for NR SL Demod in Annex G</t>
  </si>
  <si>
    <t>R5-222631</t>
  </si>
  <si>
    <t>0164</t>
  </si>
  <si>
    <t>Addition of test applicability for NR SL Demod TCs</t>
  </si>
  <si>
    <t>R5-222632</t>
  </si>
  <si>
    <t>0165</t>
  </si>
  <si>
    <t>Addition of test applicability for NR SL RRM TCs</t>
  </si>
  <si>
    <t>R5-222633</t>
  </si>
  <si>
    <t>1791</t>
  </si>
  <si>
    <t>Correction to NR SL RRM TCs</t>
  </si>
  <si>
    <t>R5-222647</t>
  </si>
  <si>
    <t>2338</t>
  </si>
  <si>
    <t>Correction to sidelink IE SL-ReportConfigList</t>
  </si>
  <si>
    <t>R5-222715</t>
  </si>
  <si>
    <t>2936</t>
  </si>
  <si>
    <t>Update of TC 12.2.4.1- Inter-carrier concurrent operation / Sidelink Reconfiguration via Uu RRC / SL DRB management / transmission side</t>
  </si>
  <si>
    <t>R5-222818</t>
  </si>
  <si>
    <t>2346</t>
  </si>
  <si>
    <t>Correction to V2X message</t>
  </si>
  <si>
    <t>R5-222884</t>
  </si>
  <si>
    <t>1386</t>
  </si>
  <si>
    <t>Addition of 6.4E.2.3 In-band emissions for V2X</t>
  </si>
  <si>
    <t>R5-222941</t>
  </si>
  <si>
    <t>2954</t>
  </si>
  <si>
    <t>Correction to NR V2X test case 12.1.6.2</t>
  </si>
  <si>
    <t>R5-222942</t>
  </si>
  <si>
    <t>2955</t>
  </si>
  <si>
    <t>Correction to NR V2X test case 12.1.6.1</t>
  </si>
  <si>
    <t>R5-223064</t>
  </si>
  <si>
    <t>2974</t>
  </si>
  <si>
    <t>Correction to NR V2X NAS TC 13.2.1-Conflict Layer 2 ID</t>
  </si>
  <si>
    <t>R5-223065</t>
  </si>
  <si>
    <t>2975</t>
  </si>
  <si>
    <t>Correction to NR V2X NAS TC 13.2.2-link seurity mode</t>
  </si>
  <si>
    <t>R5-223359</t>
  </si>
  <si>
    <t>2332</t>
  </si>
  <si>
    <t>Addition of test frequency for NR SL concurrent</t>
  </si>
  <si>
    <t>R5-223360</t>
  </si>
  <si>
    <t>2333</t>
  </si>
  <si>
    <t>Correction to default configuration of SCI</t>
  </si>
  <si>
    <t>R5-223361</t>
  </si>
  <si>
    <t>2334</t>
  </si>
  <si>
    <t>Correction to sidelink IE SL-BWP-PoolConfig</t>
  </si>
  <si>
    <t>R5-223362</t>
  </si>
  <si>
    <t>2335</t>
  </si>
  <si>
    <t>Correction to sidelink IE SL-BWP-PoolConfigCommon</t>
  </si>
  <si>
    <t>R5-223363</t>
  </si>
  <si>
    <t>2336</t>
  </si>
  <si>
    <t>Correction to sidelink IE SL-FreqConfig</t>
  </si>
  <si>
    <t>R5-223364</t>
  </si>
  <si>
    <t>2337</t>
  </si>
  <si>
    <t>Correction to sidelink IE SL-FreqConfigCommon</t>
  </si>
  <si>
    <t>R5-223365</t>
  </si>
  <si>
    <t>2339</t>
  </si>
  <si>
    <t>Correction to test procedures for unicast link establishment</t>
  </si>
  <si>
    <t>R5-223366</t>
  </si>
  <si>
    <t>2932</t>
  </si>
  <si>
    <t>Update of TC 12.1.3.1- PC5-only operation / Measurement configuration and reporting via PC5 RRC / PSBCH-RSRP measurement configuration</t>
  </si>
  <si>
    <t>R5-223367</t>
  </si>
  <si>
    <t>2933</t>
  </si>
  <si>
    <t>Update of TC 12.1.5.1- PC5-only operation / Sidelink CSI reporting</t>
  </si>
  <si>
    <t>R5-223368</t>
  </si>
  <si>
    <t>2934</t>
  </si>
  <si>
    <t>Update of TC 12.1.5.2- PC5-only operation / Sidelink CSI reporting</t>
  </si>
  <si>
    <t>R5-223369</t>
  </si>
  <si>
    <t>2935</t>
  </si>
  <si>
    <t>Update of TC 12.2.1.6- Inter-carrier concurrent operation / Sidelink communication / RRC_CONNECTED / Reception</t>
  </si>
  <si>
    <t>R5-223370</t>
  </si>
  <si>
    <t>2937</t>
  </si>
  <si>
    <t>Update of TC 12.2.5.3- Inter-carrier concurrent operation / Measurement configuration and reporting via PC5 RRC / PSBCH-RSRP measurement reporting / Periodical reporting</t>
  </si>
  <si>
    <t>R5-223371</t>
  </si>
  <si>
    <t>2956</t>
  </si>
  <si>
    <t>Addition of new NR V2X test case 12.1.4.1</t>
  </si>
  <si>
    <t>R5-223372</t>
  </si>
  <si>
    <t>2957</t>
  </si>
  <si>
    <t>Addition of new NR V2X test case 13.2.3</t>
  </si>
  <si>
    <t>R5-223373</t>
  </si>
  <si>
    <t>2958</t>
  </si>
  <si>
    <t>Addition of new NR V2X test case 13.2.4</t>
  </si>
  <si>
    <t>R5-223374</t>
  </si>
  <si>
    <t>2963</t>
  </si>
  <si>
    <t>Addition of new NR V2X test case 12.1.4.2</t>
  </si>
  <si>
    <t>R5-223375</t>
  </si>
  <si>
    <t>2965</t>
  </si>
  <si>
    <t>Update of NR V2X TC 12.1.3.3</t>
  </si>
  <si>
    <t>R5-223376</t>
  </si>
  <si>
    <t>2976</t>
  </si>
  <si>
    <t>Correction to NR V2X NAS TC 13.2.6-link keep alive</t>
  </si>
  <si>
    <t>R5-223377</t>
  </si>
  <si>
    <t>0223</t>
  </si>
  <si>
    <t>Addition of applicability of new NR V2X test cases</t>
  </si>
  <si>
    <t>R5-223378</t>
  </si>
  <si>
    <t>38.523-3</t>
  </si>
  <si>
    <t>2514</t>
  </si>
  <si>
    <t>5G V2X: Test Model updates</t>
  </si>
  <si>
    <t>R5-223703</t>
  </si>
  <si>
    <t>1385</t>
  </si>
  <si>
    <t>Addition of 6.4E.2.2 Carrier leakage for V2X</t>
  </si>
  <si>
    <t>R5-223704</t>
  </si>
  <si>
    <t>0532</t>
  </si>
  <si>
    <t>Addition of NR SL Demod TC 11.1.9 - PSFCH capability</t>
  </si>
  <si>
    <t>R5-222481</t>
  </si>
  <si>
    <t>1671</t>
  </si>
  <si>
    <t>Correction to EVM measurement point for DFTs-OFDM DM-RS Type 2</t>
  </si>
  <si>
    <t>R5-222482</t>
  </si>
  <si>
    <t>38.521-2</t>
  </si>
  <si>
    <t>0729</t>
  </si>
  <si>
    <t>R5-222873</t>
  </si>
  <si>
    <t>1707</t>
  </si>
  <si>
    <t>Aligning test case Occupied bandwidth for UL MIMO with the latest work plan version</t>
  </si>
  <si>
    <t>R5-222886</t>
  </si>
  <si>
    <t>0619</t>
  </si>
  <si>
    <t>Update to TP analysis of A-MPR to add ULFPTx</t>
  </si>
  <si>
    <t>R5-222887</t>
  </si>
  <si>
    <t>1804</t>
  </si>
  <si>
    <t>Update to minimum requirements for BFR</t>
  </si>
  <si>
    <t>R5-222890</t>
  </si>
  <si>
    <t>1807</t>
  </si>
  <si>
    <t>Update to FR2 SCell BFD test cases</t>
  </si>
  <si>
    <t>R5-222914</t>
  </si>
  <si>
    <t>0172</t>
  </si>
  <si>
    <t>Removing test case 6.5D.1_1 Occupied bandwidth for UL MIMO (Rel-16 onward) from 38.522</t>
  </si>
  <si>
    <t>R5-222915</t>
  </si>
  <si>
    <t>0621</t>
  </si>
  <si>
    <t>Removing test case 6.5D.1_1 Occupied bandwidth for UL MIMO (Rel-16 onward) from 38.905</t>
  </si>
  <si>
    <t>R5-222939</t>
  </si>
  <si>
    <t>1720</t>
  </si>
  <si>
    <t>Aligning test case 6.5D.2.4.1 NR ACLR for UL MIMO with the latest work plan version</t>
  </si>
  <si>
    <t>R5-222955</t>
  </si>
  <si>
    <t>1722</t>
  </si>
  <si>
    <t>Aligning test case 6.5D.2.4.2 UTRA ACLR for UL MIMO with the latest work plan version</t>
  </si>
  <si>
    <t>R5-222998</t>
  </si>
  <si>
    <t>1821</t>
  </si>
  <si>
    <t>Update of 4.6.7 EN-DC FR1 L1-SINR measurement procedure</t>
  </si>
  <si>
    <t>R5-222999</t>
  </si>
  <si>
    <t>1822</t>
  </si>
  <si>
    <t>Update of 6.6.8 NR SA FR1 L1-SINR measurement procedure</t>
  </si>
  <si>
    <t>R5-223001</t>
  </si>
  <si>
    <t>1824</t>
  </si>
  <si>
    <t>Addition of 5.6.6.1 EN-DC FR2 L1-SINR measurement including Test Tolerance</t>
  </si>
  <si>
    <t>R5-223002</t>
  </si>
  <si>
    <t>1825</t>
  </si>
  <si>
    <t>Addition of 5.6.6.2 EN-DC FR2 L1-SINR measurement including Test Tolerance</t>
  </si>
  <si>
    <t>R5-223004</t>
  </si>
  <si>
    <t>1827</t>
  </si>
  <si>
    <t>Addition of 7.6.6.1 NR SA FR2 L1-SINR measurement including Test Tolerance</t>
  </si>
  <si>
    <t>R5-223007</t>
  </si>
  <si>
    <t>1830</t>
  </si>
  <si>
    <t>Addition of Annex E and Annex F for FR2 L1-SINR measurement</t>
  </si>
  <si>
    <t>R5-223017</t>
  </si>
  <si>
    <t>0625</t>
  </si>
  <si>
    <t>Update of test point analysis for MPR, SEM and NR ACLR for UL MIMO</t>
  </si>
  <si>
    <t>R5-223018</t>
  </si>
  <si>
    <t>1727</t>
  </si>
  <si>
    <t>Update of Annex F for UL MIMO test cases</t>
  </si>
  <si>
    <t>R5-223122</t>
  </si>
  <si>
    <t>0749</t>
  </si>
  <si>
    <t>Addition of FR2 6.2D.3 for ULFPTx</t>
  </si>
  <si>
    <t>R5-223305</t>
  </si>
  <si>
    <t>1837</t>
  </si>
  <si>
    <t>Update to eMIMO test cases 4.5.5.5 and 4.5.5.6</t>
  </si>
  <si>
    <t>R5-223605</t>
  </si>
  <si>
    <t>1826</t>
  </si>
  <si>
    <t>Addition of 5.6.6.3 EN-DC FR2 L1-SINR measurement including Test Tolerance</t>
  </si>
  <si>
    <t>R5-223606</t>
  </si>
  <si>
    <t>1829</t>
  </si>
  <si>
    <t>Addition of 7.6.6.3 NR SA FR2 L1-SINR measurement including Test Tolerance</t>
  </si>
  <si>
    <t>R5-223705</t>
  </si>
  <si>
    <t>1726</t>
  </si>
  <si>
    <t>Addition of spectrum emission mask testing for UL MIMO with ULFPTx</t>
  </si>
  <si>
    <t>R5-223706</t>
  </si>
  <si>
    <t>0178</t>
  </si>
  <si>
    <t>Addition of test applicability for eMIMO test cases</t>
  </si>
  <si>
    <t>R5-223707</t>
  </si>
  <si>
    <t>1823</t>
  </si>
  <si>
    <t>Addition of minimum requirements for EN-DC FR2 L1-SINR measurement for beam reporting</t>
  </si>
  <si>
    <t>R5-223708</t>
  </si>
  <si>
    <t>0315</t>
  </si>
  <si>
    <t>Addition of test tolerance analysis for 5.6.6.3</t>
  </si>
  <si>
    <t>R5-223709</t>
  </si>
  <si>
    <t>Addition of test tolerance analysis for 7.6.6.3</t>
  </si>
  <si>
    <t>R5-223880</t>
  </si>
  <si>
    <t>1805</t>
  </si>
  <si>
    <t>Addition of eMIMO test case 6.5.5.5</t>
  </si>
  <si>
    <t>R5-223881</t>
  </si>
  <si>
    <t>1806</t>
  </si>
  <si>
    <t>Addition of eMIMO test case 6.5.5.6</t>
  </si>
  <si>
    <t>R5-223882</t>
  </si>
  <si>
    <t>1828</t>
  </si>
  <si>
    <t>Addition of 7.6.6.2 NR SA FR2 L1-SINR measurement including Test Tolerance</t>
  </si>
  <si>
    <t>R5-223883</t>
  </si>
  <si>
    <t>0313</t>
  </si>
  <si>
    <t>Addition of test tolerance analysis for 5.6.6.1 and 7.6.6.1</t>
  </si>
  <si>
    <t>R5-223884</t>
  </si>
  <si>
    <t>0314</t>
  </si>
  <si>
    <t>Addition of test tolerance analysis for 5.6.6.2</t>
  </si>
  <si>
    <t>R5-223885</t>
  </si>
  <si>
    <t>Addition of test tolerance analysis for 7.6.6.2</t>
  </si>
  <si>
    <t>R5-222362</t>
  </si>
  <si>
    <t>2906</t>
  </si>
  <si>
    <t>Correction to DRX adaptation test case 7.1.1.12.3</t>
  </si>
  <si>
    <t>R5-222499</t>
  </si>
  <si>
    <t>0510</t>
  </si>
  <si>
    <t>Correction to coreset RB in 5.3.2.1.3 and 5.3.3.1.3</t>
  </si>
  <si>
    <t>R5-223379</t>
  </si>
  <si>
    <t>2896</t>
  </si>
  <si>
    <t>Addition of new NR5G NPN TC 6.5.2.3</t>
  </si>
  <si>
    <t>R5-223380</t>
  </si>
  <si>
    <t>2922</t>
  </si>
  <si>
    <t>Addition of new NR5GC CAG testcase 6.5.2.6</t>
  </si>
  <si>
    <t>R5-223381</t>
  </si>
  <si>
    <t>2924</t>
  </si>
  <si>
    <t>Correction to NR5GC CAG testcase 6.5.2.1</t>
  </si>
  <si>
    <t>R5-223382</t>
  </si>
  <si>
    <t>2953</t>
  </si>
  <si>
    <t>Update of NR5G NPN TC 6.5.2.2 and 6.5.2.4</t>
  </si>
  <si>
    <t>R5-223383</t>
  </si>
  <si>
    <t>0224</t>
  </si>
  <si>
    <t>Addition of Applicability of new SNPN test case</t>
  </si>
  <si>
    <t>R5-223495</t>
  </si>
  <si>
    <t>2959</t>
  </si>
  <si>
    <t>Addition of new SNPN test case</t>
  </si>
  <si>
    <t>R5-222116</t>
  </si>
  <si>
    <t>2883</t>
  </si>
  <si>
    <t>Correction to SON-MDT test case 8.1.6.1.2.1</t>
  </si>
  <si>
    <t>R5-222117</t>
  </si>
  <si>
    <t>2884</t>
  </si>
  <si>
    <t>Correction to SON-MDT test case 8.1.6.1.2.3</t>
  </si>
  <si>
    <t>R5-222118</t>
  </si>
  <si>
    <t>2885</t>
  </si>
  <si>
    <t>Correction to SON-MDT test case 8.1.6.1.2.4</t>
  </si>
  <si>
    <t>R5-222119</t>
  </si>
  <si>
    <t>2886</t>
  </si>
  <si>
    <t>Correction to SON-MDT test case 8.1.6.1.2.9</t>
  </si>
  <si>
    <t>R5-222376</t>
  </si>
  <si>
    <t>2907</t>
  </si>
  <si>
    <t>Correction to Inter-System MDT test case 8.1.6.3.3.3</t>
  </si>
  <si>
    <t>R5-222995</t>
  </si>
  <si>
    <t>2964</t>
  </si>
  <si>
    <t>Correction to MDT test case 8.1.6.1.3.3</t>
  </si>
  <si>
    <t>R5-223052</t>
  </si>
  <si>
    <t>2970</t>
  </si>
  <si>
    <t>Update of NR MDT test case 8.1.6.1.4.5</t>
  </si>
  <si>
    <t>R5-223059</t>
  </si>
  <si>
    <t>2971</t>
  </si>
  <si>
    <t>Update of NR MDT test case 8.1.6.3.4.x</t>
  </si>
  <si>
    <t>R5-223264</t>
  </si>
  <si>
    <t>2991</t>
  </si>
  <si>
    <t>Update of test case 8.1.6.1.1.2</t>
  </si>
  <si>
    <t>R5-223273</t>
  </si>
  <si>
    <t>2996</t>
  </si>
  <si>
    <t>Update of test case TC 8.1.6.2.3</t>
  </si>
  <si>
    <t>R5-223274</t>
  </si>
  <si>
    <t>2997</t>
  </si>
  <si>
    <t>Update to test case 8.1.6.1.3.6</t>
  </si>
  <si>
    <t>R5-223385</t>
  </si>
  <si>
    <t>2904</t>
  </si>
  <si>
    <t>Correction to NR MDT test case 8.1.6.1.4.8</t>
  </si>
  <si>
    <t>R5-223386</t>
  </si>
  <si>
    <t>2979</t>
  </si>
  <si>
    <t>Update of NR MDT test case 8.1.6.3.2.x</t>
  </si>
  <si>
    <t>R5-223496</t>
  </si>
  <si>
    <t>2927</t>
  </si>
  <si>
    <t>Correction to SON-MDT test case 8.1.6.1.2.x</t>
  </si>
  <si>
    <t>R5-223710</t>
  </si>
  <si>
    <t>1786</t>
  </si>
  <si>
    <t>Introduction of EN-DC FR2 SRS-RSRP measurement in non-DRX test case 5.6.4.1</t>
  </si>
  <si>
    <t>R5-223711</t>
  </si>
  <si>
    <t>1787</t>
  </si>
  <si>
    <t>Introduction of EN-DC FR2 SRS-RSRP measurement accuracy test case 5.7.5.1</t>
  </si>
  <si>
    <t>R5-223712</t>
  </si>
  <si>
    <t>1797</t>
  </si>
  <si>
    <t>Introduction of NR SA FR2 SRS-RSRP measurement in non-DRX test case 7.6.4.1</t>
  </si>
  <si>
    <t>R5-223713</t>
  </si>
  <si>
    <t>1798</t>
  </si>
  <si>
    <t>Introduction of NR SA FR2 SRS-RSRP measurement accuracy test case 7.7.5.1</t>
  </si>
  <si>
    <t>R5-222585</t>
  </si>
  <si>
    <t>0519</t>
  </si>
  <si>
    <t>Update to FR1 CA SDR test case</t>
  </si>
  <si>
    <t>R5-222917</t>
  </si>
  <si>
    <t>2372</t>
  </si>
  <si>
    <t>Connection diagram for 1x2 nDLCA Demodulation and CSI cases</t>
  </si>
  <si>
    <t>R5-223049</t>
  </si>
  <si>
    <t>0549</t>
  </si>
  <si>
    <t>Addition of test case 6.3.3.2.4, 4Rx TDD FR1 Single PMI with 32Tx Type1 - SinglePanel codebook for both SA and NSA</t>
  </si>
  <si>
    <t>R5-223107</t>
  </si>
  <si>
    <t>0551</t>
  </si>
  <si>
    <t>Correction in performance enhancement test cases 6.3.2.2.3, 6.3.2.2.4 and 6.3.3.2.3</t>
  </si>
  <si>
    <t>R5-223119</t>
  </si>
  <si>
    <t>0552</t>
  </si>
  <si>
    <t>Solving editor notes for Type I PMI test cases</t>
  </si>
  <si>
    <t>R5-223120</t>
  </si>
  <si>
    <t>0553</t>
  </si>
  <si>
    <t>Solving editor notes for Type II PMI test cases</t>
  </si>
  <si>
    <t>R5-223123</t>
  </si>
  <si>
    <t>0181</t>
  </si>
  <si>
    <t>Test case 6.3.2.2.3, 6.3.2.2.4 and 6.3.3.2.3 in 38.522</t>
  </si>
  <si>
    <t>R5-223153</t>
  </si>
  <si>
    <t>0554</t>
  </si>
  <si>
    <t>Solve duplicated information in Annex</t>
  </si>
  <si>
    <t>R5-223275</t>
  </si>
  <si>
    <t>0555</t>
  </si>
  <si>
    <t>Update of FR2 CQI CA test cases</t>
  </si>
  <si>
    <t>R5-223714</t>
  </si>
  <si>
    <t>0508</t>
  </si>
  <si>
    <t>Correction to PDCCH parameters in 5.2.2.1.4 and 5.2.2.2.4</t>
  </si>
  <si>
    <t>R5-223715</t>
  </si>
  <si>
    <t>0516</t>
  </si>
  <si>
    <t>Update to FR1 CA normal PDSCH test cases</t>
  </si>
  <si>
    <t>R5-223716</t>
  </si>
  <si>
    <t>0517</t>
  </si>
  <si>
    <t>Update to FR1 CA power imbalance test cases</t>
  </si>
  <si>
    <t>R5-223717</t>
  </si>
  <si>
    <t>0520</t>
  </si>
  <si>
    <t>Update to FR1 CA CQI reporting test case</t>
  </si>
  <si>
    <t>R5-223718</t>
  </si>
  <si>
    <t>0518</t>
  </si>
  <si>
    <t>Update to FR2 CA normal PDSCH test cases</t>
  </si>
  <si>
    <t>R5-223719</t>
  </si>
  <si>
    <t>0521</t>
  </si>
  <si>
    <t>Introduction of FR2 CA SDR test case</t>
  </si>
  <si>
    <t>R5-223720</t>
  </si>
  <si>
    <t>0163</t>
  </si>
  <si>
    <t>Applicability update for NR perf enh WI test cases</t>
  </si>
  <si>
    <t>R5-223871</t>
  </si>
  <si>
    <t>0511</t>
  </si>
  <si>
    <t>Correction to CSI-Report periodicity and offset in 6.2A.3.1</t>
  </si>
  <si>
    <t>R5-222231</t>
  </si>
  <si>
    <t>0503</t>
  </si>
  <si>
    <t>Update of Demod TC 5.2.2.1.9_1 2Rx FDD FR1 HST-SFN performance</t>
  </si>
  <si>
    <t>R5-222232</t>
  </si>
  <si>
    <t>0504</t>
  </si>
  <si>
    <t>Update of Demod TC 5.2.3.1.1_1 4Rx FDD FR1 PDSCH mapping Type A perf for NR HST</t>
  </si>
  <si>
    <t>R5-222233</t>
  </si>
  <si>
    <t>0505</t>
  </si>
  <si>
    <t>Update of Demod TC 5.2.3.1.9_1 4Rx FDD FR1 HST-SFN performance</t>
  </si>
  <si>
    <t>R5-222234</t>
  </si>
  <si>
    <t>0506</t>
  </si>
  <si>
    <t>Update of Demod TC 5.2.3.1.10_1 4Rx FDD FR1 HST-DPS performance</t>
  </si>
  <si>
    <t>R5-222490</t>
  </si>
  <si>
    <t>1752</t>
  </si>
  <si>
    <t>Correction to test time in 6.1.1.7</t>
  </si>
  <si>
    <t>R5-222491</t>
  </si>
  <si>
    <t>Editorial correction in 6.1.2.5</t>
  </si>
  <si>
    <t>R5-222492</t>
  </si>
  <si>
    <t>1754</t>
  </si>
  <si>
    <t>Correction to physical cell identity in 6.6.3.2 and 6.6.3.3</t>
  </si>
  <si>
    <t>R5-222493</t>
  </si>
  <si>
    <t>1755</t>
  </si>
  <si>
    <t>Correction to test procedure in 8.2.1.2</t>
  </si>
  <si>
    <t>R5-222507</t>
  </si>
  <si>
    <t>1760</t>
  </si>
  <si>
    <t>Correction to DRX offset setting in 6.6.1.7</t>
  </si>
  <si>
    <t>R5-222508</t>
  </si>
  <si>
    <t>1761</t>
  </si>
  <si>
    <t>Correction to DRX offset setting in 6.6.3.3</t>
  </si>
  <si>
    <t>R5-222509</t>
  </si>
  <si>
    <t>1762</t>
  </si>
  <si>
    <t>Correction to DRX offset setting in 8.4.2.x</t>
  </si>
  <si>
    <t>R5-222992</t>
  </si>
  <si>
    <t>0176</t>
  </si>
  <si>
    <t>Removal of NOTE1 for test case 5.2.2.2.9_1, 5.2.2.2.10_1, 5.2.3.2.9_1</t>
  </si>
  <si>
    <t>R5-223721</t>
  </si>
  <si>
    <t>0325</t>
  </si>
  <si>
    <t>Addition of PICS for NR HST RRM TCs</t>
  </si>
  <si>
    <t>R5-223722</t>
  </si>
  <si>
    <t>0544</t>
  </si>
  <si>
    <t>Editorial, removal of editors note in test case 5.2.2.2.10_1</t>
  </si>
  <si>
    <t>R5-223723</t>
  </si>
  <si>
    <t>0545</t>
  </si>
  <si>
    <t>Adding TT and removal of editors note in test case 5.2.3.2.9_1</t>
  </si>
  <si>
    <t>R5-223724</t>
  </si>
  <si>
    <t>0546</t>
  </si>
  <si>
    <t>Adding TT and removal of editors note in test case 5.2.3.2.10_1</t>
  </si>
  <si>
    <t>R5-223725</t>
  </si>
  <si>
    <t>0166</t>
  </si>
  <si>
    <t>Correction to applicability of HST RRM TCs</t>
  </si>
  <si>
    <t>R5-222498</t>
  </si>
  <si>
    <t>0509</t>
  </si>
  <si>
    <t>Correction to k0 value description</t>
  </si>
  <si>
    <t>R5-222895</t>
  </si>
  <si>
    <t>0540</t>
  </si>
  <si>
    <t>Update to URLLC test cases 5.2.x.y.7</t>
  </si>
  <si>
    <t>R5-222898</t>
  </si>
  <si>
    <t>0543</t>
  </si>
  <si>
    <t>Update to URLLC test case 7.2.2.2.3</t>
  </si>
  <si>
    <t>R5-222953</t>
  </si>
  <si>
    <t>2961</t>
  </si>
  <si>
    <t>Correction to NR URLLC MAC Test Case 7.1.1.4.1.5</t>
  </si>
  <si>
    <t>R5-222954</t>
  </si>
  <si>
    <t>2962</t>
  </si>
  <si>
    <t>Correction to NR URLLC MAC Test Case 7.1.1.4.2.6</t>
  </si>
  <si>
    <t>R5-223726</t>
  </si>
  <si>
    <t>0539</t>
  </si>
  <si>
    <t>Update to URLLC test cases 5.2.x.y.6</t>
  </si>
  <si>
    <t>R5-223727</t>
  </si>
  <si>
    <t>0537</t>
  </si>
  <si>
    <t>Update to Annex G for minimum test time</t>
  </si>
  <si>
    <t>R5-223728</t>
  </si>
  <si>
    <t>0538</t>
  </si>
  <si>
    <t>Update to Annex F for URLLC test cases</t>
  </si>
  <si>
    <t>R5-222377</t>
  </si>
  <si>
    <t>2513</t>
  </si>
  <si>
    <t>NR Positioning: addition of posSIBs support</t>
  </si>
  <si>
    <t>R5-222596</t>
  </si>
  <si>
    <t>37.571-1</t>
  </si>
  <si>
    <t>0368</t>
  </si>
  <si>
    <t>Addition of measurement period requirements in Multi-RTT test conditions, DL-TDOA test conditions and DL-AoD test conditions</t>
  </si>
  <si>
    <t>R5-222597</t>
  </si>
  <si>
    <t>0369</t>
  </si>
  <si>
    <t>Correction of NR RSTD test cases 14.2.1, 14.2.2, 14.3.1 and 14.3.2</t>
  </si>
  <si>
    <t>R5-222598</t>
  </si>
  <si>
    <t>0370</t>
  </si>
  <si>
    <t>Addition of SRS configuration in UE Rx-Tx time difference measurement period test cases</t>
  </si>
  <si>
    <t>R5-222599</t>
  </si>
  <si>
    <t>0371</t>
  </si>
  <si>
    <t>Addition of new RSTD accuracy test case 14.2.3</t>
  </si>
  <si>
    <t>R5-222600</t>
  </si>
  <si>
    <t>0372</t>
  </si>
  <si>
    <t>Addition of new RSTD accuracy test case 14.2.4</t>
  </si>
  <si>
    <t>R5-222601</t>
  </si>
  <si>
    <t>0373</t>
  </si>
  <si>
    <t>Addition of new RSTD accuracy test case 14.3.3</t>
  </si>
  <si>
    <t>R5-222603</t>
  </si>
  <si>
    <t>0375</t>
  </si>
  <si>
    <t>Addition of new UE Rx-TX time difference accuracy test case 15.3.1</t>
  </si>
  <si>
    <t>R5-222604</t>
  </si>
  <si>
    <t>0376</t>
  </si>
  <si>
    <t>Addition of new UE Rx-TX time difference accuracy test case 15.3.2</t>
  </si>
  <si>
    <t>R5-222608</t>
  </si>
  <si>
    <t>37.571-3</t>
  </si>
  <si>
    <t>0152</t>
  </si>
  <si>
    <t>Addition of test applicabilities for RSTD and NR UE Rx-Tx time difference accuracy measurement test cases</t>
  </si>
  <si>
    <t>R5-223387</t>
  </si>
  <si>
    <t>2330</t>
  </si>
  <si>
    <t>Addition of scheduling information for positioning system information blocks</t>
  </si>
  <si>
    <t>R5-223388</t>
  </si>
  <si>
    <t>37.571-2</t>
  </si>
  <si>
    <t>0158</t>
  </si>
  <si>
    <t>Correction of TC 9.4.1 PosSIB broadcasting followed by location information transfer</t>
  </si>
  <si>
    <t>R5-223389</t>
  </si>
  <si>
    <t>0159</t>
  </si>
  <si>
    <t>Addition of TC 9.4.2 PosSIB broadcasting followed by location information transfer / Positioning SI messages offset</t>
  </si>
  <si>
    <t>R5-223390</t>
  </si>
  <si>
    <t>0160</t>
  </si>
  <si>
    <t>Addition of TC 7.5.2 PosSIB broadcasting followed by location information transfer</t>
  </si>
  <si>
    <t>R5-223391</t>
  </si>
  <si>
    <t>0153</t>
  </si>
  <si>
    <t>Addition of test applicabilities for positioning SI messages offset test case</t>
  </si>
  <si>
    <t>R5-223748</t>
  </si>
  <si>
    <t>0374</t>
  </si>
  <si>
    <t>Addition of new RSTD accuracy test case 14.3.4</t>
  </si>
  <si>
    <t>R5-223749</t>
  </si>
  <si>
    <t>0726</t>
  </si>
  <si>
    <t>Common Uplink Configuration updates for NR RF requirement enhancements for FR2</t>
  </si>
  <si>
    <t>R5-223750</t>
  </si>
  <si>
    <t>0740</t>
  </si>
  <si>
    <t>FR2 Enhanced Beam Correspondence test updates</t>
  </si>
  <si>
    <t>R5-223751</t>
  </si>
  <si>
    <t>0742</t>
  </si>
  <si>
    <t>Updates across Spherical Coverage test cases to incorporate Rel.16 requirements</t>
  </si>
  <si>
    <t>R5-223752</t>
  </si>
  <si>
    <t>0748</t>
  </si>
  <si>
    <t>Test case updates in Max Input Level FR2 CA tests</t>
  </si>
  <si>
    <t>R5-223753</t>
  </si>
  <si>
    <t>0179</t>
  </si>
  <si>
    <t>38.522 applicability updates for  Rel.16 FR2 RF enhancements</t>
  </si>
  <si>
    <t>R5-222968</t>
  </si>
  <si>
    <t>1816</t>
  </si>
  <si>
    <t>Update to 4.3.2.2.3</t>
  </si>
  <si>
    <t>R5-222969</t>
  </si>
  <si>
    <t>1817</t>
  </si>
  <si>
    <t>Update to 4.3.2.2.4</t>
  </si>
  <si>
    <t>R5-222970</t>
  </si>
  <si>
    <t>1818</t>
  </si>
  <si>
    <t>Update to 6.3.2.2.3</t>
  </si>
  <si>
    <t>R5-222971</t>
  </si>
  <si>
    <t>1819</t>
  </si>
  <si>
    <t>Update to 6.3.2.2.4</t>
  </si>
  <si>
    <t>R5-223249</t>
  </si>
  <si>
    <t>2986</t>
  </si>
  <si>
    <t>Update to NR EIEI test cases 11.5.1, 11.5.2, 11.5.5</t>
  </si>
  <si>
    <t>R5-223250</t>
  </si>
  <si>
    <t>2412</t>
  </si>
  <si>
    <t>Hardcoding USIM configurations</t>
  </si>
  <si>
    <t>R5-223255</t>
  </si>
  <si>
    <t>0227</t>
  </si>
  <si>
    <t>Applicability updates to NR EIEI test cases</t>
  </si>
  <si>
    <t>R5-223392</t>
  </si>
  <si>
    <t>2988</t>
  </si>
  <si>
    <t>Addition of new NR EIEI test case 8.1.4.1.10</t>
  </si>
  <si>
    <t>R5-223393</t>
  </si>
  <si>
    <t>2989</t>
  </si>
  <si>
    <t>Addition of NR EIEI test case 11.5.6</t>
  </si>
  <si>
    <t>R5-223394</t>
  </si>
  <si>
    <t>2990</t>
  </si>
  <si>
    <t>Addition of NR EIEI test case 11.5.7</t>
  </si>
  <si>
    <t>R5-223395</t>
  </si>
  <si>
    <t>2992</t>
  </si>
  <si>
    <t>Addition of NR EIEI test case 11.5.9</t>
  </si>
  <si>
    <t>R5-223396</t>
  </si>
  <si>
    <t>2993</t>
  </si>
  <si>
    <t>Addition of NR EIEI test case 11.5.10</t>
  </si>
  <si>
    <t>R5-223397</t>
  </si>
  <si>
    <t>2994</t>
  </si>
  <si>
    <t>Addition of NR EIEI test case 11.5.11</t>
  </si>
  <si>
    <t>R5-223398</t>
  </si>
  <si>
    <t>2995</t>
  </si>
  <si>
    <t>Addition of NR EIEI test case 11.5.13</t>
  </si>
  <si>
    <t>R5-222174</t>
  </si>
  <si>
    <t>1616</t>
  </si>
  <si>
    <t>Correction to n46 ARFCN</t>
  </si>
  <si>
    <t>R5-222733</t>
  </si>
  <si>
    <t>0614</t>
  </si>
  <si>
    <t>Update for 38.521-1_TPanalysis_7.3_RefSense</t>
  </si>
  <si>
    <t>R5-222736</t>
  </si>
  <si>
    <t>0169</t>
  </si>
  <si>
    <t>Add 7.5F.1 and 7.6F.2</t>
  </si>
  <si>
    <t>R5-222738</t>
  </si>
  <si>
    <t>1696</t>
  </si>
  <si>
    <t>Update 7.3F.2 Ref sensitivity power level</t>
  </si>
  <si>
    <t>R5-222739</t>
  </si>
  <si>
    <t>1697</t>
  </si>
  <si>
    <t>Introduction of 7.6F.2 IBB for NR_U</t>
  </si>
  <si>
    <t>R5-222746</t>
  </si>
  <si>
    <t>1701</t>
  </si>
  <si>
    <t>Introduction of ACS for NR_U</t>
  </si>
  <si>
    <t>R5-223754</t>
  </si>
  <si>
    <t>1695</t>
  </si>
  <si>
    <t>Add MU and TT for 7.5F.1 and 7.6F.2</t>
  </si>
  <si>
    <t>R5-222308</t>
  </si>
  <si>
    <t>2302</t>
  </si>
  <si>
    <t>Introduction of NR-DC in FR1 for test setup diagrams</t>
  </si>
  <si>
    <t>R5-222310</t>
  </si>
  <si>
    <t>1631</t>
  </si>
  <si>
    <t>Introduction of Transmitter power for NR-DC</t>
  </si>
  <si>
    <t>R5-222311</t>
  </si>
  <si>
    <t>1632</t>
  </si>
  <si>
    <t>Introduction of UE maximum output power reduction for NR-DC</t>
  </si>
  <si>
    <t>R5-222312</t>
  </si>
  <si>
    <t>1633</t>
  </si>
  <si>
    <t>Introduction of UE additional maximum output power reduction for NR-DC</t>
  </si>
  <si>
    <t>R5-222313</t>
  </si>
  <si>
    <t>1634</t>
  </si>
  <si>
    <t>Introduction of Configured output power for inter-band NR-DC in FR1</t>
  </si>
  <si>
    <t>R5-223399</t>
  </si>
  <si>
    <t>2295</t>
  </si>
  <si>
    <t>Addition of SIB11 to common environment for early measurements</t>
  </si>
  <si>
    <t>R5-223400</t>
  </si>
  <si>
    <t>2414</t>
  </si>
  <si>
    <t>Modification of SIB1 in common environment for idle/inactive measurements</t>
  </si>
  <si>
    <t>R5-223401</t>
  </si>
  <si>
    <t>0333</t>
  </si>
  <si>
    <t>Addition of Measurement Capabilities for Idle/Inactive measurements testcase</t>
  </si>
  <si>
    <t>R5-223402</t>
  </si>
  <si>
    <t>2926</t>
  </si>
  <si>
    <t>Modification of testcase 8.1.5.11.2 Idle/Inactive measurements</t>
  </si>
  <si>
    <t>R5-223403</t>
  </si>
  <si>
    <t>2929</t>
  </si>
  <si>
    <t>Modification of testcase 8.1.5.11.3 Idle/Inactive measurements</t>
  </si>
  <si>
    <t>R5-223404</t>
  </si>
  <si>
    <t>2973</t>
  </si>
  <si>
    <t>Modification of testcase 8.1.5.11.4 idle/inactive measurements</t>
  </si>
  <si>
    <t>R5-223405</t>
  </si>
  <si>
    <t>2984</t>
  </si>
  <si>
    <t>Modification of testcase 8.1.5.11.5 idle/inactive measurements</t>
  </si>
  <si>
    <t>R5-223406</t>
  </si>
  <si>
    <t>2985</t>
  </si>
  <si>
    <t>Modification of testcase 8.1.5.11.6 idle/inactive measurements</t>
  </si>
  <si>
    <t>0225</t>
  </si>
  <si>
    <t>R5-223409</t>
  </si>
  <si>
    <t>0228</t>
  </si>
  <si>
    <t>Modification of idle/inactive testcase applicabilities</t>
  </si>
  <si>
    <t>R5-223497</t>
  </si>
  <si>
    <t>2960</t>
  </si>
  <si>
    <t>Addition of new NR-NR Dual Connectivity test case</t>
  </si>
  <si>
    <t>R5-223755</t>
  </si>
  <si>
    <t>2301</t>
  </si>
  <si>
    <t>Introduction of test frequencies for NR-DC in FR1</t>
  </si>
  <si>
    <t>R5-223756</t>
  </si>
  <si>
    <t>1635</t>
  </si>
  <si>
    <t>Introduction of Output power dynamics and Minimum output power for NR-DC in FR1</t>
  </si>
  <si>
    <t>R5-223757</t>
  </si>
  <si>
    <t>1636</t>
  </si>
  <si>
    <t>Introduction of Transmit OFF power for NR-DC in FR1</t>
  </si>
  <si>
    <t>R5-223758</t>
  </si>
  <si>
    <t>1637</t>
  </si>
  <si>
    <t>Introduction of Transmit ON/OFF time mask for NR-DC in FR1</t>
  </si>
  <si>
    <t>R5-223759</t>
  </si>
  <si>
    <t>1638</t>
  </si>
  <si>
    <t>Introduction of Transmit signal quality and Frequency error for NR-DC in FR1</t>
  </si>
  <si>
    <t>R5-223760</t>
  </si>
  <si>
    <t>1639</t>
  </si>
  <si>
    <t>Introduction of Error Vector Magnitude for NR-DC in FR1</t>
  </si>
  <si>
    <t>R5-223761</t>
  </si>
  <si>
    <t>1640</t>
  </si>
  <si>
    <t>Introduction of Carrier leakage for NR-DC in FR1</t>
  </si>
  <si>
    <t>R5-223762</t>
  </si>
  <si>
    <t>1641</t>
  </si>
  <si>
    <t>Introduction of In-band emissions for NR-DC in FR1</t>
  </si>
  <si>
    <t>R5-223763</t>
  </si>
  <si>
    <t>1642</t>
  </si>
  <si>
    <t>Introduction of Output RF spectrum emissions and Occupied bandwidth for NR-DC in FR1</t>
  </si>
  <si>
    <t>R5-223764</t>
  </si>
  <si>
    <t>1643</t>
  </si>
  <si>
    <t>Introduction of Out of band emission Spectrum emission mask for NR-DC in FR1</t>
  </si>
  <si>
    <t>R5-223765</t>
  </si>
  <si>
    <t>1644</t>
  </si>
  <si>
    <t>Introduction of Adjacent channel leakage ratio for NR-DC in FR1</t>
  </si>
  <si>
    <t>R5-223766</t>
  </si>
  <si>
    <t>1645</t>
  </si>
  <si>
    <t>Introduction of Spurious emission for NR-DC in FR1</t>
  </si>
  <si>
    <t>R5-223767</t>
  </si>
  <si>
    <t>1646</t>
  </si>
  <si>
    <t>Introduction of Transmit intermodulation for NR-DC in FR1</t>
  </si>
  <si>
    <t>R5-223768</t>
  </si>
  <si>
    <t>1647</t>
  </si>
  <si>
    <t>Introduction of NR-DC references to transmitter test requirements</t>
  </si>
  <si>
    <t>R5-223769</t>
  </si>
  <si>
    <t>1630</t>
  </si>
  <si>
    <t>Introduction of configuration DC_n48A-n70A for NR-DC in FR1</t>
  </si>
  <si>
    <t>R5-222829</t>
  </si>
  <si>
    <t>1382</t>
  </si>
  <si>
    <t>Update of 6.2B.1.3_1 UE Maximum Output Power for inter-Band EN-DC with 2 E-UTRA CCs and 1 NR CC</t>
  </si>
  <si>
    <t>R5-222830</t>
  </si>
  <si>
    <t>1383</t>
  </si>
  <si>
    <t>Update of 6.2B.4.1.3_1 Configured Output Power for inter-Band EN-DC with 2 E-UTRA CCs and 1 NR CC</t>
  </si>
  <si>
    <t>R5-222831</t>
  </si>
  <si>
    <t>0617</t>
  </si>
  <si>
    <t>Addition of test point analysis for 6.2B.1.3_1 Maximum Output Power</t>
  </si>
  <si>
    <t>R5-223771</t>
  </si>
  <si>
    <t>0618</t>
  </si>
  <si>
    <t>Addition of test point analysis for 6.2B.4.1.3_1 Configured Output Power</t>
  </si>
  <si>
    <t>R5-222351</t>
  </si>
  <si>
    <t>1659</t>
  </si>
  <si>
    <t>Update of reference sense test case 7.3.2 for n48 and CWBs 30 and 70 MHz</t>
  </si>
  <si>
    <t>R5-222352</t>
  </si>
  <si>
    <t>1660</t>
  </si>
  <si>
    <t>Update of reference sense test case 7.3.2 for n2 and CWBs 25 30 and 40 MHz</t>
  </si>
  <si>
    <t>R5-222353</t>
  </si>
  <si>
    <t>1661</t>
  </si>
  <si>
    <t>Update of reference sense test case 7.3.2 for n5 and CWB 25 MHz</t>
  </si>
  <si>
    <t>R5-222354</t>
  </si>
  <si>
    <t>1662</t>
  </si>
  <si>
    <t>Introducing CBW 70 MHz for Default Downlink Power levels in Annex C</t>
  </si>
  <si>
    <t>R5-222355</t>
  </si>
  <si>
    <t>1663</t>
  </si>
  <si>
    <t>Introducing CBW 30 MHz for Characteristics of the Interfering Signaling in Annex D</t>
  </si>
  <si>
    <t>R5-222356</t>
  </si>
  <si>
    <t>1664</t>
  </si>
  <si>
    <t>Introducing CBW 70 MHz for Characteristics of the Interfering Signaling in Annex D</t>
  </si>
  <si>
    <t>R5-222448</t>
  </si>
  <si>
    <t>1667</t>
  </si>
  <si>
    <t>Editorial correction of REFSENS test case 7.3.2</t>
  </si>
  <si>
    <t>R5-222503</t>
  </si>
  <si>
    <t>2318</t>
  </si>
  <si>
    <t>Addition of locationAndBandwidth for BW 45 MHz</t>
  </si>
  <si>
    <t>R5-222664</t>
  </si>
  <si>
    <t>1682</t>
  </si>
  <si>
    <t>General updates of clause 5 for R17 new CBW configurations</t>
  </si>
  <si>
    <t>R5-223130</t>
  </si>
  <si>
    <t>1734</t>
  </si>
  <si>
    <t>Updating almost contiguous RB allocation for 45MHz CBW</t>
  </si>
  <si>
    <t>R5-223133</t>
  </si>
  <si>
    <t>1736</t>
  </si>
  <si>
    <t>Updating Additional spurious emissions for NS_48 for 45MHz CBW</t>
  </si>
  <si>
    <t>R5-223134</t>
  </si>
  <si>
    <t>1737</t>
  </si>
  <si>
    <t>Updating test case 6.3.1 Minimum output power for CBW 45MHz</t>
  </si>
  <si>
    <t>R5-223135</t>
  </si>
  <si>
    <t>1738</t>
  </si>
  <si>
    <t>Updating transmit ON_OFF time mask test case for 45MHz CBW</t>
  </si>
  <si>
    <t>R5-223136</t>
  </si>
  <si>
    <t>1739</t>
  </si>
  <si>
    <t>Updating test case 7.4 Maximum input level for new Rel-17 CBWs</t>
  </si>
  <si>
    <t>R5-223137</t>
  </si>
  <si>
    <t>1740</t>
  </si>
  <si>
    <t>Updating 6.3D.1 Minimum output power for UL MIMO for 45MHz CBW</t>
  </si>
  <si>
    <t>R5-223138</t>
  </si>
  <si>
    <t>1741</t>
  </si>
  <si>
    <t>Updating transmit ON_OFF time mask for MIMO test case for 45MHz CBW</t>
  </si>
  <si>
    <t>R5-223729</t>
  </si>
  <si>
    <t>1733</t>
  </si>
  <si>
    <t>Updating RB allocation for CBW 45MHz</t>
  </si>
  <si>
    <t>R5-223730</t>
  </si>
  <si>
    <t>1735</t>
  </si>
  <si>
    <t>Updating AMPR test case for NS_48 for CBW 45MHz</t>
  </si>
  <si>
    <t>R5-223731</t>
  </si>
  <si>
    <t>1658</t>
  </si>
  <si>
    <t>Update of reference sense test case 7.3.2 for n41 and CWB 70 MHz</t>
  </si>
  <si>
    <t>R5-223732</t>
  </si>
  <si>
    <t>0627</t>
  </si>
  <si>
    <t>Updating A-MPR and A-SE TP analysis for NS_48</t>
  </si>
  <si>
    <t>R5-222329</t>
  </si>
  <si>
    <t>2303</t>
  </si>
  <si>
    <t>Correction of test frequencies for CA_n66(2A) BCS1 and BCS2</t>
  </si>
  <si>
    <t>R5-222420</t>
  </si>
  <si>
    <t>0602</t>
  </si>
  <si>
    <t>Update of R17 Reference Sensitivity test point analysis for FR1 NR CA</t>
  </si>
  <si>
    <t>R5-222571</t>
  </si>
  <si>
    <t>1676</t>
  </si>
  <si>
    <t>Addition of reference sensitivity test for several CA combinations</t>
  </si>
  <si>
    <t>R5-222572</t>
  </si>
  <si>
    <t>2329</t>
  </si>
  <si>
    <t>Addition of CA configuration for CA_n29A-n71A</t>
  </si>
  <si>
    <t>R5-222573</t>
  </si>
  <si>
    <t>0323</t>
  </si>
  <si>
    <t>Addition of CA_n29A-n71A applicability</t>
  </si>
  <si>
    <t>R5-222574</t>
  </si>
  <si>
    <t>0606</t>
  </si>
  <si>
    <t>Addition of test analysis for several CA combinations</t>
  </si>
  <si>
    <t>R5-222682</t>
  </si>
  <si>
    <t>0613</t>
  </si>
  <si>
    <t>Update of test points analysis for CA_n1A-n3A refsens test case</t>
  </si>
  <si>
    <t>R5-222683</t>
  </si>
  <si>
    <t>1693</t>
  </si>
  <si>
    <t>Update of R17 CADC configurations into refsense TC</t>
  </si>
  <si>
    <t>R5-222748</t>
  </si>
  <si>
    <t>1381</t>
  </si>
  <si>
    <t>Update 6.5B.3.3.2 for R17 DC_14_n2 and DC_14_n66</t>
  </si>
  <si>
    <t>R5-223126</t>
  </si>
  <si>
    <t>2397</t>
  </si>
  <si>
    <t>Introducing band configuration DC_20A_n257A</t>
  </si>
  <si>
    <t>R5-223127</t>
  </si>
  <si>
    <t>0338</t>
  </si>
  <si>
    <t>Introducing R17 band configuration DC_20A_n257A</t>
  </si>
  <si>
    <t>R5-223197</t>
  </si>
  <si>
    <t>2401</t>
  </si>
  <si>
    <t>Introduction of test frequencies for additional Rel-17 NR CA and EN-DC inter-band configurations</t>
  </si>
  <si>
    <t>R5-223212</t>
  </si>
  <si>
    <t>0343</t>
  </si>
  <si>
    <t>Introduction of UE capabilities for additional Rel-17 NR CA and EN-DC configurations</t>
  </si>
  <si>
    <t>R5-223222</t>
  </si>
  <si>
    <t>2403</t>
  </si>
  <si>
    <t>Correction to 4.3.1.1.2.1 on test frequencies for NR inter-band CA configurations in FR1 with two bands</t>
  </si>
  <si>
    <t>R5-223223</t>
  </si>
  <si>
    <t>2404</t>
  </si>
  <si>
    <t>Correction to 4.3.1.1.2.2 on test frequencies for NR inter-band CA configurations in FR1 with three bands</t>
  </si>
  <si>
    <t>R5-223224</t>
  </si>
  <si>
    <t>2405</t>
  </si>
  <si>
    <t>Correction to 4.3.1.1.5.66 on test frequencies for NR intra-band non-contiguous CA configurations of CA_n66 with class 2A</t>
  </si>
  <si>
    <t>R5-223225</t>
  </si>
  <si>
    <t>2406</t>
  </si>
  <si>
    <t>Correction to 4.3.1.1.5.71 on test frequencies for NR intra-band non-contiguous CA configurations of CA_n71 with class 2A</t>
  </si>
  <si>
    <t>R5-223229</t>
  </si>
  <si>
    <t>2410</t>
  </si>
  <si>
    <t>Correction to 4.3.1.4.1.3 on test frequencies for inter-band EN-DC R17 configurations with three bands</t>
  </si>
  <si>
    <t>R5-223231</t>
  </si>
  <si>
    <t>1389</t>
  </si>
  <si>
    <t>Correction to 6.2B.1.3 for UE capability IE for inter-band EN-DC UE maximum output power</t>
  </si>
  <si>
    <t>R5-223234</t>
  </si>
  <si>
    <t>2411</t>
  </si>
  <si>
    <t>Editorial correction to 4.3.1.2.2 on test frequencies for NR inter-band CA configurations in FR2 for CA_n260-n261</t>
  </si>
  <si>
    <t>R5-223733</t>
  </si>
  <si>
    <t>0335</t>
  </si>
  <si>
    <t>Addition of UE capabilities for Rel-17 NR inter-band EN-DC configurations including n1</t>
  </si>
  <si>
    <t>R5-223734</t>
  </si>
  <si>
    <t>1679</t>
  </si>
  <si>
    <t>Updating General Spurious Emissions TC for CA_n24-n41</t>
  </si>
  <si>
    <t>R5-223735</t>
  </si>
  <si>
    <t>1680</t>
  </si>
  <si>
    <t>Updating General Spurious Emissions TCs for CA_n24-n48</t>
  </si>
  <si>
    <t>R5-223736</t>
  </si>
  <si>
    <t>1681</t>
  </si>
  <si>
    <t>Updating General Spurious Emissions TCs for CA_n24-n77</t>
  </si>
  <si>
    <t>R5-223737</t>
  </si>
  <si>
    <t>1683</t>
  </si>
  <si>
    <t>Updating Spurious emission for UE co-existence TC for CA_n24-n41</t>
  </si>
  <si>
    <t>R5-223738</t>
  </si>
  <si>
    <t>1684</t>
  </si>
  <si>
    <t>Updating Spurious emission for UE co-existence TC for CA_n24-n48</t>
  </si>
  <si>
    <t>R5-223739</t>
  </si>
  <si>
    <t>1685</t>
  </si>
  <si>
    <t>Updating Spurious emission for UE co-existence TC for CA_n24-n77</t>
  </si>
  <si>
    <t>R5-223740</t>
  </si>
  <si>
    <t>1686</t>
  </si>
  <si>
    <t>Updating AMPR TC for Rel-17 CA_n24-n41</t>
  </si>
  <si>
    <t>R5-223741</t>
  </si>
  <si>
    <t>1687</t>
  </si>
  <si>
    <t>Updating AMPR TC for Rel-17 CA_n24-n48</t>
  </si>
  <si>
    <t>R5-223742</t>
  </si>
  <si>
    <t>1689</t>
  </si>
  <si>
    <t>Updating AMPR TC for Rel-17 CA_n24-n77</t>
  </si>
  <si>
    <t>R5-223743</t>
  </si>
  <si>
    <t>1690</t>
  </si>
  <si>
    <t>General updates of clause 5 for R17 CADC configurations</t>
  </si>
  <si>
    <t>R5-223744</t>
  </si>
  <si>
    <t>1370</t>
  </si>
  <si>
    <t>Update to R17 Configuration for DC</t>
  </si>
  <si>
    <t>R5-223745</t>
  </si>
  <si>
    <t>0607</t>
  </si>
  <si>
    <t>Tx spurious emission TP analysis for Rel-17 CA_n24-n41</t>
  </si>
  <si>
    <t>R5-223746</t>
  </si>
  <si>
    <t>0608</t>
  </si>
  <si>
    <t>Tx spurious emission TP analysis for Rel-17 CA_n24-n48</t>
  </si>
  <si>
    <t>R5-223747</t>
  </si>
  <si>
    <t>0609</t>
  </si>
  <si>
    <t>Tx spurious emission TP analysis for Rel-17 CA_n24-n77</t>
  </si>
  <si>
    <t>R5-223159</t>
  </si>
  <si>
    <t>1746</t>
  </si>
  <si>
    <t>Update TC 6.5.3.3 Additional spurious emissions for PC2 n39</t>
  </si>
  <si>
    <t>R5-223770</t>
  </si>
  <si>
    <t>1665</t>
  </si>
  <si>
    <t>UL MIMO MOP requirements for PC1.5 in n77 and n78</t>
  </si>
  <si>
    <t>R5-222924</t>
  </si>
  <si>
    <t>2373</t>
  </si>
  <si>
    <t>Addition of connection diagram for Tx Diversity support</t>
  </si>
  <si>
    <t>R5-222927</t>
  </si>
  <si>
    <t>0622</t>
  </si>
  <si>
    <t>Addition of test point analysis for new test case 6.2G.1</t>
  </si>
  <si>
    <t>R5-222928</t>
  </si>
  <si>
    <t>0623</t>
  </si>
  <si>
    <t>Addition of test point analysis for new test cases 6.2G.2 and 6.5G.2.3.1</t>
  </si>
  <si>
    <t>R5-222929</t>
  </si>
  <si>
    <t>0624</t>
  </si>
  <si>
    <t>Addition of test point analysis for new test case 6.2G.3</t>
  </si>
  <si>
    <t>R5-222930</t>
  </si>
  <si>
    <t>1719</t>
  </si>
  <si>
    <t>Update of the definition of uplink RB allocation for power class 1.5 UE</t>
  </si>
  <si>
    <t>R5-223772</t>
  </si>
  <si>
    <t>0340</t>
  </si>
  <si>
    <t>Addition of PICS for TxD</t>
  </si>
  <si>
    <t>R5-223773</t>
  </si>
  <si>
    <t>1625</t>
  </si>
  <si>
    <t>Removal of PC1.5 from TC 6.2.1 MOP</t>
  </si>
  <si>
    <t>R5-223774</t>
  </si>
  <si>
    <t>1626</t>
  </si>
  <si>
    <t>Removal of PC1.5 from TC 6.2.2 MPR</t>
  </si>
  <si>
    <t>R5-223775</t>
  </si>
  <si>
    <t>1627</t>
  </si>
  <si>
    <t>Removal of PC1.5 from TC 6.2.3 A-MPR</t>
  </si>
  <si>
    <t>R5-223776</t>
  </si>
  <si>
    <t>1628</t>
  </si>
  <si>
    <t>Removal of PC1.5 from TC 6.5.2.4.1 ACLR</t>
  </si>
  <si>
    <t>R5-223777</t>
  </si>
  <si>
    <t>1713</t>
  </si>
  <si>
    <t>Addition of new test case 6.2G.1 maximum output power for Tx Diversity</t>
  </si>
  <si>
    <t>R5-223778</t>
  </si>
  <si>
    <t>1714</t>
  </si>
  <si>
    <t>Addition of new test case 6.2G.2 maximum output power reduction for Tx Diversity</t>
  </si>
  <si>
    <t>R5-223779</t>
  </si>
  <si>
    <t>1715</t>
  </si>
  <si>
    <t>Addition of new test case 6.2G.3 additional maximum output power reduction for Tx Diversity</t>
  </si>
  <si>
    <t>R5-223780</t>
  </si>
  <si>
    <t>1716</t>
  </si>
  <si>
    <t>Addition of new test case 6.5G.2.3 Adjacent channel leakage ratio for Tx Diversity</t>
  </si>
  <si>
    <t>R5-223781</t>
  </si>
  <si>
    <t>1729</t>
  </si>
  <si>
    <t>Introduce SRS IL for UE with NR TxD</t>
  </si>
  <si>
    <t>R5-223782</t>
  </si>
  <si>
    <t>1718</t>
  </si>
  <si>
    <t>Addition of Annex F for Tx Diversity test cases</t>
  </si>
  <si>
    <t>R5-223783</t>
  </si>
  <si>
    <t>0170</t>
  </si>
  <si>
    <t>Jumbo Applicability CR for NR_RF_TxD WI</t>
  </si>
  <si>
    <t>R5-222459</t>
  </si>
  <si>
    <t>0322</t>
  </si>
  <si>
    <t>Addition of UE capability for NSSRG</t>
  </si>
  <si>
    <t>R5-222460</t>
  </si>
  <si>
    <t>2312</t>
  </si>
  <si>
    <t>Updates to REGISTRATION ACCEPT message</t>
  </si>
  <si>
    <t>R5-222461</t>
  </si>
  <si>
    <t>2313</t>
  </si>
  <si>
    <t>Updates to Configuration Update Command message</t>
  </si>
  <si>
    <t>R5-222462</t>
  </si>
  <si>
    <t>2314</t>
  </si>
  <si>
    <t>Updates to Registration Reject message</t>
  </si>
  <si>
    <t>R5-222463</t>
  </si>
  <si>
    <t>2315</t>
  </si>
  <si>
    <t>Updates to De-registration Request message</t>
  </si>
  <si>
    <t>R5-222650</t>
  </si>
  <si>
    <t>2341</t>
  </si>
  <si>
    <t>Correction to general functional requirements for RedCap test</t>
  </si>
  <si>
    <t>R5-222827</t>
  </si>
  <si>
    <t>0328</t>
  </si>
  <si>
    <t>Add PICS for RedCap test</t>
  </si>
  <si>
    <t>R5-222903</t>
  </si>
  <si>
    <t>0620</t>
  </si>
  <si>
    <t>Addition of TP analysis for FR1 RedCap requirements</t>
  </si>
  <si>
    <t>R5-223198</t>
  </si>
  <si>
    <t>1748</t>
  </si>
  <si>
    <t>Addition of redcap requirement into sub-clause 7.1 and 7.2</t>
  </si>
  <si>
    <t>R5-223410</t>
  </si>
  <si>
    <t>2340</t>
  </si>
  <si>
    <t>Addition of abbreviations for RedCap test</t>
  </si>
  <si>
    <t>R5-223784</t>
  </si>
  <si>
    <t>2371</t>
  </si>
  <si>
    <t>Addition of RedCap default test channel bandwidth</t>
  </si>
  <si>
    <t>R5-223785</t>
  </si>
  <si>
    <t>1709</t>
  </si>
  <si>
    <t>Addition of Redcap MOP 6.2I.1</t>
  </si>
  <si>
    <t>R5-223786</t>
  </si>
  <si>
    <t>1710</t>
  </si>
  <si>
    <t>Addition of Redcap MPR 6.2I.2</t>
  </si>
  <si>
    <t>R5-223787</t>
  </si>
  <si>
    <t>1711</t>
  </si>
  <si>
    <t>Addition of Redcap AMPR 6.2I.3</t>
  </si>
  <si>
    <t>R5-223788</t>
  </si>
  <si>
    <t>1712</t>
  </si>
  <si>
    <t>Addition of Redcap configured output power 6.2I.4</t>
  </si>
  <si>
    <t>R5-223789</t>
  </si>
  <si>
    <t>1704</t>
  </si>
  <si>
    <t>Addition of Reference sensitivity TC for RedCap</t>
  </si>
  <si>
    <t>R5-223790</t>
  </si>
  <si>
    <t>1705</t>
  </si>
  <si>
    <t>Addition of redcap general requirement into clause 3-5</t>
  </si>
  <si>
    <t>R5-223791</t>
  </si>
  <si>
    <t>0171</t>
  </si>
  <si>
    <t>Addition of test applicability for RedCap test cases</t>
  </si>
  <si>
    <t>R5s220471</t>
  </si>
  <si>
    <t>2447</t>
  </si>
  <si>
    <t>Correction to function f_Get_NG_PDUSessionEstablishmentAccept</t>
  </si>
  <si>
    <t>R5s220472</t>
  </si>
  <si>
    <t>2448</t>
  </si>
  <si>
    <t>Correction to NR5GC testcase 8.1.6.1.2.8</t>
  </si>
  <si>
    <t>R5s220473</t>
  </si>
  <si>
    <t>2449</t>
  </si>
  <si>
    <t>Correction for NR5GC RRC CA test cases 8.1.4.1.9.x</t>
  </si>
  <si>
    <t>R5s220474</t>
  </si>
  <si>
    <t>2450</t>
  </si>
  <si>
    <t>Correction for NR MAC test case 7.1.1.1.1a</t>
  </si>
  <si>
    <t>R5s220476</t>
  </si>
  <si>
    <t>2452</t>
  </si>
  <si>
    <t>Correction for NR MAC test case 7.1.1.1.6</t>
  </si>
  <si>
    <t>R5s220477</t>
  </si>
  <si>
    <t>2453</t>
  </si>
  <si>
    <t>Correction to the function f_NR_SetCellPowerList</t>
  </si>
  <si>
    <t>R5s220478</t>
  </si>
  <si>
    <t>2454</t>
  </si>
  <si>
    <t>Correction to the function f_EUTRA38_MultiPDN_InitialRegistration_Step5_16</t>
  </si>
  <si>
    <t>R5s220479</t>
  </si>
  <si>
    <t>2455</t>
  </si>
  <si>
    <t>Correction for NR5GC emergency calling test cases</t>
  </si>
  <si>
    <t>R5s220480</t>
  </si>
  <si>
    <t>2456</t>
  </si>
  <si>
    <t>Correction for NR MAC test case 7.1.1.3.3</t>
  </si>
  <si>
    <t>R5s220481</t>
  </si>
  <si>
    <t>2457</t>
  </si>
  <si>
    <t>Correction for NR5GC idle mode test case 6.4.1.1</t>
  </si>
  <si>
    <t>R5s220482</t>
  </si>
  <si>
    <t>2458</t>
  </si>
  <si>
    <t>Correction for NR5GC IRAT test case 9.3.1.2</t>
  </si>
  <si>
    <t>R5s220483</t>
  </si>
  <si>
    <t>2459</t>
  </si>
  <si>
    <t>Correction to ENDC test case 7.1.1.3.9</t>
  </si>
  <si>
    <t>R5s220484</t>
  </si>
  <si>
    <t>2460</t>
  </si>
  <si>
    <t>Correction to ENDC test case 7.1.1.3.7</t>
  </si>
  <si>
    <t>R5s220485</t>
  </si>
  <si>
    <t>34.229-3</t>
  </si>
  <si>
    <t>0803</t>
  </si>
  <si>
    <t>16.5.0</t>
  </si>
  <si>
    <t>Checking the absence of geolocation information in INVITE request</t>
  </si>
  <si>
    <t>R5s220486</t>
  </si>
  <si>
    <t>2461</t>
  </si>
  <si>
    <t>Correction to function f_NR_RRC_CipherActTime_GetCurrent</t>
  </si>
  <si>
    <t>R5s220489</t>
  </si>
  <si>
    <t>2463</t>
  </si>
  <si>
    <t>Correction to NR5GC testcase 8.1.6.1.3.3</t>
  </si>
  <si>
    <t>R5s220490</t>
  </si>
  <si>
    <t>2464</t>
  </si>
  <si>
    <t>Correction to NR5GC testcase 8.1.6.1.4.7</t>
  </si>
  <si>
    <t>R5s220491</t>
  </si>
  <si>
    <t>2465</t>
  </si>
  <si>
    <t>Correction to NR5GC testcase 11.1.5</t>
  </si>
  <si>
    <t>R5s220492</t>
  </si>
  <si>
    <t>2466</t>
  </si>
  <si>
    <t>Correction to NR5GC testcase 11.1.6</t>
  </si>
  <si>
    <t>R5s220493</t>
  </si>
  <si>
    <t>2467</t>
  </si>
  <si>
    <t>Correction to NR5GC test case 7.1.3.4.1</t>
  </si>
  <si>
    <t>R5s220495</t>
  </si>
  <si>
    <t>2468</t>
  </si>
  <si>
    <t>Correction for NR5GC postamble function</t>
  </si>
  <si>
    <t>R5s220498</t>
  </si>
  <si>
    <t>2471</t>
  </si>
  <si>
    <t>Correction for NR RLC test case 7.1.2.3.7</t>
  </si>
  <si>
    <t>R5s220500</t>
  </si>
  <si>
    <t>0805</t>
  </si>
  <si>
    <t>Correction for IMS 5GS call control test cases</t>
  </si>
  <si>
    <t>R5s220501</t>
  </si>
  <si>
    <t>2473</t>
  </si>
  <si>
    <t>Correction for NR5GC eNS test cases</t>
  </si>
  <si>
    <t>R5s220502</t>
  </si>
  <si>
    <t>2474</t>
  </si>
  <si>
    <t>Correction for 5GMM test case 9.1.4.1</t>
  </si>
  <si>
    <t>R5s220503</t>
  </si>
  <si>
    <t>2475</t>
  </si>
  <si>
    <t>Correction for NR PDCP test case 7.1.3.4.2</t>
  </si>
  <si>
    <t>R5s220505</t>
  </si>
  <si>
    <t>0807</t>
  </si>
  <si>
    <t>Correction for IMS call control test case 7.16</t>
  </si>
  <si>
    <t>R5s220506</t>
  </si>
  <si>
    <t>2476</t>
  </si>
  <si>
    <t>Correction to NR5GC testcase 7.1.1.9.1</t>
  </si>
  <si>
    <t>R5s220508</t>
  </si>
  <si>
    <t>2477</t>
  </si>
  <si>
    <t>Re-verification of NR5GC R16 SON-MDT test case 8.1.6.1.3.7</t>
  </si>
  <si>
    <t>R5s220509</t>
  </si>
  <si>
    <t>2478</t>
  </si>
  <si>
    <t>Correction to function f_UT_RequestIMSCall</t>
  </si>
  <si>
    <t>R5s220510</t>
  </si>
  <si>
    <t>0808</t>
  </si>
  <si>
    <t>Correction to function f_IMS_SDP_AudioMediaAttributes_InitialAnswer5G_TX</t>
  </si>
  <si>
    <t>R5s220511</t>
  </si>
  <si>
    <t>0809</t>
  </si>
  <si>
    <t>Addition of IMS NR5GC XCAP test case 8.7</t>
  </si>
  <si>
    <t>R5s220513</t>
  </si>
  <si>
    <t>0810</t>
  </si>
  <si>
    <t>Addition of IMS NR5GC XCAP test case 8.11</t>
  </si>
  <si>
    <t>R5s220515</t>
  </si>
  <si>
    <t>0811</t>
  </si>
  <si>
    <t>Addition of IMS NR5GC XCAP test case 8.13</t>
  </si>
  <si>
    <t>R5s220517</t>
  </si>
  <si>
    <t>0812</t>
  </si>
  <si>
    <t>Addition of IMS NR5GC XCAP test case 8.15</t>
  </si>
  <si>
    <t>R5s220519</t>
  </si>
  <si>
    <t>0813</t>
  </si>
  <si>
    <t>Addition of IMS NR5GC XCAP test case 8.19</t>
  </si>
  <si>
    <t>R5s220521</t>
  </si>
  <si>
    <t>0814</t>
  </si>
  <si>
    <t>Addition of IMS NR5GC XCAP test case 8.25</t>
  </si>
  <si>
    <t>R5s220523</t>
  </si>
  <si>
    <t>0815</t>
  </si>
  <si>
    <t>Correction of f_IMS_ThreeWaySession_Creation</t>
  </si>
  <si>
    <t>R5s220524</t>
  </si>
  <si>
    <t>2479</t>
  </si>
  <si>
    <t>Correction to function f_NR5GC_EmergencyCallRelease</t>
  </si>
  <si>
    <t>R5s220531</t>
  </si>
  <si>
    <t>0816</t>
  </si>
  <si>
    <t>Addition of IMS 5GS emergency call  test case 10.2</t>
  </si>
  <si>
    <t>R5s220534</t>
  </si>
  <si>
    <t>2480</t>
  </si>
  <si>
    <t>Correction for NR PDCP test case 7.1.3.5.2</t>
  </si>
  <si>
    <t>R5s220537</t>
  </si>
  <si>
    <t>2482</t>
  </si>
  <si>
    <t>Re-verification of NR5GC Rel-16 Mobility Enhancement test case 8.1.4.4.3 in FR1</t>
  </si>
  <si>
    <t>R5s220547</t>
  </si>
  <si>
    <t>2486</t>
  </si>
  <si>
    <t>Correction for NR PDCP test case 7.1.3.4.1</t>
  </si>
  <si>
    <t>R5s220548</t>
  </si>
  <si>
    <t>2487</t>
  </si>
  <si>
    <t>Correction for NR5GC ENDC test case 8.2.2.8.1</t>
  </si>
  <si>
    <t>R5s220550</t>
  </si>
  <si>
    <t>2489</t>
  </si>
  <si>
    <t>Correction for SDAP test case 7.1.4.1</t>
  </si>
  <si>
    <t>R5s220551</t>
  </si>
  <si>
    <t>2490</t>
  </si>
  <si>
    <t>Correction for 5GMM test case 9.1.7.1</t>
  </si>
  <si>
    <t>R5s220553</t>
  </si>
  <si>
    <t>2492</t>
  </si>
  <si>
    <t>Correction for NR5GC NRDC test case 8.2.3.14.2</t>
  </si>
  <si>
    <t>R5s220554</t>
  </si>
  <si>
    <t>2493</t>
  </si>
  <si>
    <t>Correction for NR5GC idle mode test case 6.2.1.5</t>
  </si>
  <si>
    <t>R5s220555</t>
  </si>
  <si>
    <t>0817</t>
  </si>
  <si>
    <t>Addition of IMS 5GS Emergency Call test case 10.6</t>
  </si>
  <si>
    <t>R5s220557</t>
  </si>
  <si>
    <t>36.523-3</t>
  </si>
  <si>
    <t>4670</t>
  </si>
  <si>
    <t>Correction to LTE PSM Testcases 9.2.1.1.7c, 9.2.3.1.5b and 9.2.4.1.2</t>
  </si>
  <si>
    <t>R5s220558</t>
  </si>
  <si>
    <t>2494</t>
  </si>
  <si>
    <t>Correction for NR MAC test cases 7.1.1.4.2.x</t>
  </si>
  <si>
    <t>R5s220559</t>
  </si>
  <si>
    <t>36.579-5</t>
  </si>
  <si>
    <t>0074</t>
  </si>
  <si>
    <t>14.6.0</t>
  </si>
  <si>
    <t>Correction of f_MCX_InviteMT_SendINVITE</t>
  </si>
  <si>
    <t>R5s220560</t>
  </si>
  <si>
    <t>2495</t>
  </si>
  <si>
    <t>Correction to function fl_ReleaseCallWithOptionalDeregister</t>
  </si>
  <si>
    <t>R5s220561</t>
  </si>
  <si>
    <t>2496</t>
  </si>
  <si>
    <t>Correction to NR5GC testcase 7.1.1.3.9</t>
  </si>
  <si>
    <t>R5s220567</t>
  </si>
  <si>
    <t>2502</t>
  </si>
  <si>
    <t>R5s220568</t>
  </si>
  <si>
    <t>4671</t>
  </si>
  <si>
    <t>Correction for EUTRA MBMS test case 17.4.1</t>
  </si>
  <si>
    <t>R5s220569</t>
  </si>
  <si>
    <t>2503</t>
  </si>
  <si>
    <t>Addition of NR5GC testcase 6.3.1.4 in FR2</t>
  </si>
  <si>
    <t>R5s220571</t>
  </si>
  <si>
    <t>2504</t>
  </si>
  <si>
    <t>Addition of NR5GC testcase 6.3.1.9 in FR2</t>
  </si>
  <si>
    <t>R5s220573</t>
  </si>
  <si>
    <t>2505</t>
  </si>
  <si>
    <t>Addition of NR5GC testcase 11.3.3 in FR2</t>
  </si>
  <si>
    <t>R5s220575</t>
  </si>
  <si>
    <t>0818</t>
  </si>
  <si>
    <t>Correction to function fl_SIP_BuildReferToUri_RX</t>
  </si>
  <si>
    <t>R5s220576</t>
  </si>
  <si>
    <t>0819</t>
  </si>
  <si>
    <t>Correction for IMS 5GS selection expression</t>
  </si>
  <si>
    <t>R5s220577</t>
  </si>
  <si>
    <t>2506</t>
  </si>
  <si>
    <t>Corrections for NR5GC IRAT test cases</t>
  </si>
  <si>
    <t>R5s220579</t>
  </si>
  <si>
    <t>2507</t>
  </si>
  <si>
    <t>Addition of NR5GC UAC test case 11.3.1</t>
  </si>
  <si>
    <t>R5s220582</t>
  </si>
  <si>
    <t>2509</t>
  </si>
  <si>
    <t>Addition of NR5GC testcase 11.3.7 in FR2</t>
  </si>
  <si>
    <t>R5s220585</t>
  </si>
  <si>
    <t>2511</t>
  </si>
  <si>
    <t>Addition of NR5GC testcase 6.1.2.9 in FR2</t>
  </si>
  <si>
    <t>R5s220587</t>
  </si>
  <si>
    <t>2512</t>
  </si>
  <si>
    <t>Addition of NR5GC testcase 6.3.1.7 in FR2</t>
  </si>
  <si>
    <t>R5s220590</t>
  </si>
  <si>
    <t>2516</t>
  </si>
  <si>
    <t>Correction to NR testcases 8.1.4.1.7.x</t>
  </si>
  <si>
    <t>R5s220591</t>
  </si>
  <si>
    <t>2517</t>
  </si>
  <si>
    <t>Correction to the function f_TC_7_1_1_3_8_EUTRA_Common</t>
  </si>
  <si>
    <t>R5s220594</t>
  </si>
  <si>
    <t>0821</t>
  </si>
  <si>
    <t>Correction to IMS NR5GC testcase 7.22</t>
  </si>
  <si>
    <t>R5s220595</t>
  </si>
  <si>
    <t>0822</t>
  </si>
  <si>
    <t>Correction to fl_NR5GC_ModifyPDUSession_RemoveIMS_Media</t>
  </si>
  <si>
    <t>R5s220596</t>
  </si>
  <si>
    <t>2519</t>
  </si>
  <si>
    <t>Addition of NR5GC test case 6.3.1.10 in FR1</t>
  </si>
  <si>
    <t>R5s220598</t>
  </si>
  <si>
    <t>4674</t>
  </si>
  <si>
    <t>Correction to LTE testcase 9.2.1.1.7a</t>
  </si>
  <si>
    <t>R5s220601</t>
  </si>
  <si>
    <t>0823</t>
  </si>
  <si>
    <t>Addition of IMS NR5GC XCAP test case 8.17</t>
  </si>
  <si>
    <t>R5s220603</t>
  </si>
  <si>
    <t>0824</t>
  </si>
  <si>
    <t>Addition of IMS NR5GC XCAP test case 8.21</t>
  </si>
  <si>
    <t>R5s220605</t>
  </si>
  <si>
    <t>0825</t>
  </si>
  <si>
    <t>Addition of IMS NR5GC XCAP test case 8.22</t>
  </si>
  <si>
    <t>R5s220607</t>
  </si>
  <si>
    <t>0826</t>
  </si>
  <si>
    <t>Addition of IMS NR5GC XCAP test case 8.23</t>
  </si>
  <si>
    <t>R5s220609</t>
  </si>
  <si>
    <t>0827</t>
  </si>
  <si>
    <t>Addition of IMS 5GS emergency call  test case 10.9</t>
  </si>
  <si>
    <t>R5s220613</t>
  </si>
  <si>
    <t>2523</t>
  </si>
  <si>
    <t>Correction for EN-DC NR PDCP test case 7.1.3.5.2</t>
  </si>
  <si>
    <t>R5s220614</t>
  </si>
  <si>
    <t>2524</t>
  </si>
  <si>
    <t>Correction for NR5GC emergency call test case 11.4.4</t>
  </si>
  <si>
    <t>R5s220616</t>
  </si>
  <si>
    <t>0829</t>
  </si>
  <si>
    <t>Correction to template cs_HttpResponse</t>
  </si>
  <si>
    <t>R5s220617</t>
  </si>
  <si>
    <t>0830</t>
  </si>
  <si>
    <t>Correction to IMS_NR5GC XCAP Test cases</t>
  </si>
  <si>
    <t>R5s220618</t>
  </si>
  <si>
    <t>2526</t>
  </si>
  <si>
    <t>Addition of NR5GC testcase 8.1.1.2.1 in FR2</t>
  </si>
  <si>
    <t>R5s220622</t>
  </si>
  <si>
    <t>2201</t>
  </si>
  <si>
    <t>Correction to NR MAC testcases 7.1.1.7.1.x</t>
  </si>
  <si>
    <t>R5s220623</t>
  </si>
  <si>
    <t>2222</t>
  </si>
  <si>
    <t>Addition of NR5GC test case 11.1.5 in FR1</t>
  </si>
  <si>
    <t>R5s220624</t>
  </si>
  <si>
    <t>2223</t>
  </si>
  <si>
    <t>Addition of NR5GC test case 11.1.6 in FR1</t>
  </si>
  <si>
    <t>R5s220625</t>
  </si>
  <si>
    <t>2248</t>
  </si>
  <si>
    <t>NR5GC FR1 : Addition of Rel-16 SON-MDT test case 8.1.6.1.4.7</t>
  </si>
  <si>
    <t>R5s220626</t>
  </si>
  <si>
    <t>2283</t>
  </si>
  <si>
    <t>Addition of EN-DC CA test case 8.2.4.2.1.1</t>
  </si>
  <si>
    <t>R5s220627</t>
  </si>
  <si>
    <t>2284</t>
  </si>
  <si>
    <t>Addition of EN-DC CA test case 8.2.4.2.1.3</t>
  </si>
  <si>
    <t>R5s220628</t>
  </si>
  <si>
    <t>2322</t>
  </si>
  <si>
    <t>Correction to NR test case 7.1.1.3.7</t>
  </si>
  <si>
    <t>R5s220629</t>
  </si>
  <si>
    <t>0774</t>
  </si>
  <si>
    <t>Correction to function f_IMS_CallWithSessionTimer_CheckInviteAfter422</t>
  </si>
  <si>
    <t>R5s220630</t>
  </si>
  <si>
    <t>NR5GC FR1 : Addition of 5GMM Rel-16 test case 9.1.9.5</t>
  </si>
  <si>
    <t>R5s220631</t>
  </si>
  <si>
    <t>2349</t>
  </si>
  <si>
    <t>Correction for Rel-16 SON-MDT test case 8.1.6.1.2.9</t>
  </si>
  <si>
    <t>R5s220632</t>
  </si>
  <si>
    <t>0776</t>
  </si>
  <si>
    <t>Addition of IMS Emergency call test case 10.3</t>
  </si>
  <si>
    <t>R5s220633</t>
  </si>
  <si>
    <t>2357</t>
  </si>
  <si>
    <t>NR5GC FR1 : Addition of R16 eNS test case 9.1.10.6</t>
  </si>
  <si>
    <t>R5s220634</t>
  </si>
  <si>
    <t>2363</t>
  </si>
  <si>
    <t>Correction for NR5GC emergency call test case 11.4.7</t>
  </si>
  <si>
    <t>R5s220635</t>
  </si>
  <si>
    <t>2364</t>
  </si>
  <si>
    <t>Addition of NR5GC MDT test case 8.1.6.1.3.5</t>
  </si>
  <si>
    <t>R5s220636</t>
  </si>
  <si>
    <t>2365</t>
  </si>
  <si>
    <t>Addition of NR5GC Rel-16 Mobility Enhancement test case 8.1.4.4.2</t>
  </si>
  <si>
    <t>R5s220637</t>
  </si>
  <si>
    <t>2383</t>
  </si>
  <si>
    <t>NR5GC FR2 : Addition of test case 8.1.4.2.2.1</t>
  </si>
  <si>
    <t>R5s220638</t>
  </si>
  <si>
    <t>2385</t>
  </si>
  <si>
    <t>NR5GC FR2 : Addition of test case 9.1.5.1.11</t>
  </si>
  <si>
    <t>R5s220639</t>
  </si>
  <si>
    <t>2386</t>
  </si>
  <si>
    <t>NR5GC FR2 : Addition of test case 9.1.5.1.3</t>
  </si>
  <si>
    <t>R5s220640</t>
  </si>
  <si>
    <t>2389</t>
  </si>
  <si>
    <t>NR5GC FR1 : Addition of NR5GC multilayer test case 11.3.1a</t>
  </si>
  <si>
    <t>R5s220641</t>
  </si>
  <si>
    <t>2390</t>
  </si>
  <si>
    <t>NR5GC FR2 : Addition of NR5GC multilayer test case 11.3.1a</t>
  </si>
  <si>
    <t>R5s220642</t>
  </si>
  <si>
    <t>2391</t>
  </si>
  <si>
    <t>NR5GC FR1 : Addition of NR5GC Rel-16 RRC test case 8.1.4.4.1</t>
  </si>
  <si>
    <t>R5s220643</t>
  </si>
  <si>
    <t>4666</t>
  </si>
  <si>
    <t>Correction to function f_NBIOT_StopULGrantTransmission</t>
  </si>
  <si>
    <t>R5s220644</t>
  </si>
  <si>
    <t>2395</t>
  </si>
  <si>
    <t>Correction to NR5GC idle mode test case 6.1.2.9</t>
  </si>
  <si>
    <t>R5s220645</t>
  </si>
  <si>
    <t>2399</t>
  </si>
  <si>
    <t>Addition of NR5GC test case 8.1.5.9.1</t>
  </si>
  <si>
    <t>R5s220646</t>
  </si>
  <si>
    <t>Addition of NR5GC test case 8.1.5.8.1 in FR1</t>
  </si>
  <si>
    <t>R5s220647</t>
  </si>
  <si>
    <t>Addition of NR5GC test case 8.1.4.1.9.3 in FR1</t>
  </si>
  <si>
    <t>R5s220648</t>
  </si>
  <si>
    <t>0791</t>
  </si>
  <si>
    <t>Addition of IMS NR5GC supplementary service test case 8.6</t>
  </si>
  <si>
    <t>R5s220649</t>
  </si>
  <si>
    <t>2413</t>
  </si>
  <si>
    <t>Addition of NR5GC testcase 9.1.5.1.10 in FR2</t>
  </si>
  <si>
    <t>R5s220650</t>
  </si>
  <si>
    <t>4667</t>
  </si>
  <si>
    <t>Correction to multiple legacy LTE-WCDMA test cases</t>
  </si>
  <si>
    <t>R5s220651</t>
  </si>
  <si>
    <t>0798</t>
  </si>
  <si>
    <t>Correction of IMS 5GS test case 8.36</t>
  </si>
  <si>
    <t>R5s220652</t>
  </si>
  <si>
    <t>Addition of NR5GC testcase 7.1.1.3.2b in FR2</t>
  </si>
  <si>
    <t>R5s220653</t>
  </si>
  <si>
    <t>4668</t>
  </si>
  <si>
    <t>Correction to LTE eDRX testcase 9.2.4.1.x</t>
  </si>
  <si>
    <t>R5s220654</t>
  </si>
  <si>
    <t>2417</t>
  </si>
  <si>
    <t>R5s220655</t>
  </si>
  <si>
    <t>2418</t>
  </si>
  <si>
    <t>Correction for NR5GC RRC test case 8.1.1.2.3</t>
  </si>
  <si>
    <t>R5s220656</t>
  </si>
  <si>
    <t>2419</t>
  </si>
  <si>
    <t>R5s220657</t>
  </si>
  <si>
    <t>2420</t>
  </si>
  <si>
    <t>Correction for NR5GC UAC test  case 11.3.2</t>
  </si>
  <si>
    <t>R5s220658</t>
  </si>
  <si>
    <t>2422</t>
  </si>
  <si>
    <t>Addition of NR5GC MDT testcase 8.1.6.1.3.4 in FR1</t>
  </si>
  <si>
    <t>R5s220659</t>
  </si>
  <si>
    <t>2423</t>
  </si>
  <si>
    <t>Correction for NR5GC RRC test case 8.1.1.3.3</t>
  </si>
  <si>
    <t>R5s220660</t>
  </si>
  <si>
    <t>2424</t>
  </si>
  <si>
    <t>Addition of NR5GC testcase 11.6.2 in FR1</t>
  </si>
  <si>
    <t>R5s220661</t>
  </si>
  <si>
    <t>2427</t>
  </si>
  <si>
    <t>Addition of NR5GC test case 8.1.4.1.7.3 in FR1</t>
  </si>
  <si>
    <t>R5s220662</t>
  </si>
  <si>
    <t>2429</t>
  </si>
  <si>
    <t>Re-verification of NR5GC test case 11.1.5 in FR1</t>
  </si>
  <si>
    <t>R5s220663</t>
  </si>
  <si>
    <t>2430</t>
  </si>
  <si>
    <t>Re-verification of NR5GC test case 11.1.6 in FR1</t>
  </si>
  <si>
    <t>R5s220664</t>
  </si>
  <si>
    <t>2432</t>
  </si>
  <si>
    <t>Correction for NR5GC EPS fallback test cases 11.1.1 and 11.1.3</t>
  </si>
  <si>
    <t>R5s220665</t>
  </si>
  <si>
    <t>2437</t>
  </si>
  <si>
    <t>Correction to f_NR5GC_RRC_Idle_Extension</t>
  </si>
  <si>
    <t>R5s220666</t>
  </si>
  <si>
    <t>2438</t>
  </si>
  <si>
    <t>Addition of NR5GC testcase 9.1.5.2.4 in FR2</t>
  </si>
  <si>
    <t>R5s220667</t>
  </si>
  <si>
    <t>2441</t>
  </si>
  <si>
    <t>Addition of NR5GC Logged MDT test case  8.1.6.1.2.2</t>
  </si>
  <si>
    <t>R5s220668</t>
  </si>
  <si>
    <t>2446</t>
  </si>
  <si>
    <t>Addition of NR5GC Logged MDT test case 8.1.6.1.2.10</t>
  </si>
  <si>
    <t>R5s220669</t>
  </si>
  <si>
    <t>2529</t>
  </si>
  <si>
    <t>R5s220671</t>
  </si>
  <si>
    <t>37.571-4</t>
  </si>
  <si>
    <t>Correction to f_UT_AT_CheckNotifyLocationRequest</t>
  </si>
  <si>
    <t>R5s220672</t>
  </si>
  <si>
    <t>Correction to f_POS_NR_Set_DlPrsPeriodicityAndOffset_11ms</t>
  </si>
  <si>
    <t>R5s220674</t>
  </si>
  <si>
    <t>2532</t>
  </si>
  <si>
    <t>Correction to NR testcase 6.1.1.7</t>
  </si>
  <si>
    <t>R5s220676</t>
  </si>
  <si>
    <t>2534</t>
  </si>
  <si>
    <t>Correction to NR testcase 7.1.1.3.4</t>
  </si>
  <si>
    <t>R5s220677</t>
  </si>
  <si>
    <t>2366</t>
  </si>
  <si>
    <t>NR5GC FR1 : Addition of NR5GC R16 SON-MDT test case 8.1.6.1.3.7</t>
  </si>
  <si>
    <t>R5s220678</t>
  </si>
  <si>
    <t>2535</t>
  </si>
  <si>
    <t>Correction to template cads_NR_TDD_UL_DL_ConfigCommon_REQ</t>
  </si>
  <si>
    <t>R5s220709</t>
  </si>
  <si>
    <t>0778</t>
  </si>
  <si>
    <t>Addition of IMS 5GS Call Control test case 7.24a</t>
  </si>
  <si>
    <t>R5s220710</t>
  </si>
  <si>
    <t>0793</t>
  </si>
  <si>
    <t>Addition of IMS NR5GC XCAP test case 8.4</t>
  </si>
  <si>
    <t>R5s220711</t>
  </si>
  <si>
    <t>0794</t>
  </si>
  <si>
    <t>Addition of IMS NR5GC XCAP test case 8.5</t>
  </si>
  <si>
    <t>R5s220713</t>
  </si>
  <si>
    <t>Addition of NR5GC Rel-16 Mobility Enhancement test case 8.1.4.4.3</t>
  </si>
  <si>
    <t>R5s220719</t>
  </si>
  <si>
    <t>0792</t>
  </si>
  <si>
    <t>Addition of IMS NR5GC XCAP test case 8.1</t>
  </si>
  <si>
    <t>R5s220720</t>
  </si>
  <si>
    <t>0797</t>
  </si>
  <si>
    <t>Addition of IMS NR5GC call control test case 7.24b</t>
  </si>
  <si>
    <t>R5s220721</t>
  </si>
  <si>
    <t>0799</t>
  </si>
  <si>
    <t>Addition of IMS 5GS Call Control test case 7.22</t>
  </si>
  <si>
    <t>R5s220722</t>
  </si>
  <si>
    <t>2425</t>
  </si>
  <si>
    <t>Addition of NR5GC testcase 8.1.4.4.4 in FR1</t>
  </si>
  <si>
    <t>R5s220723</t>
  </si>
  <si>
    <t>0832</t>
  </si>
  <si>
    <t>Add new verified and e-mail agreed TTCN test cases in the TC lists in 34.229-3 (prose), Annex A</t>
  </si>
  <si>
    <t>R5s220724</t>
  </si>
  <si>
    <t>2560</t>
  </si>
  <si>
    <t>Add new verified and e-mail agreed TTCN test cases in the TC lists in 38.523-3 (prose), Annex A</t>
  </si>
  <si>
    <t>R5s220725</t>
  </si>
  <si>
    <t>34.123-3</t>
  </si>
  <si>
    <t>3663</t>
  </si>
  <si>
    <t>16.2.0</t>
  </si>
  <si>
    <t>Correction to GMM test case 12.2.2.5</t>
  </si>
  <si>
    <t>R5-222073</t>
  </si>
  <si>
    <t>34.229-1</t>
  </si>
  <si>
    <t>1491</t>
  </si>
  <si>
    <t>16.1.0</t>
  </si>
  <si>
    <t>Corrections to C.27</t>
  </si>
  <si>
    <t>R5-222169</t>
  </si>
  <si>
    <t>5087</t>
  </si>
  <si>
    <t>Adding specs to References for MCData and MCVideo</t>
  </si>
  <si>
    <t>R5-222388</t>
  </si>
  <si>
    <t>4673</t>
  </si>
  <si>
    <t>Routine maintenance for TS 36.523-3</t>
  </si>
  <si>
    <t>R5-222392</t>
  </si>
  <si>
    <t>0254</t>
  </si>
  <si>
    <t>Addition of clause 5.5.3.15 - Conference-info</t>
  </si>
  <si>
    <t>R5-222394</t>
  </si>
  <si>
    <t>0256</t>
  </si>
  <si>
    <t>Correction of clause 5.5.2.14 - SIP SUBSCRIBE</t>
  </si>
  <si>
    <t>R5-222396</t>
  </si>
  <si>
    <t>0258</t>
  </si>
  <si>
    <t>Correction of clause 5.5.3.2 - MCS Info Lists</t>
  </si>
  <si>
    <t>R5-222398</t>
  </si>
  <si>
    <t>0260</t>
  </si>
  <si>
    <t>Correction of clause 5.5.8 - Default MCS configuration management messages and other information elements</t>
  </si>
  <si>
    <t>R5-222399</t>
  </si>
  <si>
    <t>0261</t>
  </si>
  <si>
    <t>Corrections of clause 5.5.3.1 - SDP message</t>
  </si>
  <si>
    <t>R5-222400</t>
  </si>
  <si>
    <t>0262</t>
  </si>
  <si>
    <t>Extensions of clause 2 - References</t>
  </si>
  <si>
    <t>R5-222401</t>
  </si>
  <si>
    <t>0300</t>
  </si>
  <si>
    <t>Common corrections of MCPTT private call test cases</t>
  </si>
  <si>
    <t>R5-222402</t>
  </si>
  <si>
    <t>0301</t>
  </si>
  <si>
    <t>Correction of MCPTT Test Case 5.3</t>
  </si>
  <si>
    <t>R5-222404</t>
  </si>
  <si>
    <t>0067</t>
  </si>
  <si>
    <t>Correction of Group Call Test Cases in clause 6.1</t>
  </si>
  <si>
    <t>R5-222412</t>
  </si>
  <si>
    <t>1497</t>
  </si>
  <si>
    <t>Corrections to A.2.1</t>
  </si>
  <si>
    <t>R5-222416</t>
  </si>
  <si>
    <t>5090</t>
  </si>
  <si>
    <t>Correction to LTE PSM testcases</t>
  </si>
  <si>
    <t>R5-222427</t>
  </si>
  <si>
    <t>1498</t>
  </si>
  <si>
    <t>Update to IMS emergency test case 19.1.2</t>
  </si>
  <si>
    <t>R5-222433</t>
  </si>
  <si>
    <t>5403</t>
  </si>
  <si>
    <t>Correction to RB allocation for CEMode B TCs</t>
  </si>
  <si>
    <t>R5-222434</t>
  </si>
  <si>
    <t>5404</t>
  </si>
  <si>
    <t>Addition of missing RMC R.86 TDD</t>
  </si>
  <si>
    <t>R5-222564</t>
  </si>
  <si>
    <t>37.901-5</t>
  </si>
  <si>
    <t>0029</t>
  </si>
  <si>
    <t>16.7.0</t>
  </si>
  <si>
    <t>Updates to A.7.1.1.1 and A.9.1.1.1 test points</t>
  </si>
  <si>
    <t>R5-222693</t>
  </si>
  <si>
    <t>5406</t>
  </si>
  <si>
    <t>Update to test applicability for 4G test caes without UL CA</t>
  </si>
  <si>
    <t>R5-222694</t>
  </si>
  <si>
    <t>0981</t>
  </si>
  <si>
    <t>Correction to CA test cases applicability and band selection criteria</t>
  </si>
  <si>
    <t>R5-222697</t>
  </si>
  <si>
    <t>5407</t>
  </si>
  <si>
    <t>Editorial correction to NB-IoT performance test cases</t>
  </si>
  <si>
    <t>R5-222698</t>
  </si>
  <si>
    <t>5408</t>
  </si>
  <si>
    <t>Correction to MPR test applicability for category 1bis</t>
  </si>
  <si>
    <t>R5-222699</t>
  </si>
  <si>
    <t>0982</t>
  </si>
  <si>
    <t>Removal of MPR and A-MPR for category 1bis from applicability table</t>
  </si>
  <si>
    <t>R5-223078</t>
  </si>
  <si>
    <t>34.229-2</t>
  </si>
  <si>
    <t>0312</t>
  </si>
  <si>
    <t>Updates to IMS test case applicabilities</t>
  </si>
  <si>
    <t>R5-223195</t>
  </si>
  <si>
    <t>0985</t>
  </si>
  <si>
    <t>Correction of applicabilty for sTTI test cases</t>
  </si>
  <si>
    <t>R5-223306</t>
  </si>
  <si>
    <t>1500</t>
  </si>
  <si>
    <t>Update to default INVITE in A.2.1 for checking the absence of geolocation information</t>
  </si>
  <si>
    <t>R5-223446</t>
  </si>
  <si>
    <t>5101</t>
  </si>
  <si>
    <t>Update to EIEI test case 11.3.1</t>
  </si>
  <si>
    <t>R5-223447</t>
  </si>
  <si>
    <t>5084</t>
  </si>
  <si>
    <t>New TC 13.1.23 MCVideo with Dedicated Bearer of QCI 67-Attach-Call setup CO</t>
  </si>
  <si>
    <t>R5-223448</t>
  </si>
  <si>
    <t>5086</t>
  </si>
  <si>
    <t>New TC 13.1.25 MCData-Attach-Call setup CO</t>
  </si>
  <si>
    <t>R5-223449</t>
  </si>
  <si>
    <t>5088</t>
  </si>
  <si>
    <t>Correction of 36.523-1 TC 13.1.22 MCPTT Call Setup CO</t>
  </si>
  <si>
    <t>R5-223450</t>
  </si>
  <si>
    <t>36.523-2</t>
  </si>
  <si>
    <t>Applicabality Additions for TCs 13.1.23, 13.1.24, and 13.1.1.25</t>
  </si>
  <si>
    <t>R5-223451</t>
  </si>
  <si>
    <t>34.123-1</t>
  </si>
  <si>
    <t>3937</t>
  </si>
  <si>
    <t>Correction to eCall test cases 13.3.1.2, 13.3.1.3, 13.3.1.4, 13.3.1.5, 13.3.1.6, 13.3.1.7 and 13.3.1.10</t>
  </si>
  <si>
    <t>R5-223452</t>
  </si>
  <si>
    <t>1492</t>
  </si>
  <si>
    <t>Correction to generic procedure C.29.1</t>
  </si>
  <si>
    <t>R5-223453</t>
  </si>
  <si>
    <t>1495</t>
  </si>
  <si>
    <t>Corrections to A.2.3</t>
  </si>
  <si>
    <t>R5-223454</t>
  </si>
  <si>
    <t>1496</t>
  </si>
  <si>
    <t>Corrections to A.3.1</t>
  </si>
  <si>
    <t>R5-223477</t>
  </si>
  <si>
    <t>0255</t>
  </si>
  <si>
    <t>Correction of clause 5.3 - Generic test procedures for UE MCS operation</t>
  </si>
  <si>
    <t>R5-223478</t>
  </si>
  <si>
    <t>0259</t>
  </si>
  <si>
    <t>Correction of clause 5.5.3.6 - SIMPLE-FILTER</t>
  </si>
  <si>
    <t>R5-223479</t>
  </si>
  <si>
    <t>0068</t>
  </si>
  <si>
    <t>Correction of Private Call Test Cases in clause 6.2</t>
  </si>
  <si>
    <t>R5-223498</t>
  </si>
  <si>
    <t>0310</t>
  </si>
  <si>
    <t>Corrections and amendments of IMS5GS applicability statements</t>
  </si>
  <si>
    <t>R5-222076</t>
  </si>
  <si>
    <t>34.229-5</t>
  </si>
  <si>
    <t>0336</t>
  </si>
  <si>
    <t>Corrections to A.15</t>
  </si>
  <si>
    <t>R5-222077</t>
  </si>
  <si>
    <t>Corrections to A.4</t>
  </si>
  <si>
    <t>R5-222078</t>
  </si>
  <si>
    <t>Corrections to A.5</t>
  </si>
  <si>
    <t>R5-222085</t>
  </si>
  <si>
    <t>0345</t>
  </si>
  <si>
    <t>Corrections to TC 7.6</t>
  </si>
  <si>
    <t>R5-222099</t>
  </si>
  <si>
    <t>0359</t>
  </si>
  <si>
    <t>Corrections to TC 7.23</t>
  </si>
  <si>
    <t>R5-222100</t>
  </si>
  <si>
    <t>0360</t>
  </si>
  <si>
    <t>Corrections to TC 7.24a</t>
  </si>
  <si>
    <t>R5-222101</t>
  </si>
  <si>
    <t>0361</t>
  </si>
  <si>
    <t>Corrections to TC 7.24b</t>
  </si>
  <si>
    <t>R5-222104</t>
  </si>
  <si>
    <t>0364</t>
  </si>
  <si>
    <t>Corrections to TC 8.25</t>
  </si>
  <si>
    <t>R5-222105</t>
  </si>
  <si>
    <t>0365</t>
  </si>
  <si>
    <t>Corrections to TC 8.27</t>
  </si>
  <si>
    <t>R5-222106</t>
  </si>
  <si>
    <t>0366</t>
  </si>
  <si>
    <t>Corrections to TC 8.34</t>
  </si>
  <si>
    <t>R5-222109</t>
  </si>
  <si>
    <t>Corrections to TC 8.38</t>
  </si>
  <si>
    <t>R5-222110</t>
  </si>
  <si>
    <t>Corrections to TC 10.4</t>
  </si>
  <si>
    <t>R5-222127</t>
  </si>
  <si>
    <t>Corrections to IMS over 5GS XCAP test cases</t>
  </si>
  <si>
    <t>R5-222269</t>
  </si>
  <si>
    <t>Corrections to A.21</t>
  </si>
  <si>
    <t>R5-222346</t>
  </si>
  <si>
    <t>0378</t>
  </si>
  <si>
    <t>Corrections to TC 7.21</t>
  </si>
  <si>
    <t>R5-222410</t>
  </si>
  <si>
    <t>0381</t>
  </si>
  <si>
    <t>Correction of A.17 - Generic test procedure for putting a MTSI speech call to hold or to resume the call from the UE / 5GS</t>
  </si>
  <si>
    <t>R5-222411</t>
  </si>
  <si>
    <t>0382</t>
  </si>
  <si>
    <t>Editorial updates to title of several generic test procedures</t>
  </si>
  <si>
    <t>R5-222757</t>
  </si>
  <si>
    <t>0390</t>
  </si>
  <si>
    <t>Correction to NR IMS TC 7.4a-MO Voice Call with preconditions and default Configuration</t>
  </si>
  <si>
    <t>R5-222758</t>
  </si>
  <si>
    <t>0391</t>
  </si>
  <si>
    <t>Correction to NR IMS TC 7.5-MO Voice Call without preconditions at both side</t>
  </si>
  <si>
    <t>R5-222760</t>
  </si>
  <si>
    <t>0393</t>
  </si>
  <si>
    <t>Correction to NR IMS TC 7.7-MT Voice Call without preconditions at both side</t>
  </si>
  <si>
    <t>R5-222763</t>
  </si>
  <si>
    <t>0396</t>
  </si>
  <si>
    <t>Correction to NR IMS TC 7.10-MT Voice call without preconditions and without SDP offer</t>
  </si>
  <si>
    <t>R5-222765</t>
  </si>
  <si>
    <t>0398</t>
  </si>
  <si>
    <t>Correction to NR IMS TC 7.13-MTSI MT Voice Call with RTCP disabled</t>
  </si>
  <si>
    <t>R5-222766</t>
  </si>
  <si>
    <t>0399</t>
  </si>
  <si>
    <t>Correction to NR IMS TC 7.18-MTSI MO Voice Call with AMR-WB Encoded Media</t>
  </si>
  <si>
    <t>R5-222767</t>
  </si>
  <si>
    <t>0400</t>
  </si>
  <si>
    <t>Correction to NR IMS TC 7.19-MTSI MO Voice Call with AMR-WB IO Encoded Media</t>
  </si>
  <si>
    <t>R5-222770</t>
  </si>
  <si>
    <t>0403</t>
  </si>
  <si>
    <t>Correction to NR IMS TC 7.25-MTSI MT Voice Call without SDP offer in INVITE</t>
  </si>
  <si>
    <t>R5-222776</t>
  </si>
  <si>
    <t>0409</t>
  </si>
  <si>
    <t>Correction to NR IMS TC 7.31-Session Timer for MT Voice Call</t>
  </si>
  <si>
    <t>R5-222777</t>
  </si>
  <si>
    <t>0410</t>
  </si>
  <si>
    <t>Correction to NR IMS TC 7.32-Session Timer for MT Voice Call</t>
  </si>
  <si>
    <t>R5-222784</t>
  </si>
  <si>
    <t>0417</t>
  </si>
  <si>
    <t>Correction to NR IMS TC 9.1-MO SMS 5GS</t>
  </si>
  <si>
    <t>R5-222785</t>
  </si>
  <si>
    <t>0418</t>
  </si>
  <si>
    <t>Correction to NR IMS TC 9.3-MO Concatenated SMS 5GS</t>
  </si>
  <si>
    <t>R5-222786</t>
  </si>
  <si>
    <t>0419</t>
  </si>
  <si>
    <t>Correction to NR IMS TC 9.5-MO SMS RP-ERROR 5GS</t>
  </si>
  <si>
    <t>R5-223079</t>
  </si>
  <si>
    <t>0423</t>
  </si>
  <si>
    <t>Corrections to test case 7.4a</t>
  </si>
  <si>
    <t>R5-223293</t>
  </si>
  <si>
    <t>0426</t>
  </si>
  <si>
    <t>Update of 5GS IMS test case 10.15</t>
  </si>
  <si>
    <t>R5-223349</t>
  </si>
  <si>
    <t>0386</t>
  </si>
  <si>
    <t>Corrections to TC 7.25 precondition</t>
  </si>
  <si>
    <t>R5-223455</t>
  </si>
  <si>
    <t>0339</t>
  </si>
  <si>
    <t>Corrections to A.9</t>
  </si>
  <si>
    <t>R5-223456</t>
  </si>
  <si>
    <t>Corrections to initial EVS offers</t>
  </si>
  <si>
    <t>R5-223457</t>
  </si>
  <si>
    <t>0342</t>
  </si>
  <si>
    <t>Corrections to TC 7.4</t>
  </si>
  <si>
    <t>R5-223458</t>
  </si>
  <si>
    <t>Corrections to TC 7.4a</t>
  </si>
  <si>
    <t>R5-223459</t>
  </si>
  <si>
    <t>0357</t>
  </si>
  <si>
    <t>Corrections to TC 7.20</t>
  </si>
  <si>
    <t>R5-223460</t>
  </si>
  <si>
    <t>0362</t>
  </si>
  <si>
    <t>Corrections to TC 7.25</t>
  </si>
  <si>
    <t>R5-223461</t>
  </si>
  <si>
    <t>0363</t>
  </si>
  <si>
    <t>Corrections to TC 8.6</t>
  </si>
  <si>
    <t>R5-223462</t>
  </si>
  <si>
    <t>0367</t>
  </si>
  <si>
    <t>Corrections to TC 8.35</t>
  </si>
  <si>
    <t>R5-223463</t>
  </si>
  <si>
    <t>Correction to IMS 5GS TC 8.34, 8.35 and 8.36</t>
  </si>
  <si>
    <t>R5-223464</t>
  </si>
  <si>
    <t>Correction to IMS 5GS TC 10.9</t>
  </si>
  <si>
    <t>R5-223465</t>
  </si>
  <si>
    <t>0377</t>
  </si>
  <si>
    <t>Correction to IMS 5GS TC 10.10</t>
  </si>
  <si>
    <t>R5-223466</t>
  </si>
  <si>
    <t>0380</t>
  </si>
  <si>
    <t>Corrections to TC 10.11</t>
  </si>
  <si>
    <t>R5-223467</t>
  </si>
  <si>
    <t>Correction to 5GS IMS Test Case 10.2</t>
  </si>
  <si>
    <t>R5-223468</t>
  </si>
  <si>
    <t>0384</t>
  </si>
  <si>
    <t>Correction to IMS testcase 10.6</t>
  </si>
  <si>
    <t>R5-223469</t>
  </si>
  <si>
    <t>0392</t>
  </si>
  <si>
    <t>Correction to NR IMS TC 7.6-MT Voice Call with preconditions at both side</t>
  </si>
  <si>
    <t>R5-223470</t>
  </si>
  <si>
    <t>Correction to NR IMS TC 7.8-MT Voice Call without preconditions at MO UE</t>
  </si>
  <si>
    <t>R5-223471</t>
  </si>
  <si>
    <t>0395</t>
  </si>
  <si>
    <t>Correction to NR IMS TC 7.9-MT Voice Call without preconditions at MT UE</t>
  </si>
  <si>
    <t>R5-223472</t>
  </si>
  <si>
    <t>0411</t>
  </si>
  <si>
    <t>Correction to NR IMS TC 7.33-Session Timer for MT Voice Call</t>
  </si>
  <si>
    <t>R5-223473</t>
  </si>
  <si>
    <t>0412</t>
  </si>
  <si>
    <t>Correction to NR IMS TC 7.34-Session Timer for MT Voice Call</t>
  </si>
  <si>
    <t>R5-223474</t>
  </si>
  <si>
    <t>0414</t>
  </si>
  <si>
    <t>Correction to NR IMS TC 8.6-Terminating Identification Restriction Signalling 5GS</t>
  </si>
  <si>
    <t>R5-223475</t>
  </si>
  <si>
    <t>0422</t>
  </si>
  <si>
    <t>Corrections to TC 8.40</t>
  </si>
  <si>
    <t>R5-223476</t>
  </si>
  <si>
    <t>0427</t>
  </si>
  <si>
    <t>Update to call control test case 7.21</t>
  </si>
  <si>
    <t>R5-223481</t>
  </si>
  <si>
    <t>0358</t>
  </si>
  <si>
    <t>Corrections to TC 7.22</t>
  </si>
  <si>
    <t>R5-223484</t>
  </si>
  <si>
    <t>0388</t>
  </si>
  <si>
    <t>Correction to NR IMS TC 7.1-MO Voice Call with 503</t>
  </si>
  <si>
    <t>R5-223485</t>
  </si>
  <si>
    <t>0397</t>
  </si>
  <si>
    <t>Correction to NR IMS TC 7.12-MO Voice Call without preconditions at MT UE</t>
  </si>
  <si>
    <t>R5-223486</t>
  </si>
  <si>
    <t>0402</t>
  </si>
  <si>
    <t>Correction to NR IMS TC 7.24-UE receives CANCEL request for a forked MT voice call</t>
  </si>
  <si>
    <t>R5-223487</t>
  </si>
  <si>
    <t>0404</t>
  </si>
  <si>
    <t>Correction to NR IMS TC 7.26-Mobile Originating CAT</t>
  </si>
  <si>
    <t>R5-223488</t>
  </si>
  <si>
    <t>0405</t>
  </si>
  <si>
    <t>Correction to NR IMS TC 7.27-Session Timer for MO Voice Call</t>
  </si>
  <si>
    <t>R5-223489</t>
  </si>
  <si>
    <t>0406</t>
  </si>
  <si>
    <t>Correction to NR IMS TC 7.28-Session Timer for MO Voice Call</t>
  </si>
  <si>
    <t>R5-223490</t>
  </si>
  <si>
    <t>0407</t>
  </si>
  <si>
    <t>Correction to NR IMS TC 7.29-Session Timer for MO Voice Call</t>
  </si>
  <si>
    <t>R5-223491</t>
  </si>
  <si>
    <t>0408</t>
  </si>
  <si>
    <t>Correction to NR IMS TC 7.30-Session Timer for MO Voice Call</t>
  </si>
  <si>
    <t>R5-223492</t>
  </si>
  <si>
    <t>0413</t>
  </si>
  <si>
    <t>Correction to NR IMS TC 8.3-Originating Identification Restriction Signalling 5GS</t>
  </si>
  <si>
    <t>R5-223493</t>
  </si>
  <si>
    <t>0415</t>
  </si>
  <si>
    <t>Correction to NR IMS TC 8.8-Communication Forwarding Unconditional Signalling 5GS</t>
  </si>
  <si>
    <t>R5-223494</t>
  </si>
  <si>
    <t>0416</t>
  </si>
  <si>
    <t>Correction to NR IMS TC 8.41-Communication Forwarding on No Reply MO Voice Call</t>
  </si>
  <si>
    <t>R5-222122</t>
  </si>
  <si>
    <t>2294</t>
  </si>
  <si>
    <t>Correction for Procedure for UE-requested PDU session modification after the first S1 to N1 mode change</t>
  </si>
  <si>
    <t>R5-222380</t>
  </si>
  <si>
    <t>2308</t>
  </si>
  <si>
    <t>Updating RRCReconfiguration and RadioBearerConfig for NR-DC and NE-DC</t>
  </si>
  <si>
    <t>R5-222431</t>
  </si>
  <si>
    <t>2310</t>
  </si>
  <si>
    <t>Correction to message contents for CQI reporting</t>
  </si>
  <si>
    <t>R5-222464</t>
  </si>
  <si>
    <t>2316</t>
  </si>
  <si>
    <t>Update of Combinations of system information blocks for NE-DC</t>
  </si>
  <si>
    <t>R5-222502</t>
  </si>
  <si>
    <t>2317</t>
  </si>
  <si>
    <t>Addition of test frequency for performance test cases</t>
  </si>
  <si>
    <t>R5-222512</t>
  </si>
  <si>
    <t>2319</t>
  </si>
  <si>
    <t>Correction to generic procedure 4.9.28</t>
  </si>
  <si>
    <t>R5-222513</t>
  </si>
  <si>
    <t>2320</t>
  </si>
  <si>
    <t>Editorial update RRCReconfiguration</t>
  </si>
  <si>
    <t>R5-222537</t>
  </si>
  <si>
    <t>2321</t>
  </si>
  <si>
    <t>Corrections to Table 7.3.1-12G</t>
  </si>
  <si>
    <t>R5-222565</t>
  </si>
  <si>
    <t>2324</t>
  </si>
  <si>
    <t>Update IE P-Max</t>
  </si>
  <si>
    <t>R5-222566</t>
  </si>
  <si>
    <t>2325</t>
  </si>
  <si>
    <t>Editorial update IE FreqBandList</t>
  </si>
  <si>
    <t>R5-222567</t>
  </si>
  <si>
    <t>2326</t>
  </si>
  <si>
    <t>Editorial update IE CellGroupConfig</t>
  </si>
  <si>
    <t>R5-222568</t>
  </si>
  <si>
    <t>2327</t>
  </si>
  <si>
    <t>Editorial update IE CellGroupId</t>
  </si>
  <si>
    <t>R5-222570</t>
  </si>
  <si>
    <t>2328</t>
  </si>
  <si>
    <t>Editorial update IE PDCCH-ConfigCommon</t>
  </si>
  <si>
    <t>R5-222657</t>
  </si>
  <si>
    <t>2344</t>
  </si>
  <si>
    <t>Editorial update IE SCellIndex</t>
  </si>
  <si>
    <t>R5-222836</t>
  </si>
  <si>
    <t>2354</t>
  </si>
  <si>
    <t>Clarification of Annex C for calculation of SSB and CORESET#0 for PCells</t>
  </si>
  <si>
    <t>R5-222876</t>
  </si>
  <si>
    <t>2370</t>
  </si>
  <si>
    <t>Removing redundant ciphering algorithm for SDR testing</t>
  </si>
  <si>
    <t>R5-222933</t>
  </si>
  <si>
    <t>2374</t>
  </si>
  <si>
    <t>Update of auxiliary procedure 4.5A.2B</t>
  </si>
  <si>
    <t>R5-223084</t>
  </si>
  <si>
    <t>2382</t>
  </si>
  <si>
    <t>Corrections to usages of Annex A.6 of TS 34.229-5</t>
  </si>
  <si>
    <t>R5-223158</t>
  </si>
  <si>
    <t>Editorial update IE ServCellIndex</t>
  </si>
  <si>
    <t>R5-223341</t>
  </si>
  <si>
    <t>2375</t>
  </si>
  <si>
    <t>Update of Test procedure for IMS MO Emergency call release</t>
  </si>
  <si>
    <t>R5-223413</t>
  </si>
  <si>
    <t>2380</t>
  </si>
  <si>
    <t>Updates to Test procedure 4.9.15</t>
  </si>
  <si>
    <t>R5-223414</t>
  </si>
  <si>
    <t>2307</t>
  </si>
  <si>
    <t>Editorial updates to SIBs</t>
  </si>
  <si>
    <t>R5-223415</t>
  </si>
  <si>
    <t>2381</t>
  </si>
  <si>
    <t>Updates to Data-off condition for PDU SESSION ESTABLISHMENT REQUEST message</t>
  </si>
  <si>
    <t>R5-223416</t>
  </si>
  <si>
    <t>2299</t>
  </si>
  <si>
    <t>Resolving test frequency for n53 10 Mhz CBW</t>
  </si>
  <si>
    <t>R5-223417</t>
  </si>
  <si>
    <t>2353</t>
  </si>
  <si>
    <t>Correction to Combinations of system information blocks</t>
  </si>
  <si>
    <t>R5-223480</t>
  </si>
  <si>
    <t>2402</t>
  </si>
  <si>
    <t>Corrections on mandatory channel bandwidths after Rel-15</t>
  </si>
  <si>
    <t>R5-223602</t>
  </si>
  <si>
    <t>2415</t>
  </si>
  <si>
    <t>Correction to 4.3.1.4.1.3 on test frequencies for DC_1A-28A_n78C</t>
  </si>
  <si>
    <t>R5-223792</t>
  </si>
  <si>
    <t>Correction to test frequency for n53</t>
  </si>
  <si>
    <t>R5-223793</t>
  </si>
  <si>
    <t>2369</t>
  </si>
  <si>
    <t>Clarification of PCC and SCC configuration for CA test cases</t>
  </si>
  <si>
    <t>R5-223795</t>
  </si>
  <si>
    <t>2323</t>
  </si>
  <si>
    <t>CR on Permitted Methodologies and Applicability</t>
  </si>
  <si>
    <t>R5-222188</t>
  </si>
  <si>
    <t>0589</t>
  </si>
  <si>
    <t>Correction of Justification in attachment for UL MIMO MPR and ACLR in 38.521-1</t>
  </si>
  <si>
    <t>R5-222189</t>
  </si>
  <si>
    <t>0590</t>
  </si>
  <si>
    <t>Correction of test points analysis of 2UL CA ACLR test case in 38.521-1</t>
  </si>
  <si>
    <t>R5-222266</t>
  </si>
  <si>
    <t>0320</t>
  </si>
  <si>
    <t>Addition of new PICS for 3GPP PS Data off</t>
  </si>
  <si>
    <t>R5-222695</t>
  </si>
  <si>
    <t>0326</t>
  </si>
  <si>
    <t>Addition of table for NR UL MIMO Capabilities</t>
  </si>
  <si>
    <t>R5-222817</t>
  </si>
  <si>
    <t>0327</t>
  </si>
  <si>
    <t>Add PICS for PUCCH Scell</t>
  </si>
  <si>
    <t>R5-222859</t>
  </si>
  <si>
    <t>0221</t>
  </si>
  <si>
    <t>Add applicability for test case 11.1.3a</t>
  </si>
  <si>
    <t>R5-222877</t>
  </si>
  <si>
    <t>0329</t>
  </si>
  <si>
    <t>Limiting MBR relaxation reporting to Rel-15 only</t>
  </si>
  <si>
    <t>R5-222950</t>
  </si>
  <si>
    <t>0332</t>
  </si>
  <si>
    <t>Introduce and update PICS</t>
  </si>
  <si>
    <t>R5-223253</t>
  </si>
  <si>
    <t>0348</t>
  </si>
  <si>
    <t>Correction pc_dynamicPowerSharing to align with 38.306</t>
  </si>
  <si>
    <t>R5-223348</t>
  </si>
  <si>
    <t>0219</t>
  </si>
  <si>
    <t>Update of applicability statement for test cases for NE-DC RRC</t>
  </si>
  <si>
    <t>R5-223442</t>
  </si>
  <si>
    <t>0217</t>
  </si>
  <si>
    <t>Update of 5G-NR test cases applicability</t>
  </si>
  <si>
    <t>R5-223443</t>
  </si>
  <si>
    <t>2515</t>
  </si>
  <si>
    <t>5G Rel-15: Test Models updates</t>
  </si>
  <si>
    <t>R5-223608</t>
  </si>
  <si>
    <t>0306</t>
  </si>
  <si>
    <t>Add Test Tolerance analyses for EN-DC FR2 RLM tests for PSCell configured with CSI-RS-based RLM RS in non-DRX</t>
  </si>
  <si>
    <t>R5-223609</t>
  </si>
  <si>
    <t>Test Tolerance analysis for FR2 CSI-RS based L1-RSRP measurement for beam reporting test cases</t>
  </si>
  <si>
    <t>R5-223797</t>
  </si>
  <si>
    <t>Alignment of of EN-DC Physical Layer Baseline Implementation Capabilities with 38.521-3</t>
  </si>
  <si>
    <t>R5-223798</t>
  </si>
  <si>
    <t>0344</t>
  </si>
  <si>
    <t>Correction to A.4.3.2C for NR SUL physical layer baseline implementation capabilities</t>
  </si>
  <si>
    <t>R5-223799</t>
  </si>
  <si>
    <t>Editorial correction to A.4.3.1 for RF baseline implementation capabilities</t>
  </si>
  <si>
    <t>R5-223800</t>
  </si>
  <si>
    <t>0346</t>
  </si>
  <si>
    <t>Editorial correction to A.4.3.9 for Additional capabilities for UE declared capability</t>
  </si>
  <si>
    <t>R5-223801</t>
  </si>
  <si>
    <t>0347</t>
  </si>
  <si>
    <t>Update to A.4.1 for addition of inter-band NE-DC within FR1 for NSA DC UE radio technologies</t>
  </si>
  <si>
    <t>R5-223865</t>
  </si>
  <si>
    <t>0308</t>
  </si>
  <si>
    <t>TT analysis for RRM test case 5.7.4.1 and 5.7.4.2</t>
  </si>
  <si>
    <t>R5-223866</t>
  </si>
  <si>
    <t>0318</t>
  </si>
  <si>
    <t>Test Tolerances for Intra-frequency SS-RSRP measurement accuracy tests in FR2</t>
  </si>
  <si>
    <t>R5-223867</t>
  </si>
  <si>
    <t>0604</t>
  </si>
  <si>
    <t>Updating TP analysis for MPR, SEM and ACLR for FR2</t>
  </si>
  <si>
    <t>R5-222200</t>
  </si>
  <si>
    <t>1617</t>
  </si>
  <si>
    <t>Removing the empty space in the table number of Table 7.3.2.3-1a and correct the style of table title of Table 7.3.2.3-1b</t>
  </si>
  <si>
    <t>R5-222201</t>
  </si>
  <si>
    <t>1618</t>
  </si>
  <si>
    <t>Correction of test metric of out of band emission for UL MIMO</t>
  </si>
  <si>
    <t>R5-222203</t>
  </si>
  <si>
    <t>1620</t>
  </si>
  <si>
    <t>Correction of test applicability of 6.4.2.5</t>
  </si>
  <si>
    <t>R5-222334</t>
  </si>
  <si>
    <t>1652</t>
  </si>
  <si>
    <t>Reference correction in test case 6.5C.4</t>
  </si>
  <si>
    <t>R5-222335</t>
  </si>
  <si>
    <t>1653</t>
  </si>
  <si>
    <t>Correction of min value for A-MPR - FR1 - NS_44 - Test ID 17</t>
  </si>
  <si>
    <t>R5-222336</t>
  </si>
  <si>
    <t>1654</t>
  </si>
  <si>
    <t>Replace n79C by n77C in test case 6.2A.2.1</t>
  </si>
  <si>
    <t>R5-222337</t>
  </si>
  <si>
    <t>1655</t>
  </si>
  <si>
    <t>Editorial correction in Test IDs in FR1 test case 7.5A.2</t>
  </si>
  <si>
    <t>R5-222338</t>
  </si>
  <si>
    <t>1656</t>
  </si>
  <si>
    <t>Corrections for n50 and n79 in FR1 test case 7.3.2</t>
  </si>
  <si>
    <t>R5-222339</t>
  </si>
  <si>
    <t>1657</t>
  </si>
  <si>
    <t>Editorial corrections for FR1 in annex F.1.2</t>
  </si>
  <si>
    <t>R5-222381</t>
  </si>
  <si>
    <t>38.509</t>
  </si>
  <si>
    <t>15.12.0</t>
  </si>
  <si>
    <t>Update UE location information</t>
  </si>
  <si>
    <t>R5-222540</t>
  </si>
  <si>
    <t>1674</t>
  </si>
  <si>
    <t>Correction of REFSENS test case for n66 and CBW 40 MHz</t>
  </si>
  <si>
    <t>R5-222745</t>
  </si>
  <si>
    <t>1700</t>
  </si>
  <si>
    <t>Update 6.5.3.2 Spurious emissions for UE co-existence</t>
  </si>
  <si>
    <t>R5-222808</t>
  </si>
  <si>
    <t>1703</t>
  </si>
  <si>
    <t>Correction of A-MPR regions for NS_46</t>
  </si>
  <si>
    <t>R5-222857</t>
  </si>
  <si>
    <t>1706</t>
  </si>
  <si>
    <t>Updates of clause 5 for R15 bands and CBW configurations</t>
  </si>
  <si>
    <t>R5-222993</t>
  </si>
  <si>
    <t>1724</t>
  </si>
  <si>
    <t>Corrections of DCI format for Tx TCs having impact on ETSI EN 301 908-25</t>
  </si>
  <si>
    <t>R5-222997</t>
  </si>
  <si>
    <t>1725</t>
  </si>
  <si>
    <t>Removal of brackets for DCI for Rx test cases</t>
  </si>
  <si>
    <t>R5-223124</t>
  </si>
  <si>
    <t>1731</t>
  </si>
  <si>
    <t>Updating minimum requirement for 7.6A.3 OOB for CA testing</t>
  </si>
  <si>
    <t>R5-223804</t>
  </si>
  <si>
    <t>1624</t>
  </si>
  <si>
    <t>Moving additional tolerance in 6.2A.3.1.5 and 6.2D.3.5 to end of the section</t>
  </si>
  <si>
    <t>R5-223805</t>
  </si>
  <si>
    <t>1670</t>
  </si>
  <si>
    <t>Correction to time mask test cases</t>
  </si>
  <si>
    <t>R5-223806</t>
  </si>
  <si>
    <t>1672</t>
  </si>
  <si>
    <t>Correction to RB allocation and test requirement in 6.2.3</t>
  </si>
  <si>
    <t>R5-223807</t>
  </si>
  <si>
    <t>1673</t>
  </si>
  <si>
    <t>Correction to DCI format in 6.4.2.1</t>
  </si>
  <si>
    <t>R5-223809</t>
  </si>
  <si>
    <t>1708</t>
  </si>
  <si>
    <t>Update to MPR test requirements to remove ambiguity of T_LC</t>
  </si>
  <si>
    <t>R5-223810</t>
  </si>
  <si>
    <t>1743</t>
  </si>
  <si>
    <t>Correction to Test Channel Bandwidths for FR1 CA</t>
  </si>
  <si>
    <t>R5-223811</t>
  </si>
  <si>
    <t>1744</t>
  </si>
  <si>
    <t>Editorial correction to test requirement of Aggregate power tolerance for UL MIMO</t>
  </si>
  <si>
    <t>R5-223812</t>
  </si>
  <si>
    <t>Update 6.2.3 for additional maximum power reduction</t>
  </si>
  <si>
    <t>R5-223813</t>
  </si>
  <si>
    <t>1675</t>
  </si>
  <si>
    <t>Clarification of BCS in test configuration of CA test cases</t>
  </si>
  <si>
    <t>R5-223875</t>
  </si>
  <si>
    <t>1699</t>
  </si>
  <si>
    <t>Update AMPR for NS_04</t>
  </si>
  <si>
    <t>R5-222198</t>
  </si>
  <si>
    <t>0720</t>
  </si>
  <si>
    <t>Correction of table numbers in 6.2D.2.5</t>
  </si>
  <si>
    <t>R5-222199</t>
  </si>
  <si>
    <t>0721</t>
  </si>
  <si>
    <t>Correction of Test Environment for UL MIMO MPR test case</t>
  </si>
  <si>
    <t>R5-222342</t>
  </si>
  <si>
    <t>0723</t>
  </si>
  <si>
    <t>Beam peak search - re-positioning formula correction</t>
  </si>
  <si>
    <t>R5-222488</t>
  </si>
  <si>
    <t>0731</t>
  </si>
  <si>
    <t>Editorial correction for Tx test cases</t>
  </si>
  <si>
    <t>R5-222544</t>
  </si>
  <si>
    <t>0733</t>
  </si>
  <si>
    <t>Update of A-MPR and A-SE test cases</t>
  </si>
  <si>
    <t>R5-222879</t>
  </si>
  <si>
    <t>0736</t>
  </si>
  <si>
    <t>Update to FR2 6.2.3 A-MPR</t>
  </si>
  <si>
    <t>R5-223258</t>
  </si>
  <si>
    <t>Correction of FR2 MOP and beam correspondence test cases</t>
  </si>
  <si>
    <t>R5-223617</t>
  </si>
  <si>
    <t>0728</t>
  </si>
  <si>
    <t>Update FR2 TRx MU in 38.521-2</t>
  </si>
  <si>
    <t>R5-223814</t>
  </si>
  <si>
    <t>0724</t>
  </si>
  <si>
    <t>Rel-15 MPR updates</t>
  </si>
  <si>
    <t>R5-223815</t>
  </si>
  <si>
    <t>0725</t>
  </si>
  <si>
    <t>Common Uplink Configuration updates for Rel-15 FR2</t>
  </si>
  <si>
    <t>R5-223816</t>
  </si>
  <si>
    <t>0732</t>
  </si>
  <si>
    <t>Correction to DCI format in singnal quality TCs</t>
  </si>
  <si>
    <t>R5-223817</t>
  </si>
  <si>
    <t>0739</t>
  </si>
  <si>
    <t>Implement test function approach to limit Pcell Power in FR2 UL-CA tests</t>
  </si>
  <si>
    <t>R5-223818</t>
  </si>
  <si>
    <t>0750</t>
  </si>
  <si>
    <t>Correction to 6.2.1.1 for multi-band relaxation factors for PC3 UE</t>
  </si>
  <si>
    <t>R5-223819</t>
  </si>
  <si>
    <t>Clarification on Configured transmitted power</t>
  </si>
  <si>
    <t>R5-223820</t>
  </si>
  <si>
    <t>0757</t>
  </si>
  <si>
    <t>Implementation of FR2 single carrier Tx beam peak applicability for UL MIMO Tx tests</t>
  </si>
  <si>
    <t>R5-223821</t>
  </si>
  <si>
    <t>0761</t>
  </si>
  <si>
    <t>Editorial correction to test requirement of FR2 test cases</t>
  </si>
  <si>
    <t>R5-223822</t>
  </si>
  <si>
    <t>0754</t>
  </si>
  <si>
    <t>Clarification on Adjacent channel selectivity</t>
  </si>
  <si>
    <t>R5-223823</t>
  </si>
  <si>
    <t>0758</t>
  </si>
  <si>
    <t>Clarification on In-band blocking</t>
  </si>
  <si>
    <t>R5-223824</t>
  </si>
  <si>
    <t>0730</t>
  </si>
  <si>
    <t>Editorial correction in Annex</t>
  </si>
  <si>
    <t>R5-223825</t>
  </si>
  <si>
    <t>0734</t>
  </si>
  <si>
    <t>Correction of TRP Measurement Grids</t>
  </si>
  <si>
    <t>R5-223826</t>
  </si>
  <si>
    <t>0735</t>
  </si>
  <si>
    <t>CR on applicability per permitted test method</t>
  </si>
  <si>
    <t>R5-223827</t>
  </si>
  <si>
    <t>0743</t>
  </si>
  <si>
    <t>Correction to FR2 DL RMCs</t>
  </si>
  <si>
    <t>R5-223828</t>
  </si>
  <si>
    <t>0744</t>
  </si>
  <si>
    <t>Initial introduction of fast spherical coverage test method</t>
  </si>
  <si>
    <t>R5-223829</t>
  </si>
  <si>
    <t>0745</t>
  </si>
  <si>
    <t>Initial introduction of RSRP-B based Rx Peak Beam Search</t>
  </si>
  <si>
    <t>R5-223830</t>
  </si>
  <si>
    <t>0746</t>
  </si>
  <si>
    <t>Initial introduction of Enhanced EIRP measurement method</t>
  </si>
  <si>
    <t>R5-223831</t>
  </si>
  <si>
    <t>Correction to A.2.3 and A.3.3 for UL and DL RMCs</t>
  </si>
  <si>
    <t>R5-223832</t>
  </si>
  <si>
    <t>0760</t>
  </si>
  <si>
    <t>Clarification on UE Channel bandwidth per operating band for CA</t>
  </si>
  <si>
    <t>R5-222190</t>
  </si>
  <si>
    <t>Correction of test applicability for 6.4.2.5 of 38.521-1</t>
  </si>
  <si>
    <t>R5-222191</t>
  </si>
  <si>
    <t>Separation of 6.2B.1.4D of 38.521-3 into two test cases</t>
  </si>
  <si>
    <t>R5-222195</t>
  </si>
  <si>
    <t>1338</t>
  </si>
  <si>
    <t>Correction of test requirement of 6.2B.2.1</t>
  </si>
  <si>
    <t>R5-222196</t>
  </si>
  <si>
    <t>1339</t>
  </si>
  <si>
    <t>Separation of 6.2B.1.4D into two test cases</t>
  </si>
  <si>
    <t>R5-222197</t>
  </si>
  <si>
    <t>1340</t>
  </si>
  <si>
    <t>Correction of clause numbers in 6.2B.1.3a</t>
  </si>
  <si>
    <t>R5-222344</t>
  </si>
  <si>
    <t>1353</t>
  </si>
  <si>
    <t>6.6B.4 Beam Correspondence test case editor note update</t>
  </si>
  <si>
    <t>R5-222345</t>
  </si>
  <si>
    <t>1354</t>
  </si>
  <si>
    <t>MU and TT definition and clean up in 38.521-3 annex F</t>
  </si>
  <si>
    <t>R5-222484</t>
  </si>
  <si>
    <t>1362</t>
  </si>
  <si>
    <t>Editorial correction in 6.2B.4.1.3</t>
  </si>
  <si>
    <t>R5-222486</t>
  </si>
  <si>
    <t>1363</t>
  </si>
  <si>
    <t>Correction about test configuration in 6.5B.3.3.2</t>
  </si>
  <si>
    <t>R5-222487</t>
  </si>
  <si>
    <t>1364</t>
  </si>
  <si>
    <t>Correction to title of 7.6B.2.4 and editorial correction for Rx test cases</t>
  </si>
  <si>
    <t>R5-222595</t>
  </si>
  <si>
    <t>0524</t>
  </si>
  <si>
    <t>Correction to demod test case procedure</t>
  </si>
  <si>
    <t>R5-222700</t>
  </si>
  <si>
    <t>1367</t>
  </si>
  <si>
    <t>Editorial correction to EN-DC test cases</t>
  </si>
  <si>
    <t>R5-222702</t>
  </si>
  <si>
    <t>1368</t>
  </si>
  <si>
    <t>Update to R15 common part and DC configurations in clause 5</t>
  </si>
  <si>
    <t>R5-222743</t>
  </si>
  <si>
    <t>1379</t>
  </si>
  <si>
    <t>Update for 7.3B.2.0 Min Requirements of Ref sensitivity for EN-DC</t>
  </si>
  <si>
    <t>R5-223024</t>
  </si>
  <si>
    <t>0547</t>
  </si>
  <si>
    <t>Update of FR1 RI reporting test cases</t>
  </si>
  <si>
    <t>R5-223048</t>
  </si>
  <si>
    <t>0548</t>
  </si>
  <si>
    <t>Removal of duplicate clauses from the Demod spec</t>
  </si>
  <si>
    <t>R5-223833</t>
  </si>
  <si>
    <t>1336</t>
  </si>
  <si>
    <t>Correction of Transmitter power test requirements for EN-DC within FR1</t>
  </si>
  <si>
    <t>R5-223834</t>
  </si>
  <si>
    <t>1357</t>
  </si>
  <si>
    <t>Editorial correction for 6.3B.8 Power control for EN-DC</t>
  </si>
  <si>
    <t>R5-223835</t>
  </si>
  <si>
    <t>1358</t>
  </si>
  <si>
    <t>Clarifications on Common Uplink Configuration updates</t>
  </si>
  <si>
    <t>R5-223836</t>
  </si>
  <si>
    <t>1384</t>
  </si>
  <si>
    <t>Adding missing configurations in SE co-ex Rel-17 table</t>
  </si>
  <si>
    <t>R5-223837</t>
  </si>
  <si>
    <t>0512</t>
  </si>
  <si>
    <t>Correction to the referecne of test frequency</t>
  </si>
  <si>
    <t>R5-223838</t>
  </si>
  <si>
    <t>0513</t>
  </si>
  <si>
    <t>Clarification of UL RMC in FR1 PMI test cases</t>
  </si>
  <si>
    <t>R5-223839</t>
  </si>
  <si>
    <t>0515</t>
  </si>
  <si>
    <t>Update of LTE-NR coexistence test cases</t>
  </si>
  <si>
    <t>R5-223841</t>
  </si>
  <si>
    <t>0522</t>
  </si>
  <si>
    <t>Introduction of FR2 SDR test case</t>
  </si>
  <si>
    <t>R5-223842</t>
  </si>
  <si>
    <t>0161</t>
  </si>
  <si>
    <t>Correction to applicability for 6.2D.1.1 and 6.2D.1.2 of 38.521-2</t>
  </si>
  <si>
    <t>R5-223843</t>
  </si>
  <si>
    <t>0167</t>
  </si>
  <si>
    <t>Correction to test bands selection criteria for UL MIMO capabilities</t>
  </si>
  <si>
    <t>R5-223844</t>
  </si>
  <si>
    <t>0168</t>
  </si>
  <si>
    <t>Correction to applicability of 5G test cases</t>
  </si>
  <si>
    <t>R5-223846</t>
  </si>
  <si>
    <t>0185</t>
  </si>
  <si>
    <t>Addition to 3.3 for new abbreviations in TS 38.522</t>
  </si>
  <si>
    <t>R5-223847</t>
  </si>
  <si>
    <t>0186</t>
  </si>
  <si>
    <t>Correction to 4.0 on Tested CA DC configuration selection criteria for E005a, E010 and E010a</t>
  </si>
  <si>
    <t>R5-223848</t>
  </si>
  <si>
    <t>0187</t>
  </si>
  <si>
    <t>Editorial correction to A.4.0 for Tested bands selection criteria</t>
  </si>
  <si>
    <t>R5-223849</t>
  </si>
  <si>
    <t>0188</t>
  </si>
  <si>
    <t>Update of applicability of FR2 RF test cases</t>
  </si>
  <si>
    <t>R5-222113</t>
  </si>
  <si>
    <t>2880</t>
  </si>
  <si>
    <t>Correction to NR MAC test case 7.1.1.2.4</t>
  </si>
  <si>
    <t>R5-222114</t>
  </si>
  <si>
    <t>2881</t>
  </si>
  <si>
    <t>Correction to NR SDAP test case 7.1.4.1</t>
  </si>
  <si>
    <t>R5-222115</t>
  </si>
  <si>
    <t>2882</t>
  </si>
  <si>
    <t>Correction to NR RRC test case 8.1.5.2.2</t>
  </si>
  <si>
    <t>R5-222261</t>
  </si>
  <si>
    <t>2894</t>
  </si>
  <si>
    <t>Editorial update of NR RRC TC 8.1.1.3.7b</t>
  </si>
  <si>
    <t>R5-222262</t>
  </si>
  <si>
    <t>2895</t>
  </si>
  <si>
    <t>Editorial update of NR RRC TC 8.1.3.1.20</t>
  </si>
  <si>
    <t>R5-222272</t>
  </si>
  <si>
    <t>2901</t>
  </si>
  <si>
    <t>Correction to EN-DC RRC TC 8.2.3.17.1</t>
  </si>
  <si>
    <t>R5-222273</t>
  </si>
  <si>
    <t>2902</t>
  </si>
  <si>
    <t>Editorial update of NR TC 10.1.3.2</t>
  </si>
  <si>
    <t>R5-222277</t>
  </si>
  <si>
    <t>2903</t>
  </si>
  <si>
    <t>Editorial update of NR TC 11.1.1</t>
  </si>
  <si>
    <t>R5-222382</t>
  </si>
  <si>
    <t>2908</t>
  </si>
  <si>
    <t>Correction to NR PDCP test case 7.1.3.5.2</t>
  </si>
  <si>
    <t>R5-222430</t>
  </si>
  <si>
    <t>2913</t>
  </si>
  <si>
    <t>Update test case 11.1.1a</t>
  </si>
  <si>
    <t>R5-222470</t>
  </si>
  <si>
    <t>2921</t>
  </si>
  <si>
    <t>Update of test case 8.2.2.4.3 for SCG DRB in NE-DC</t>
  </si>
  <si>
    <t>R5-222511</t>
  </si>
  <si>
    <t>2923</t>
  </si>
  <si>
    <t>Correction to NR PDCP test case 7.1.3.4.1</t>
  </si>
  <si>
    <t>R5-222653</t>
  </si>
  <si>
    <t>2925</t>
  </si>
  <si>
    <t>Correction to EN-DC TC 8.2.6.1.1.x - RLC failure</t>
  </si>
  <si>
    <t>R5-222811</t>
  </si>
  <si>
    <t>2941</t>
  </si>
  <si>
    <t>Correction to NR TC 7.1.1.10.1-DataInactivityTimer expiry</t>
  </si>
  <si>
    <t>R5-222813</t>
  </si>
  <si>
    <t>2943</t>
  </si>
  <si>
    <t>Correction to NR TC 11.3.1-UAC for MO Speech Call and SMSoIP</t>
  </si>
  <si>
    <t>R5-223085</t>
  </si>
  <si>
    <t>2981</t>
  </si>
  <si>
    <t>Correction to NR RLC test case 7.1.2.3.7</t>
  </si>
  <si>
    <t>R5-223343</t>
  </si>
  <si>
    <t>2977</t>
  </si>
  <si>
    <t>Correction of cell number in the test procedure of 8.1.3.1.15A</t>
  </si>
  <si>
    <t>R5-223344</t>
  </si>
  <si>
    <t>2920</t>
  </si>
  <si>
    <t>Update of test case 8.2.1.1.2 for UE capability transfer in NE-DC</t>
  </si>
  <si>
    <t>R5-223345</t>
  </si>
  <si>
    <t>2917</t>
  </si>
  <si>
    <t>Update of test case 8.2.3.6.2 for Intra-frequency measurements Event A3 in NE-DC</t>
  </si>
  <si>
    <t>R5-223346</t>
  </si>
  <si>
    <t>2918</t>
  </si>
  <si>
    <t>Update of test case 8.2.3.6.2a for Inter-frequency measurements Event A3 in NE-DC</t>
  </si>
  <si>
    <t>R5-223347</t>
  </si>
  <si>
    <t>2919</t>
  </si>
  <si>
    <t>Update of test case 8.2.3.6.2b for Inter-band measurements Event A3 in NE-DC</t>
  </si>
  <si>
    <t>R5-223350</t>
  </si>
  <si>
    <t>3002</t>
  </si>
  <si>
    <t>Correction to emergency services test case 11.4.4</t>
  </si>
  <si>
    <t>R5-223418</t>
  </si>
  <si>
    <t>2983</t>
  </si>
  <si>
    <t>Correction to SOR test case 6.3.1.10</t>
  </si>
  <si>
    <t>R5-223419</t>
  </si>
  <si>
    <t>2878</t>
  </si>
  <si>
    <t>Correction to NR MAC test case 7.1.1.1.2</t>
  </si>
  <si>
    <t>R5-223420</t>
  </si>
  <si>
    <t>2879</t>
  </si>
  <si>
    <t>Correction to NR MAC test case 7.1.1.3.3</t>
  </si>
  <si>
    <t>R5-223422</t>
  </si>
  <si>
    <t>2916</t>
  </si>
  <si>
    <t>Correction to NR5GC testcase 7.1.3.4.1</t>
  </si>
  <si>
    <t>R5-223423</t>
  </si>
  <si>
    <t>2949</t>
  </si>
  <si>
    <t>Correction to NR5GC testcase 8.1.1.2.4</t>
  </si>
  <si>
    <t>R5-223424</t>
  </si>
  <si>
    <t>2946</t>
  </si>
  <si>
    <t>Correction to NR CA TC 8.1.5.7.1-CA duplication</t>
  </si>
  <si>
    <t>R5-223426</t>
  </si>
  <si>
    <t>2930</t>
  </si>
  <si>
    <t>Addition of new test case 8.2.5.3.3</t>
  </si>
  <si>
    <t>R5-223427</t>
  </si>
  <si>
    <t>2952</t>
  </si>
  <si>
    <t>Update of 5GMM TC 9.1.5.1.15</t>
  </si>
  <si>
    <t>R5-223428</t>
  </si>
  <si>
    <t>2978</t>
  </si>
  <si>
    <t>Correction of Equivalent PLMN ID in the test procedure of 9.1.5.1.2</t>
  </si>
  <si>
    <t>R5-223430</t>
  </si>
  <si>
    <t>2905</t>
  </si>
  <si>
    <t>Correction to NR5GC testcase 11.1.2</t>
  </si>
  <si>
    <t>R5-223431</t>
  </si>
  <si>
    <t>2945</t>
  </si>
  <si>
    <t>Correction to NR TC 11.1.2-EPS Fallback with redirection without N26</t>
  </si>
  <si>
    <t>R5-223432</t>
  </si>
  <si>
    <t>2950</t>
  </si>
  <si>
    <t>Add test case 11.1.3a</t>
  </si>
  <si>
    <t>R5-223434</t>
  </si>
  <si>
    <t>2892</t>
  </si>
  <si>
    <t>Correction to TC 11.3.8 UAC / Access Identity 0 / NR RRC_IDLE / Cell re-selection while T390 is running</t>
  </si>
  <si>
    <t>R5-223435</t>
  </si>
  <si>
    <t>2928</t>
  </si>
  <si>
    <t>Correction to UAC test case 11.3.1a</t>
  </si>
  <si>
    <t>R5-223436</t>
  </si>
  <si>
    <t>2939</t>
  </si>
  <si>
    <t>Correction to NR TC 11.3.5-UAC New cell not in the country of its HPLMN</t>
  </si>
  <si>
    <t>R5-223437</t>
  </si>
  <si>
    <t>2940</t>
  </si>
  <si>
    <t>Correction to NR TC 11.3.6-UAC for Access Identity 2</t>
  </si>
  <si>
    <t>R5-223438</t>
  </si>
  <si>
    <t>2891</t>
  </si>
  <si>
    <t>Correction of 5GS IMS test case 11.4.12</t>
  </si>
  <si>
    <t>R5-223439</t>
  </si>
  <si>
    <t>2972</t>
  </si>
  <si>
    <t>Correction to Emergency Call test cases 11.4.x</t>
  </si>
  <si>
    <t>R5-223440</t>
  </si>
  <si>
    <t>2898</t>
  </si>
  <si>
    <t>Correction to NR5GC testcase 11.6.x</t>
  </si>
  <si>
    <t>R5-223441</t>
  </si>
  <si>
    <t>2980</t>
  </si>
  <si>
    <t>Updates to test case 11.6.1</t>
  </si>
  <si>
    <t>R5-222120</t>
  </si>
  <si>
    <t>2887</t>
  </si>
  <si>
    <t>Correction to RACS test case 9.1.9.7</t>
  </si>
  <si>
    <t>R5-222184</t>
  </si>
  <si>
    <t>0979</t>
  </si>
  <si>
    <t>Correction to Condition of Applicability for TC9.2.1.7 and TC9.2.1.8</t>
  </si>
  <si>
    <t>R5-222271</t>
  </si>
  <si>
    <t>2900</t>
  </si>
  <si>
    <t>Correction to R16 eNS TC 9.1.10.1</t>
  </si>
  <si>
    <t>R5-222384</t>
  </si>
  <si>
    <t>2910</t>
  </si>
  <si>
    <t>Update to UE Radio Capability Id field in RACS test cases</t>
  </si>
  <si>
    <t>R5-222386</t>
  </si>
  <si>
    <t>5089</t>
  </si>
  <si>
    <t>Updates to LTE audit TC 8.5.4.1</t>
  </si>
  <si>
    <t>R5-222418</t>
  </si>
  <si>
    <t>2912</t>
  </si>
  <si>
    <t>Correction to NR5GC testcase 8.1.5.9.1</t>
  </si>
  <si>
    <t>R5-222494</t>
  </si>
  <si>
    <t>1756</t>
  </si>
  <si>
    <t>Correction to test procedure in 8.5.1.1</t>
  </si>
  <si>
    <t>R5-222505</t>
  </si>
  <si>
    <t>1758</t>
  </si>
  <si>
    <t>Correction to test parameters in 5.6.1.x and 5.6.2.x</t>
  </si>
  <si>
    <t>R5-222517</t>
  </si>
  <si>
    <t>1765</t>
  </si>
  <si>
    <t>Add minimum requirements for 7.7.4</t>
  </si>
  <si>
    <t>R5-222521</t>
  </si>
  <si>
    <t>37.571-5</t>
  </si>
  <si>
    <t>0215</t>
  </si>
  <si>
    <t>Addition of QZSS to the updated GNSS scenarios</t>
  </si>
  <si>
    <t>R5-222522</t>
  </si>
  <si>
    <t>1769</t>
  </si>
  <si>
    <t>Remove incorrect references - Chapter 4</t>
  </si>
  <si>
    <t>R5-222523</t>
  </si>
  <si>
    <t>1770</t>
  </si>
  <si>
    <t>Remove incorrect references - Chapter 5</t>
  </si>
  <si>
    <t>R5-222524</t>
  </si>
  <si>
    <t>1771</t>
  </si>
  <si>
    <t>Remove incorrect references - Chapter 6</t>
  </si>
  <si>
    <t>R5-222525</t>
  </si>
  <si>
    <t>1772</t>
  </si>
  <si>
    <t>Remove incorrect references - Chapter 7</t>
  </si>
  <si>
    <t>R5-222526</t>
  </si>
  <si>
    <t>1773</t>
  </si>
  <si>
    <t>Remove incorrect references - Chapter 8</t>
  </si>
  <si>
    <t>R5-222527</t>
  </si>
  <si>
    <t>1774</t>
  </si>
  <si>
    <t>Corrections to 6.6.3.1</t>
  </si>
  <si>
    <t>R5-222528</t>
  </si>
  <si>
    <t>1775</t>
  </si>
  <si>
    <t>Corrections to 8.4.1.2</t>
  </si>
  <si>
    <t>R5-222529</t>
  </si>
  <si>
    <t>1776</t>
  </si>
  <si>
    <t>Modification to the asynchronous / synchronous cells conditions</t>
  </si>
  <si>
    <t>R5-222531</t>
  </si>
  <si>
    <t>1778</t>
  </si>
  <si>
    <t>Clean-up asynchronous / synchronous cells conditions for IRAT</t>
  </si>
  <si>
    <t>R5-222532</t>
  </si>
  <si>
    <t>1779</t>
  </si>
  <si>
    <t>Editorial correction to H.3.4-5</t>
  </si>
  <si>
    <t>R5-222533</t>
  </si>
  <si>
    <t>1780</t>
  </si>
  <si>
    <t>Corrections to 5.6.1.3</t>
  </si>
  <si>
    <t>R5-222534</t>
  </si>
  <si>
    <t>1781</t>
  </si>
  <si>
    <t>Corrections to 5.6.1.4</t>
  </si>
  <si>
    <t>R5-222535</t>
  </si>
  <si>
    <t>1782</t>
  </si>
  <si>
    <t>Correction to H.3.4-7</t>
  </si>
  <si>
    <t>R5-222536</t>
  </si>
  <si>
    <t>1783</t>
  </si>
  <si>
    <t>Editorial correction 4.5.5.x</t>
  </si>
  <si>
    <t>R5-222636</t>
  </si>
  <si>
    <t>1792</t>
  </si>
  <si>
    <t>Correction to FR1 EN-DC TC 4.7.5.1 - SFTD</t>
  </si>
  <si>
    <t>R5-222638</t>
  </si>
  <si>
    <t>1794</t>
  </si>
  <si>
    <t>Correction to FR1 NR SA TCs 6.1.2.2 - low priority reselection</t>
  </si>
  <si>
    <t>R5-222640</t>
  </si>
  <si>
    <t>1796</t>
  </si>
  <si>
    <t>Correction to inter-RAT TC 8.5.1.1 - SFTD</t>
  </si>
  <si>
    <t>R5-222962</t>
  </si>
  <si>
    <t>1810</t>
  </si>
  <si>
    <t>Corrections AoA setup references</t>
  </si>
  <si>
    <t>R5-222964</t>
  </si>
  <si>
    <t>1812</t>
  </si>
  <si>
    <t>Corrections 7.6.3.1</t>
  </si>
  <si>
    <t>R5-222965</t>
  </si>
  <si>
    <t>1813</t>
  </si>
  <si>
    <t>Corrections 7.6.3.2</t>
  </si>
  <si>
    <t>R5-222966</t>
  </si>
  <si>
    <t>1814</t>
  </si>
  <si>
    <t>Corrections 7.6.3.3</t>
  </si>
  <si>
    <t>R5-222967</t>
  </si>
  <si>
    <t>1815</t>
  </si>
  <si>
    <t>Corrections 7.6.3.4</t>
  </si>
  <si>
    <t>R5-222994</t>
  </si>
  <si>
    <t>0177</t>
  </si>
  <si>
    <t>Update of applicability of FR2 performance test</t>
  </si>
  <si>
    <t>R5-223214</t>
  </si>
  <si>
    <t>1835</t>
  </si>
  <si>
    <t>Editorial correction to 5G RRM TCs</t>
  </si>
  <si>
    <t>R5-223246</t>
  </si>
  <si>
    <t>1836</t>
  </si>
  <si>
    <t>Correction to Annexes for RRM SCell activation test cases</t>
  </si>
  <si>
    <t>R5-223252</t>
  </si>
  <si>
    <t>2987</t>
  </si>
  <si>
    <t>Correction of USIM configuration in RACS test case 9.1.9.4</t>
  </si>
  <si>
    <t>R5-223342</t>
  </si>
  <si>
    <t>2890</t>
  </si>
  <si>
    <t>Update to SRVCC from 5G to 3G test case 8.1.3.2.6 and 8.1.3.2.7</t>
  </si>
  <si>
    <t>R5-223421</t>
  </si>
  <si>
    <t>2909</t>
  </si>
  <si>
    <t>Corrections to NR IIoT PDCP test cases 7.1.3.5.6.x</t>
  </si>
  <si>
    <t>R5-223425</t>
  </si>
  <si>
    <t>2951</t>
  </si>
  <si>
    <t>Update of RACS TC 8.1.5.9.1</t>
  </si>
  <si>
    <t>R5-223429</t>
  </si>
  <si>
    <t>2899</t>
  </si>
  <si>
    <t>Correction to R16 eNS TC 9.1.10.3</t>
  </si>
  <si>
    <t>R5-223433</t>
  </si>
  <si>
    <t>2968</t>
  </si>
  <si>
    <t>Update of 5G-SRVCC TC 11.2.1</t>
  </si>
  <si>
    <t>R5-223444</t>
  </si>
  <si>
    <t>2521</t>
  </si>
  <si>
    <t>NR IIoT: Test Model updates</t>
  </si>
  <si>
    <t>R5-223445</t>
  </si>
  <si>
    <t>5100</t>
  </si>
  <si>
    <t>Correction to LTE RACS test case 8.5.5.1</t>
  </si>
  <si>
    <t>R5-223607</t>
  </si>
  <si>
    <t>Correction to EN-DC FR2 RLM tests for PSCell configured with CSI-RS-based RLM RS in non-DRX including TT</t>
  </si>
  <si>
    <t>R5-223615</t>
  </si>
  <si>
    <t>1763</t>
  </si>
  <si>
    <t>Completing 5.7.4.1 including TT analysis</t>
  </si>
  <si>
    <t>R5-223616</t>
  </si>
  <si>
    <t>1766</t>
  </si>
  <si>
    <t>Completing 7.7.4.1 including TT analysis</t>
  </si>
  <si>
    <t>R5-223794</t>
  </si>
  <si>
    <t>2620</t>
  </si>
  <si>
    <t>Alignment of euCA RRM testcase numbering according to 36.133</t>
  </si>
  <si>
    <t>R5-223796</t>
  </si>
  <si>
    <t>2377</t>
  </si>
  <si>
    <t>Add new messages and procedure for test function to limit Pcell Power</t>
  </si>
  <si>
    <t>R5-223802</t>
  </si>
  <si>
    <t>Addition of new test function to limit Pcell power</t>
  </si>
  <si>
    <t>R5-223803</t>
  </si>
  <si>
    <t>16.4.0</t>
  </si>
  <si>
    <t>R5-223840</t>
  </si>
  <si>
    <t>0514</t>
  </si>
  <si>
    <t>Update of FR2 test cases</t>
  </si>
  <si>
    <t>R5-223845</t>
  </si>
  <si>
    <t>0180</t>
  </si>
  <si>
    <t>Correction on test condition for FR2 DL 256QAM test cases</t>
  </si>
  <si>
    <t>R5-223850</t>
  </si>
  <si>
    <t>1777</t>
  </si>
  <si>
    <t>Corrections to 4.7.5.1</t>
  </si>
  <si>
    <t>R5-223851</t>
  </si>
  <si>
    <t>1784</t>
  </si>
  <si>
    <t>Corrections to 4.5.5.1</t>
  </si>
  <si>
    <t>R5-223853</t>
  </si>
  <si>
    <t>1808</t>
  </si>
  <si>
    <t>Remove condition asynchronous cells</t>
  </si>
  <si>
    <t>R5-223854</t>
  </si>
  <si>
    <t>1757</t>
  </si>
  <si>
    <t>Correction to CSI-RS for tracking in 5.6.1.2</t>
  </si>
  <si>
    <t>R5-223855</t>
  </si>
  <si>
    <t>1764</t>
  </si>
  <si>
    <t>Completing 5.7.4.2 including TT analysis</t>
  </si>
  <si>
    <t>R5-223856</t>
  </si>
  <si>
    <t>1790</t>
  </si>
  <si>
    <t>Update to FR2 interruption test case 5.5.2.1</t>
  </si>
  <si>
    <t>R5-223857</t>
  </si>
  <si>
    <t>1793</t>
  </si>
  <si>
    <t>Correction to FR2 EN-DC BFD TCs</t>
  </si>
  <si>
    <t>R5-223858</t>
  </si>
  <si>
    <t>1809</t>
  </si>
  <si>
    <t>Corrections to 6.6.3.2</t>
  </si>
  <si>
    <t>R5-223859</t>
  </si>
  <si>
    <t>1751</t>
  </si>
  <si>
    <t>Editorial reference correction to NR SA FR2 cell re-selection test requirements</t>
  </si>
  <si>
    <t>R5-223860</t>
  </si>
  <si>
    <t>1767</t>
  </si>
  <si>
    <t>Completing 7.7.4.2 including TT analysis</t>
  </si>
  <si>
    <t>R5-223861</t>
  </si>
  <si>
    <t>1795</t>
  </si>
  <si>
    <t>Correction to FR2 NR SA BFD TCs</t>
  </si>
  <si>
    <t>R5-223862</t>
  </si>
  <si>
    <t>1831</t>
  </si>
  <si>
    <t>Correction of RRM test case 7.7.1.1</t>
  </si>
  <si>
    <t>R5-223863</t>
  </si>
  <si>
    <t>1768</t>
  </si>
  <si>
    <t>Annex F for L1-RSRP meas accuracy test cases</t>
  </si>
  <si>
    <t>R5-223864</t>
  </si>
  <si>
    <t>1788</t>
  </si>
  <si>
    <t>Alignment of RMC note for DRX test cases</t>
  </si>
  <si>
    <t>R5-223868</t>
  </si>
  <si>
    <t>0980</t>
  </si>
  <si>
    <t>R5-223870</t>
  </si>
  <si>
    <t>1785</t>
  </si>
  <si>
    <t>Corrections to 4.5.5.2</t>
  </si>
  <si>
    <t>R5-223872</t>
  </si>
  <si>
    <t>1698</t>
  </si>
  <si>
    <t>Update 6.4.2.1a EVM including symbols with transient period</t>
  </si>
  <si>
    <t>R5-223873</t>
  </si>
  <si>
    <t>Update for 6.3.3.1 General clause of Tx ON-OFF time mask</t>
  </si>
  <si>
    <t>R5-223874</t>
  </si>
  <si>
    <t>1759</t>
  </si>
  <si>
    <t>Correction to Active UL BWP-2 Configuration in 4.5.6.1.1 and 6.5.6.1.2</t>
  </si>
  <si>
    <t>R5-223886</t>
  </si>
  <si>
    <t>1789</t>
  </si>
  <si>
    <t>Update to FR1 Scell activation and deactivation test cases</t>
  </si>
  <si>
    <t>R3-223901</t>
  </si>
  <si>
    <t>38.423</t>
  </si>
  <si>
    <t>Correction on RedCap Broadcast Information for TS38.423</t>
  </si>
  <si>
    <t>R3-223902</t>
  </si>
  <si>
    <t>0894</t>
  </si>
  <si>
    <t>Correction on RedCap Broadcast Information for TS38.473</t>
  </si>
  <si>
    <t>R3-223931</t>
  </si>
  <si>
    <t>38.470</t>
  </si>
  <si>
    <t>0093</t>
  </si>
  <si>
    <t>Correction to 38.470 for capturing SIB19</t>
  </si>
  <si>
    <t>R3-223982</t>
  </si>
  <si>
    <t>Adding serving PLMN information in ULI for NTN</t>
  </si>
  <si>
    <t>R3-223773</t>
  </si>
  <si>
    <t>R3-223807</t>
  </si>
  <si>
    <t>38.420</t>
  </si>
  <si>
    <t>0030</t>
  </si>
  <si>
    <t>(CR TS 38.420): IAB Rel-17 Corrections</t>
  </si>
  <si>
    <t>R3-223812</t>
  </si>
  <si>
    <t>0100</t>
  </si>
  <si>
    <t>IAB Rel-17 Corrections</t>
  </si>
  <si>
    <t>R3-223939</t>
  </si>
  <si>
    <t>38.401</t>
  </si>
  <si>
    <t>0233</t>
  </si>
  <si>
    <t>Stage-2 corrections on IAB architecture</t>
  </si>
  <si>
    <t>R3-224030</t>
  </si>
  <si>
    <t>0848</t>
  </si>
  <si>
    <t>Corrections on IAB in TS 38.423</t>
  </si>
  <si>
    <t>R3-223778</t>
  </si>
  <si>
    <t>0928</t>
  </si>
  <si>
    <t>Correction of the presence of UE-Slice-MBR</t>
  </si>
  <si>
    <t>R3-223942</t>
  </si>
  <si>
    <t>Correction of the criticality of UE-Slice-MBR</t>
  </si>
  <si>
    <t>R3-224051</t>
  </si>
  <si>
    <t>0785</t>
  </si>
  <si>
    <t>Correction of Slice Group Configuration</t>
  </si>
  <si>
    <t>R3-224052</t>
  </si>
  <si>
    <t>0927</t>
  </si>
  <si>
    <t>Supporting network slice AS group</t>
  </si>
  <si>
    <t>R3-224014</t>
  </si>
  <si>
    <t>0916</t>
  </si>
  <si>
    <t>CR to TS38.473 Correction on PC5 DRX parameters for NR V2X</t>
  </si>
  <si>
    <t>R3-223867</t>
  </si>
  <si>
    <t>38.455</t>
  </si>
  <si>
    <t>NRPPa ASN.1 review for NR Positioning Enhancements</t>
  </si>
  <si>
    <t>R3-223868</t>
  </si>
  <si>
    <t>0896</t>
  </si>
  <si>
    <t>ASN.1 review for TS 38.473 for positioning</t>
  </si>
  <si>
    <t>R3-223962</t>
  </si>
  <si>
    <t>Corrections to Measurement Pre-configuration Information Transfer</t>
  </si>
  <si>
    <t>R3-223963</t>
  </si>
  <si>
    <t>0969</t>
  </si>
  <si>
    <t>R3-224032</t>
  </si>
  <si>
    <t>Support for Multiple Measurement Instances</t>
  </si>
  <si>
    <t>R3-224055</t>
  </si>
  <si>
    <t>0101</t>
  </si>
  <si>
    <t>Support of PPW Activation/Deactivation</t>
  </si>
  <si>
    <t>R3-224071</t>
  </si>
  <si>
    <t>0948</t>
  </si>
  <si>
    <t>CR for TS38.473 to support multiple measurement instances</t>
  </si>
  <si>
    <t>R3-224093</t>
  </si>
  <si>
    <t>Positioning corrections (NRPPA)</t>
  </si>
  <si>
    <t>R3-224094</t>
  </si>
  <si>
    <t>0905</t>
  </si>
  <si>
    <t>Positioning corrections (F1AP)</t>
  </si>
  <si>
    <t>R3-223059</t>
  </si>
  <si>
    <t>0863</t>
  </si>
  <si>
    <t>Correction of PDC Measurement Periodicity values</t>
  </si>
  <si>
    <t>R3-223916</t>
  </si>
  <si>
    <t>0908</t>
  </si>
  <si>
    <t>Correction of PDC Measurement Initiation Failure message</t>
  </si>
  <si>
    <t>R3-224002</t>
  </si>
  <si>
    <t>0924</t>
  </si>
  <si>
    <t>NR-IIoT F1AP correction</t>
  </si>
  <si>
    <t>R3-224087</t>
  </si>
  <si>
    <t>37.483</t>
  </si>
  <si>
    <t>0002</t>
  </si>
  <si>
    <t>R17 CR on Extended PDCP Discard Timer over E1 interface</t>
  </si>
  <si>
    <t>R3-223350</t>
  </si>
  <si>
    <t>UE Power Saving Correction in NGAP</t>
  </si>
  <si>
    <t>R3-223960</t>
  </si>
  <si>
    <t>0094</t>
  </si>
  <si>
    <t>Clarification on paging capability for TS38.470</t>
  </si>
  <si>
    <t>R3-223057</t>
  </si>
  <si>
    <t>0766</t>
  </si>
  <si>
    <t>Moving MBS Session TNL-related IEs to the correct subclause</t>
  </si>
  <si>
    <t>R3-223080</t>
  </si>
  <si>
    <t>0866</t>
  </si>
  <si>
    <t>NR MBS F1AP asn.1 correction</t>
  </si>
  <si>
    <t>R3-223286</t>
  </si>
  <si>
    <t>0897</t>
  </si>
  <si>
    <t>Remove the editor’s notes</t>
  </si>
  <si>
    <t>R3-223606</t>
  </si>
  <si>
    <t>0834</t>
  </si>
  <si>
    <t>Correction on NR MBS for 38.423</t>
  </si>
  <si>
    <t>R3-223630</t>
  </si>
  <si>
    <t>0019</t>
  </si>
  <si>
    <t>NR MBS E1AP asn.1 correction</t>
  </si>
  <si>
    <t>R3-223817</t>
  </si>
  <si>
    <t>0028</t>
  </si>
  <si>
    <t>Alignment with rel-17 changes in XnAP</t>
  </si>
  <si>
    <t>R3-223823</t>
  </si>
  <si>
    <t>0835</t>
  </si>
  <si>
    <t>Correction on MBS ASN.1 for 38423</t>
  </si>
  <si>
    <t>R3-223827</t>
  </si>
  <si>
    <t>38.410</t>
  </si>
  <si>
    <t>0040</t>
  </si>
  <si>
    <t>Correction on NR MBS for 38410</t>
  </si>
  <si>
    <t>R3-223828</t>
  </si>
  <si>
    <t>0843</t>
  </si>
  <si>
    <t>CR to TS38.413 for introduction of broadcast session release required procedure</t>
  </si>
  <si>
    <t>R3-223829</t>
  </si>
  <si>
    <t>0088</t>
  </si>
  <si>
    <t>Corrections on NR MBS in 38470</t>
  </si>
  <si>
    <t>R3-223830</t>
  </si>
  <si>
    <t>0865</t>
  </si>
  <si>
    <t>Corrections on NR MBS in F1AP</t>
  </si>
  <si>
    <t>R3-223832</t>
  </si>
  <si>
    <t>0007</t>
  </si>
  <si>
    <t>Correction on configuration of initial value of HFN and reference SN</t>
  </si>
  <si>
    <t>R3-223837</t>
  </si>
  <si>
    <t>0938</t>
  </si>
  <si>
    <t>F1AP corrections on MBS feature</t>
  </si>
  <si>
    <t>R3-223838</t>
  </si>
  <si>
    <t>Correction of MBS Session Management</t>
  </si>
  <si>
    <t>R3-223839</t>
  </si>
  <si>
    <t>0828</t>
  </si>
  <si>
    <t>NGAP corrections on MBS feature</t>
  </si>
  <si>
    <t>R3-223840</t>
  </si>
  <si>
    <t>Remaining issues over NGAP for NR MBS</t>
  </si>
  <si>
    <t>R3-223842</t>
  </si>
  <si>
    <t>0015</t>
  </si>
  <si>
    <t>Correction on NR MBS in E1AP</t>
  </si>
  <si>
    <t>R3-223912</t>
  </si>
  <si>
    <t>37.480</t>
  </si>
  <si>
    <t>Corrections on E1 bearer context management function for NR MBS</t>
  </si>
  <si>
    <t>R3-223971</t>
  </si>
  <si>
    <t>0764</t>
  </si>
  <si>
    <t>NGAP ASN.1 review for MBS</t>
  </si>
  <si>
    <t>R3-223991</t>
  </si>
  <si>
    <t>0009</t>
  </si>
  <si>
    <t>MBS E1AP Corrections</t>
  </si>
  <si>
    <t>R3-224064</t>
  </si>
  <si>
    <t>0214</t>
  </si>
  <si>
    <t>Remove the editor’s notes related to consent information</t>
  </si>
  <si>
    <t>R3-224065</t>
  </si>
  <si>
    <t>0013</t>
  </si>
  <si>
    <t>Correction of MBS Shared CU UP</t>
  </si>
  <si>
    <t>R3-224077</t>
  </si>
  <si>
    <t>Correction of MBS Xn Handover</t>
  </si>
  <si>
    <t>R3-224078</t>
  </si>
  <si>
    <t>0801</t>
  </si>
  <si>
    <t>MBS NGAP Corrections</t>
  </si>
  <si>
    <t>R3-223068</t>
  </si>
  <si>
    <t>0772</t>
  </si>
  <si>
    <t>Alignment of ASN.1 and tabular for CPC Cancel</t>
  </si>
  <si>
    <t>R3-223069</t>
  </si>
  <si>
    <t>36.423</t>
  </si>
  <si>
    <t>Alignment of the criticality of CPC Cancel with XnAP ASN.1</t>
  </si>
  <si>
    <t>R3-223166</t>
  </si>
  <si>
    <t>CPAC ASN.1 corrections over X2</t>
  </si>
  <si>
    <t>R3-223167</t>
  </si>
  <si>
    <t>CPAC ASN.1 corrections over Xn</t>
  </si>
  <si>
    <t>R3-223496</t>
  </si>
  <si>
    <t>ASN.1 Correction for Rel-17 SCG on SCG Activation Status IE</t>
  </si>
  <si>
    <t>R3-223780</t>
  </si>
  <si>
    <t>0020</t>
  </si>
  <si>
    <t>Correction for E1AP on SCG (de)activation</t>
  </si>
  <si>
    <t>R3-223787</t>
  </si>
  <si>
    <t>Correction for stage 2 on SCG (de)activation</t>
  </si>
  <si>
    <t>R3-223894</t>
  </si>
  <si>
    <t>Correction on CPAC to 38.423</t>
  </si>
  <si>
    <t>R3-223895</t>
  </si>
  <si>
    <t>0779</t>
  </si>
  <si>
    <t>Correction on CPAC</t>
  </si>
  <si>
    <t>R3-223896</t>
  </si>
  <si>
    <t>R3-223897</t>
  </si>
  <si>
    <t>R3-223900</t>
  </si>
  <si>
    <t>0220</t>
  </si>
  <si>
    <t>CR to 38.401 Corrections on Overall procedures for CPAC</t>
  </si>
  <si>
    <t>R3-223997</t>
  </si>
  <si>
    <t>Rel-17 Correction for X2AP on the interaction with SN-intiated SCG (de)activation and SN Addition procedure</t>
  </si>
  <si>
    <t>R3-223998</t>
  </si>
  <si>
    <t>0851</t>
  </si>
  <si>
    <t>Rel-17 Correction for XnAP on the interaction with SN-intiated SCG (de)activation and SN Addition procedure</t>
  </si>
  <si>
    <t>R3-223097</t>
  </si>
  <si>
    <t>R3-223169</t>
  </si>
  <si>
    <t>0786</t>
  </si>
  <si>
    <t>SDT corrections over Xn</t>
  </si>
  <si>
    <t>R3-223845</t>
  </si>
  <si>
    <t>0202</t>
  </si>
  <si>
    <t>Correction on Fallback from CG-SDT to non-SDT or RA-SDT</t>
  </si>
  <si>
    <t>R3-223846</t>
  </si>
  <si>
    <t>0939</t>
  </si>
  <si>
    <t>Correction on SDT in F1AP</t>
  </si>
  <si>
    <t>R3-223852</t>
  </si>
  <si>
    <t>Correction on SRB SDT on XnAP</t>
  </si>
  <si>
    <t>R3-223853</t>
  </si>
  <si>
    <t>0780</t>
  </si>
  <si>
    <t>Correction for RA-SDT in XnAP</t>
  </si>
  <si>
    <t>R3-223924</t>
  </si>
  <si>
    <t>0782</t>
  </si>
  <si>
    <t>Correction of RACH-based SDT Stage 3</t>
  </si>
  <si>
    <t>R3-223925</t>
  </si>
  <si>
    <t>0900</t>
  </si>
  <si>
    <t>Correction on SRB SDT indication</t>
  </si>
  <si>
    <t>R3-223926</t>
  </si>
  <si>
    <t>0901</t>
  </si>
  <si>
    <t>Correction on SDT termination request in F1</t>
  </si>
  <si>
    <t>R3-223943</t>
  </si>
  <si>
    <t>0940</t>
  </si>
  <si>
    <t>Correction on Rel-17 SDT (F1AP)</t>
  </si>
  <si>
    <t>R3-224067</t>
  </si>
  <si>
    <t>0868</t>
  </si>
  <si>
    <t>Correction on CG based SDT</t>
  </si>
  <si>
    <t>R3-223633</t>
  </si>
  <si>
    <t>0957</t>
  </si>
  <si>
    <t>Clarification on Paging Cause</t>
  </si>
  <si>
    <t>R3-223956</t>
  </si>
  <si>
    <t>0887</t>
  </si>
  <si>
    <t>Correction to MUSIM</t>
  </si>
  <si>
    <t>R3-223957</t>
  </si>
  <si>
    <t>MUSIM Correction on NGAP</t>
  </si>
  <si>
    <t>R3-223958</t>
  </si>
  <si>
    <t>0001</t>
  </si>
  <si>
    <t>Correction of UDC in CP-UP Split architecture</t>
  </si>
  <si>
    <t>R3-223230</t>
  </si>
  <si>
    <t>0884</t>
  </si>
  <si>
    <t>ASN.1 Correction on SL Relay for 38.473</t>
  </si>
  <si>
    <t>R3-223418</t>
  </si>
  <si>
    <t>0920</t>
  </si>
  <si>
    <t>Corrections on Remote UE Local ID</t>
  </si>
  <si>
    <t>R3-223859</t>
  </si>
  <si>
    <t>0892</t>
  </si>
  <si>
    <t>Corrections for SL_relay (F1AP)</t>
  </si>
  <si>
    <t>R3-223932</t>
  </si>
  <si>
    <t>Corrections on NR SL Relay  for 38.413</t>
  </si>
  <si>
    <t>R3-223934</t>
  </si>
  <si>
    <t>0209</t>
  </si>
  <si>
    <t>CR on TS38.401 for Rel-17 Sidelink Relay</t>
  </si>
  <si>
    <t>R3-223990</t>
  </si>
  <si>
    <t>0850</t>
  </si>
  <si>
    <t>SL Relay corrections over Xn</t>
  </si>
  <si>
    <t>R3-224041</t>
  </si>
  <si>
    <t>0930</t>
  </si>
  <si>
    <t>Corrections for SL relay</t>
  </si>
  <si>
    <t>R3-223772</t>
  </si>
  <si>
    <t>0005</t>
  </si>
  <si>
    <t>Correction on enhanced eNB architecture evolution</t>
  </si>
  <si>
    <t>R3-223095</t>
  </si>
  <si>
    <t>R3-223104</t>
  </si>
  <si>
    <t>0777</t>
  </si>
  <si>
    <t>Alignment of ASN.1 and tabular for inter-RAT MLB solution</t>
  </si>
  <si>
    <t>R3-223479</t>
  </si>
  <si>
    <t>0929</t>
  </si>
  <si>
    <t>Corrections to Load Balancing Enhancements</t>
  </si>
  <si>
    <t>R3-223860</t>
  </si>
  <si>
    <t>Correction to 38.401 for SON features enhancement</t>
  </si>
  <si>
    <t>R3-223919</t>
  </si>
  <si>
    <t>NGAP rapporteur corrections for SON</t>
  </si>
  <si>
    <t>R3-223933</t>
  </si>
  <si>
    <t>0839</t>
  </si>
  <si>
    <t>Correction to 38.423 for SON features enhancement</t>
  </si>
  <si>
    <t>R3-223964</t>
  </si>
  <si>
    <t>0864</t>
  </si>
  <si>
    <t>Correction of R17 SON features enhancement</t>
  </si>
  <si>
    <t>R3-223965</t>
  </si>
  <si>
    <t>0770</t>
  </si>
  <si>
    <t>R3-223974</t>
  </si>
  <si>
    <t>0016</t>
  </si>
  <si>
    <t>Correction on R17 SON MDT for 37.483</t>
  </si>
  <si>
    <t>R3-223975</t>
  </si>
  <si>
    <t>Correction on R17 SON MDT for 38.423</t>
  </si>
  <si>
    <t>R3-223976</t>
  </si>
  <si>
    <t>0945</t>
  </si>
  <si>
    <t>Correction on R17 SON MDT for 38.473</t>
  </si>
  <si>
    <t>R3-223977</t>
  </si>
  <si>
    <t>0902</t>
  </si>
  <si>
    <t>Correction on SON feature enhancements-F1AP</t>
  </si>
  <si>
    <t>R3-223978</t>
  </si>
  <si>
    <t>0853</t>
  </si>
  <si>
    <t>Inter-system energy saving corrections</t>
  </si>
  <si>
    <t>R3-223984</t>
  </si>
  <si>
    <t>0854</t>
  </si>
  <si>
    <t>Correction on user consent modification</t>
  </si>
  <si>
    <t>R3-223985</t>
  </si>
  <si>
    <t>MRO for SN change failure correction</t>
  </si>
  <si>
    <t>R3-223988</t>
  </si>
  <si>
    <t>NGAP Inter-System Load Balancing corrections for procedure and IEs</t>
  </si>
  <si>
    <t>R3-223992</t>
  </si>
  <si>
    <t>0207</t>
  </si>
  <si>
    <t>Corrections on MDT</t>
  </si>
  <si>
    <t>R3-223994</t>
  </si>
  <si>
    <t>Correction on R17 SON MDT for 38.413</t>
  </si>
  <si>
    <t>R3-224008</t>
  </si>
  <si>
    <t>0852</t>
  </si>
  <si>
    <t>A correction to the handling of the Mobility Information in case of CHO</t>
  </si>
  <si>
    <t>R3-224016</t>
  </si>
  <si>
    <t>0921</t>
  </si>
  <si>
    <t>F1AP corrections for NR-U</t>
  </si>
  <si>
    <t>R3-224019</t>
  </si>
  <si>
    <t>0820</t>
  </si>
  <si>
    <t>ASN.1 corrections</t>
  </si>
  <si>
    <t>R3-224042</t>
  </si>
  <si>
    <t>XnAP corrections for NR-U</t>
  </si>
  <si>
    <t>R3-224043</t>
  </si>
  <si>
    <t>0965</t>
  </si>
  <si>
    <t>R3-224090</t>
  </si>
  <si>
    <t>0968</t>
  </si>
  <si>
    <t>CCO Corrections</t>
  </si>
  <si>
    <t>R3-223959</t>
  </si>
  <si>
    <t>0090</t>
  </si>
  <si>
    <t>CR(38.470) on SIB18 signalling</t>
  </si>
  <si>
    <t>R3-223746</t>
  </si>
  <si>
    <t>0099</t>
  </si>
  <si>
    <t>QoE Rel-17 Corrections</t>
  </si>
  <si>
    <t>R3-223794</t>
  </si>
  <si>
    <t>0042</t>
  </si>
  <si>
    <t>R3-223795</t>
  </si>
  <si>
    <t>0232</t>
  </si>
  <si>
    <t>(CR TS 38.401): QoE Rel-17 Corrections</t>
  </si>
  <si>
    <t>R3-223874</t>
  </si>
  <si>
    <t>0031</t>
  </si>
  <si>
    <t>(CR TS 38.420) QoE Rel-17 Corrections</t>
  </si>
  <si>
    <t>R3-224005</t>
  </si>
  <si>
    <t>0846</t>
  </si>
  <si>
    <t>ASN.1 Correction for 38.423 on NR QoE</t>
  </si>
  <si>
    <t>R3-224045</t>
  </si>
  <si>
    <t>0841</t>
  </si>
  <si>
    <t>CR to 38.413 on corrections to configuration details</t>
  </si>
  <si>
    <t>R3-224046</t>
  </si>
  <si>
    <t>0840</t>
  </si>
  <si>
    <t>CR to 38.423 on corrections to QoE measurement continuity</t>
  </si>
  <si>
    <t>R3-224047</t>
  </si>
  <si>
    <t>0862</t>
  </si>
  <si>
    <t>(CR TS 38.473): QoE Rel-17 Corrections</t>
  </si>
  <si>
    <t>R3-224048</t>
  </si>
  <si>
    <t>CR to 38.413 for Corrections on NR QoE Capability</t>
  </si>
  <si>
    <t>R3-224049</t>
  </si>
  <si>
    <t>CR to 38.423 on ASN.1 correction</t>
  </si>
  <si>
    <t>R3-224050</t>
  </si>
  <si>
    <t>0958</t>
  </si>
  <si>
    <t>CR to 38.473 on ASN.1 correction</t>
  </si>
  <si>
    <t>R3-223370</t>
  </si>
  <si>
    <t>36.413</t>
  </si>
  <si>
    <t>1884</t>
  </si>
  <si>
    <t>Correction of the Security Indication IE in Source eNB to Target eNB Transparent Container</t>
  </si>
  <si>
    <t>R3-223909</t>
  </si>
  <si>
    <t>1887</t>
  </si>
  <si>
    <t>Correction of EPS Integrity Protection</t>
  </si>
  <si>
    <t>R3-223910</t>
  </si>
  <si>
    <t>1886</t>
  </si>
  <si>
    <t>UPIP EPC Correction on S1AP</t>
  </si>
  <si>
    <t>R3-223911</t>
  </si>
  <si>
    <t>R3-223037</t>
  </si>
  <si>
    <t>E1 TS 37.480 Editorial corrections</t>
  </si>
  <si>
    <t>R3-223108</t>
  </si>
  <si>
    <t>Correction on CHO Information SN Modification to 38.423[CHOwithDCkept]</t>
  </si>
  <si>
    <t>R3-223491</t>
  </si>
  <si>
    <t>0096</t>
  </si>
  <si>
    <t>Editorial corrections</t>
  </si>
  <si>
    <t>R3-223835</t>
  </si>
  <si>
    <t>0949</t>
  </si>
  <si>
    <t>Supporting the disaster roaming information [MINT]</t>
  </si>
  <si>
    <t>R3-223836</t>
  </si>
  <si>
    <t>0097</t>
  </si>
  <si>
    <t>R3-223918</t>
  </si>
  <si>
    <t>0765</t>
  </si>
  <si>
    <t>NGAP rapporteur corrections</t>
  </si>
  <si>
    <t>R3-223983</t>
  </si>
  <si>
    <t>0014</t>
  </si>
  <si>
    <t>E1AP Rapporteur Corrections</t>
  </si>
  <si>
    <t>R3-224020</t>
  </si>
  <si>
    <t>0806</t>
  </si>
  <si>
    <t>Rapporteur's correction to XnAP version 17.0.0</t>
  </si>
  <si>
    <t>R3-224040</t>
  </si>
  <si>
    <t>0932</t>
  </si>
  <si>
    <t>R3-224082</t>
  </si>
  <si>
    <t>0800</t>
  </si>
  <si>
    <t>Exchange of protocol support at target RAN node for NG handover [PROT_SUP]</t>
  </si>
  <si>
    <t>R3-224083</t>
  </si>
  <si>
    <t>37.482</t>
  </si>
  <si>
    <t>Rapporteur clean-ups to 37.482</t>
  </si>
  <si>
    <t>R3-224085</t>
  </si>
  <si>
    <t>Support for handling unknown length of gNB identifier [FLEX_gNB_Len]</t>
  </si>
  <si>
    <t>R3-224089</t>
  </si>
  <si>
    <t>0210</t>
  </si>
  <si>
    <t>Rapporteur Update to TS 38.401</t>
  </si>
  <si>
    <t>R3-224096</t>
  </si>
  <si>
    <t>Rapporteur Corrections to Rel-17 NRPPa</t>
  </si>
  <si>
    <t>R3-224108</t>
  </si>
  <si>
    <t>CR to 38.455 on Measurement Amount</t>
  </si>
  <si>
    <t>R3-224109</t>
  </si>
  <si>
    <t>0880</t>
  </si>
  <si>
    <t>CR to 38.473 on Measurement Amount</t>
  </si>
  <si>
    <t>R3-223344</t>
  </si>
  <si>
    <t>1882</t>
  </si>
  <si>
    <t>Correction to NTN tabular mistake</t>
  </si>
  <si>
    <t>R3-223879</t>
  </si>
  <si>
    <t>1881</t>
  </si>
  <si>
    <t>Removing the unnecessary LTE-M satellite indication</t>
  </si>
  <si>
    <t>R3-224081</t>
  </si>
  <si>
    <t>1893</t>
  </si>
  <si>
    <t>Adding serving PLMN information in ULI for IoT NTN</t>
  </si>
  <si>
    <t>R3-223107</t>
  </si>
  <si>
    <t>Correction on CHO Information SN Modification to 36.423[CHOwithDCkept]</t>
  </si>
  <si>
    <t>R3-223189</t>
  </si>
  <si>
    <t>36.401</t>
  </si>
  <si>
    <t>0091</t>
  </si>
  <si>
    <t>Rapporteur Update to TS 36.401</t>
  </si>
  <si>
    <t>R3-223761</t>
  </si>
  <si>
    <t>Correction of data forwarding for SA to EN-DC handover</t>
  </si>
  <si>
    <t>R3-223053</t>
  </si>
  <si>
    <t>25.467</t>
  </si>
  <si>
    <t>0222</t>
  </si>
  <si>
    <t>Inclusive language review for TS 25.467</t>
  </si>
  <si>
    <t>R3-223054</t>
  </si>
  <si>
    <t>25.402</t>
  </si>
  <si>
    <t>0081</t>
  </si>
  <si>
    <t>Inclusive language review for TS 25.402</t>
  </si>
  <si>
    <t>R3-223786</t>
  </si>
  <si>
    <t>25.484</t>
  </si>
  <si>
    <t>0006</t>
  </si>
  <si>
    <t>Inclusive language cleanup for TS25.484</t>
  </si>
  <si>
    <t>R3-223774</t>
  </si>
  <si>
    <t>0912</t>
  </si>
  <si>
    <t>Correction on IAB-DU Cell Resource Configuration</t>
  </si>
  <si>
    <t>R3-223775</t>
  </si>
  <si>
    <t>0913</t>
  </si>
  <si>
    <t>R3-223968</t>
  </si>
  <si>
    <t>38.463</t>
  </si>
  <si>
    <t>0699</t>
  </si>
  <si>
    <t>Correction for IAB PSK generation</t>
  </si>
  <si>
    <t>R3-223969</t>
  </si>
  <si>
    <t>0010</t>
  </si>
  <si>
    <t>R3-223171</t>
  </si>
  <si>
    <t>X2AP rapporteur's corrections</t>
  </si>
  <si>
    <t>R3-223172</t>
  </si>
  <si>
    <t>R3-223201</t>
  </si>
  <si>
    <t>0878</t>
  </si>
  <si>
    <t>F1AP CR for ACL remaining issues</t>
  </si>
  <si>
    <t>R3-223202</t>
  </si>
  <si>
    <t>37.473</t>
  </si>
  <si>
    <t>W1AP CR for ACL remaining issues</t>
  </si>
  <si>
    <t>R3-223260</t>
  </si>
  <si>
    <t>29.413</t>
  </si>
  <si>
    <t>0012</t>
  </si>
  <si>
    <t>16.3.0</t>
  </si>
  <si>
    <t>Clarify the UE Security Capabilities IE not applicable to non-3GPP access</t>
  </si>
  <si>
    <t>R3-223261</t>
  </si>
  <si>
    <t>R3-223767</t>
  </si>
  <si>
    <t>0952</t>
  </si>
  <si>
    <t>gNB-CU and gNB-DU Name in Configuration Update Procedures</t>
  </si>
  <si>
    <t>R3-223768</t>
  </si>
  <si>
    <t>0953</t>
  </si>
  <si>
    <t>R3-223769</t>
  </si>
  <si>
    <t>0950</t>
  </si>
  <si>
    <t>SIB Issues Rel-16</t>
  </si>
  <si>
    <t>R3-223770</t>
  </si>
  <si>
    <t>0951</t>
  </si>
  <si>
    <t>SIB Issues Rel-17</t>
  </si>
  <si>
    <t>R3-223850</t>
  </si>
  <si>
    <t>0783</t>
  </si>
  <si>
    <t>Correction of NAS PDU delivery</t>
  </si>
  <si>
    <t>R3-223851</t>
  </si>
  <si>
    <t>0784</t>
  </si>
  <si>
    <t>R3-224053</t>
  </si>
  <si>
    <t>0790</t>
  </si>
  <si>
    <t>NGAP CR for ACL remaining issues</t>
  </si>
  <si>
    <t>R3-224097</t>
  </si>
  <si>
    <t>0879</t>
  </si>
  <si>
    <t>R3-224098</t>
  </si>
  <si>
    <t>R3-224099</t>
  </si>
  <si>
    <t>R3-224100</t>
  </si>
  <si>
    <t>0698</t>
  </si>
  <si>
    <t>Dynamic ACL over E1 CR 38.463</t>
  </si>
  <si>
    <t>R3-224101</t>
  </si>
  <si>
    <t>0008</t>
  </si>
  <si>
    <t>Dynamic ACL over E1 CR 37.483</t>
  </si>
  <si>
    <t>R3-224102</t>
  </si>
  <si>
    <t>1879</t>
  </si>
  <si>
    <t>Dynamic ACL over S1 CR 36.413</t>
  </si>
  <si>
    <t>R3-224103</t>
  </si>
  <si>
    <t>1880</t>
  </si>
  <si>
    <t>R3-224104</t>
  </si>
  <si>
    <t>Dynamic ACL over X2 CR 36.423</t>
  </si>
  <si>
    <t>R3-224105</t>
  </si>
  <si>
    <t>R3-224106</t>
  </si>
  <si>
    <t>Dynamic ACL over Xn CR 38.423</t>
  </si>
  <si>
    <t>R3-224107</t>
  </si>
  <si>
    <t>0804</t>
  </si>
  <si>
    <t>R3-223755</t>
  </si>
  <si>
    <t>0964</t>
  </si>
  <si>
    <t>Correction of  UL-AoA container extension</t>
  </si>
  <si>
    <t>R3-223940</t>
  </si>
  <si>
    <t>0073</t>
  </si>
  <si>
    <t>16.7.1</t>
  </si>
  <si>
    <t>(Rel-16) CR to SSB subcarrier spacing</t>
  </si>
  <si>
    <t>R3-223941</t>
  </si>
  <si>
    <t>(Rel-17) CR to SSB subcarrier spacing</t>
  </si>
  <si>
    <t>R3-224022</t>
  </si>
  <si>
    <t>0963</t>
  </si>
  <si>
    <t>R3-224025</t>
  </si>
  <si>
    <t>Correction for PRS Muting</t>
  </si>
  <si>
    <t>R3-224026</t>
  </si>
  <si>
    <t>0069</t>
  </si>
  <si>
    <t>R3-224027</t>
  </si>
  <si>
    <t>0922</t>
  </si>
  <si>
    <t>R3-224028</t>
  </si>
  <si>
    <t>0923</t>
  </si>
  <si>
    <t>R3-223966</t>
  </si>
  <si>
    <t>Trace Activation IE support for the Retrieve UE Context procedure</t>
  </si>
  <si>
    <t>R3-223967</t>
  </si>
  <si>
    <t>R3-223970</t>
  </si>
  <si>
    <t>Correction to Frequency Band Info in MDT Configuration (REL-17)</t>
  </si>
  <si>
    <t>R3-223995</t>
  </si>
  <si>
    <t>Correction to Area Scope Configuration and Frequency Band Info in MDT Configuration (REL-16)</t>
  </si>
  <si>
    <t>R3-223217</t>
  </si>
  <si>
    <t>16.6.0</t>
  </si>
  <si>
    <t>Clarification on SRB duplication for TS38.470 (R16)</t>
  </si>
  <si>
    <t>R3-223218</t>
  </si>
  <si>
    <t>0092</t>
  </si>
  <si>
    <t>Clarification on SRB duplication for TS38.470 (R17)</t>
  </si>
  <si>
    <t>R3-223753</t>
  </si>
  <si>
    <t>0004</t>
  </si>
  <si>
    <t>Correction on EHC parameters</t>
  </si>
  <si>
    <t>R3-224086</t>
  </si>
  <si>
    <t>0694</t>
  </si>
  <si>
    <t>R16 CR on Extended PDCP Discard Timer over E1 interface</t>
  </si>
  <si>
    <t>R3-224095</t>
  </si>
  <si>
    <t>0697</t>
  </si>
  <si>
    <t>R3-223734</t>
  </si>
  <si>
    <t>37.461</t>
  </si>
  <si>
    <t>15.4.0</t>
  </si>
  <si>
    <t>CR on clarification scope on Iuant modem</t>
  </si>
  <si>
    <t>R3-223735</t>
  </si>
  <si>
    <t>16.0.0</t>
  </si>
  <si>
    <t>R3-223736</t>
  </si>
  <si>
    <t>0003</t>
  </si>
  <si>
    <t>R3-223742</t>
  </si>
  <si>
    <t>Corrections caused by rapporteur corrections for Version 16.9.0</t>
  </si>
  <si>
    <t>R3-223999</t>
  </si>
  <si>
    <t>1890</t>
  </si>
  <si>
    <t>Direct data forwarding for mobility from MR-DC to eNB</t>
  </si>
  <si>
    <t>R3-224000</t>
  </si>
  <si>
    <t>1892</t>
  </si>
  <si>
    <t>R3-224001</t>
  </si>
  <si>
    <t>1889</t>
  </si>
  <si>
    <t>Data forwarding address allocation for handover to EN-DC</t>
  </si>
  <si>
    <t>R3-224015</t>
  </si>
  <si>
    <t>1894</t>
  </si>
  <si>
    <t>R5-223157</t>
  </si>
  <si>
    <t>Introduction of UE capabilities for additional Rel-17 EN-DC configurations with PC2 band</t>
  </si>
  <si>
    <t>R5-223105</t>
  </si>
  <si>
    <t>Add PICS for MBS test</t>
  </si>
  <si>
    <t>R1-2205387</t>
  </si>
  <si>
    <t>15.14.0</t>
  </si>
  <si>
    <t>Timeline requirement for retransmitting MSG1</t>
  </si>
  <si>
    <t>R1-2205299</t>
  </si>
  <si>
    <t>CR on reporting sidelink HARQ-ACK on uplink for SL CG Type 2 PSSCH transmission</t>
  </si>
  <si>
    <t>R1-2205300</t>
  </si>
  <si>
    <t>0307</t>
  </si>
  <si>
    <t>R1-2205395</t>
  </si>
  <si>
    <t>Correction on SL HARQ-ACK reporting</t>
  </si>
  <si>
    <t>R1-2205396</t>
  </si>
  <si>
    <t>R1-2205348</t>
  </si>
  <si>
    <t>Correction on PDCCH reception with last symbol aligning with the first symbol of UL CI for Rel-16</t>
  </si>
  <si>
    <t>R1-2205349</t>
  </si>
  <si>
    <t>0309</t>
  </si>
  <si>
    <t>Correction on PDCCH reception with last symbol aligning with the first symbol of UL CI for Rel-17</t>
  </si>
  <si>
    <t>R1-2205437</t>
  </si>
  <si>
    <t>38.214</t>
  </si>
  <si>
    <t>0274</t>
  </si>
  <si>
    <t>Correction on SRS resource set with 'antennaSwitching' and ‘beamManagement’</t>
  </si>
  <si>
    <t>R1-2205438</t>
  </si>
  <si>
    <t>0275</t>
  </si>
  <si>
    <t>R1-2205645</t>
  </si>
  <si>
    <t>Rel-16 editorial corrections for TS 38.213</t>
  </si>
  <si>
    <t>R1-2205646</t>
  </si>
  <si>
    <t>Rel-16 editorial corrections for TS 38.213 (mirrored to Rel-17)</t>
  </si>
  <si>
    <t>R1-2205684</t>
  </si>
  <si>
    <t>37.213</t>
  </si>
  <si>
    <t>0033</t>
  </si>
  <si>
    <t>Rel-16 editorial corrections for TS 37.213</t>
  </si>
  <si>
    <t>R1-2205685</t>
  </si>
  <si>
    <t>0034</t>
  </si>
  <si>
    <t>Rel-16 editorial corrections for TS 37.213 (mirrored to Rel-17)</t>
  </si>
  <si>
    <t>R1-2205686</t>
  </si>
  <si>
    <t>38.212</t>
  </si>
  <si>
    <t>0114</t>
  </si>
  <si>
    <t>Rel-16 editorial corrections for TS 38.212</t>
  </si>
  <si>
    <t>R1-2205687</t>
  </si>
  <si>
    <t>0115</t>
  </si>
  <si>
    <t>Rel-16 editorial corrections for TS 38.212 (mirrored to Rel-17)</t>
  </si>
  <si>
    <t>R1-2205688</t>
  </si>
  <si>
    <t>0290</t>
  </si>
  <si>
    <t>Rel-16 editorial corrections for TS 38.214</t>
  </si>
  <si>
    <t>R1-2205689</t>
  </si>
  <si>
    <t>0291</t>
  </si>
  <si>
    <t>Rel-16 editorial corrections for TS 38.214 (mirrored to Rel-17)</t>
  </si>
  <si>
    <t>R1-2205668</t>
  </si>
  <si>
    <t>38.211</t>
  </si>
  <si>
    <t>Corrections to MIMO enhancements</t>
  </si>
  <si>
    <t>R1-2205671</t>
  </si>
  <si>
    <t>Corrections on further enhancements on MIMO for NR</t>
  </si>
  <si>
    <t>R1-2205678</t>
  </si>
  <si>
    <t>0287</t>
  </si>
  <si>
    <t>Correction on further enhancements on MIMO for NR</t>
  </si>
  <si>
    <t>R1-2205682</t>
  </si>
  <si>
    <t>0113</t>
  </si>
  <si>
    <t>Corrections on Further enhancements on MIMO for NR in TS 38.212</t>
  </si>
  <si>
    <t>R1-2205647</t>
  </si>
  <si>
    <t>Corrections on extending NR operation to 71 GHz</t>
  </si>
  <si>
    <t>R1-2205652</t>
  </si>
  <si>
    <t>Corrections of the features extending NR operation to 71 GHz</t>
  </si>
  <si>
    <t>R1-2205656</t>
  </si>
  <si>
    <t>0281</t>
  </si>
  <si>
    <t>Corrections on NR extensions of current NR operation to 71GHz</t>
  </si>
  <si>
    <t>R1-2205681</t>
  </si>
  <si>
    <t>0112</t>
  </si>
  <si>
    <t>Correction on extension of current NR operation to 71 GHz in 38.212</t>
  </si>
  <si>
    <t>R1-2205648</t>
  </si>
  <si>
    <t>Corrections on IIoT/URLLC enhancements in NR</t>
  </si>
  <si>
    <t>R1-2205653</t>
  </si>
  <si>
    <t>0032</t>
  </si>
  <si>
    <t>Correction to semi-static channel access procedures for PUSCH scheduled via RAR</t>
  </si>
  <si>
    <t>R1-2205657</t>
  </si>
  <si>
    <t>0282</t>
  </si>
  <si>
    <t>Corrections on enhanced Industrial Internet of Things (IoT) and ultra-reliable and low latency communication (URLLC) support for NR</t>
  </si>
  <si>
    <t>R1-2205660</t>
  </si>
  <si>
    <t>0109</t>
  </si>
  <si>
    <t>Corrections on enhanced IIoT and URLLC in 38.212</t>
  </si>
  <si>
    <t>R1-2205669</t>
  </si>
  <si>
    <t>Corrections to timing advance for NTN</t>
  </si>
  <si>
    <t>R1-2205673</t>
  </si>
  <si>
    <t>Corrections on non-terrestrial network operation in NR</t>
  </si>
  <si>
    <t>R1-2205679</t>
  </si>
  <si>
    <t>0288</t>
  </si>
  <si>
    <t>Correction on NR Positioning Enhancements</t>
  </si>
  <si>
    <t>R1-2205674</t>
  </si>
  <si>
    <t>Corrections on the introduction of UEs with reduced capabilities in NR</t>
  </si>
  <si>
    <t>R1-2205651</t>
  </si>
  <si>
    <t>Corrections on UE power savings enhancements in NR</t>
  </si>
  <si>
    <t>R1-2205662</t>
  </si>
  <si>
    <t>0111</t>
  </si>
  <si>
    <t>Corrections on UE power saving enhancements in 38.212</t>
  </si>
  <si>
    <t>R1-2205667</t>
  </si>
  <si>
    <t>0095</t>
  </si>
  <si>
    <t>Corrections on NR UE Power Saving Enhancements</t>
  </si>
  <si>
    <t>R1-2205655</t>
  </si>
  <si>
    <t>0280</t>
  </si>
  <si>
    <t>Corrections on NR coverage enhancements</t>
  </si>
  <si>
    <t>R1-2205664</t>
  </si>
  <si>
    <t>36.211</t>
  </si>
  <si>
    <t>0569</t>
  </si>
  <si>
    <t>Correction to additional enhancements for NB-IoT and eMTC</t>
  </si>
  <si>
    <t>R1-2205666</t>
  </si>
  <si>
    <t>36.213</t>
  </si>
  <si>
    <t>1420</t>
  </si>
  <si>
    <t>Corrections to Additional Enhancements for NB-IoT and LTE-MTC</t>
  </si>
  <si>
    <t>R1-2205663</t>
  </si>
  <si>
    <t>0568</t>
  </si>
  <si>
    <t>Correction to NB-IoT and LTE-MTC over NTN</t>
  </si>
  <si>
    <t>R1-2205665</t>
  </si>
  <si>
    <t>1419</t>
  </si>
  <si>
    <t>Corrections to NB-IoT/eMTC support for Non-Terrestrial Networks</t>
  </si>
  <si>
    <t>R1-2205670</t>
  </si>
  <si>
    <t>Corrections on eIAB</t>
  </si>
  <si>
    <t>R1-2205677</t>
  </si>
  <si>
    <t>0286</t>
  </si>
  <si>
    <t>R1-2205650</t>
  </si>
  <si>
    <t>Corrections on sidelink enhancements in NR</t>
  </si>
  <si>
    <t>R1-2205659</t>
  </si>
  <si>
    <t>0284</t>
  </si>
  <si>
    <t>Corrections on NR Sidelink enhancements</t>
  </si>
  <si>
    <t>R1-2205649</t>
  </si>
  <si>
    <t>Corrections on the introduction of multicast-broadcast services in NR</t>
  </si>
  <si>
    <t>R1-2205654</t>
  </si>
  <si>
    <t>38.202</t>
  </si>
  <si>
    <t>Corrections to NR support of multicast and broadcast services</t>
  </si>
  <si>
    <t>R1-2205658</t>
  </si>
  <si>
    <t>0283</t>
  </si>
  <si>
    <t>Corrections on NR  Multicast and Broadcast Services</t>
  </si>
  <si>
    <t>R1-2205661</t>
  </si>
  <si>
    <t>0110</t>
  </si>
  <si>
    <t>Corrections on NR Multicast and Broadcast Services in 38.212</t>
  </si>
  <si>
    <t>R1-2205672</t>
  </si>
  <si>
    <t>Corrections on dynamic spectrum sharing enhancements in NR</t>
  </si>
  <si>
    <t>R1-2205676</t>
  </si>
  <si>
    <t>0285</t>
  </si>
  <si>
    <t>Corrections on further Multi-RAT Dual-Connectivity enhancements</t>
  </si>
  <si>
    <t>R1-2205683</t>
  </si>
  <si>
    <t>0331</t>
  </si>
  <si>
    <t>R1-2205680</t>
  </si>
  <si>
    <t>0289</t>
  </si>
  <si>
    <t>Corrections on UL Tx Switching enhancements</t>
  </si>
  <si>
    <t>R1-2205605</t>
  </si>
  <si>
    <t>0278</t>
  </si>
  <si>
    <t>Corrections on SRS carrier switching</t>
  </si>
  <si>
    <t>R1-2205625</t>
  </si>
  <si>
    <t>0279</t>
  </si>
  <si>
    <t>Simultaneous transmission of SRS and other channels for intra-band non-contiguous carrier aggregation</t>
  </si>
  <si>
    <t>R1-2205322</t>
  </si>
  <si>
    <t>0107</t>
  </si>
  <si>
    <t>Clarification of TPMI indication for UL full power transmission</t>
  </si>
  <si>
    <t>R1-2205323</t>
  </si>
  <si>
    <t>0108</t>
  </si>
  <si>
    <t>R1-2205675</t>
  </si>
  <si>
    <t>0330</t>
  </si>
  <si>
    <t>Corrections on small data transmission in RRC_INACTIVE state for NR</t>
  </si>
  <si>
    <t>R1-2205274</t>
  </si>
  <si>
    <t>0304</t>
  </si>
  <si>
    <t>Correction on Rel-16 SRS power control with 2-step RACH</t>
  </si>
  <si>
    <t>R1-2205275</t>
  </si>
  <si>
    <t>0305</t>
  </si>
  <si>
    <t>R1-2205294</t>
  </si>
  <si>
    <t>0272</t>
  </si>
  <si>
    <t>Clarification of PUSCH with SP-CSI overlapping with PUSCH with data</t>
  </si>
  <si>
    <t>R1-2205295</t>
  </si>
  <si>
    <t>0273</t>
  </si>
  <si>
    <t>R1-2205388</t>
  </si>
  <si>
    <t>0311</t>
  </si>
  <si>
    <t>Timeline requirement for retransmit MSG1/MSGA</t>
  </si>
  <si>
    <t>R1-2205389</t>
  </si>
  <si>
    <t>R1-2205585</t>
  </si>
  <si>
    <t>0276</t>
  </si>
  <si>
    <t>Correction for parallel transmission of SRS and PUSCH/PUCCH</t>
  </si>
  <si>
    <t>R1-2205586</t>
  </si>
  <si>
    <t>0277</t>
  </si>
  <si>
    <t>Correction for HARQ-ACK multiplexing on PUSCH in the absence of PUCCH</t>
  </si>
  <si>
    <t>R1-2205690</t>
  </si>
  <si>
    <t>0098</t>
  </si>
  <si>
    <t>Clarification of PUSCH DM-RS generation</t>
  </si>
  <si>
    <t>R1-2205691</t>
  </si>
  <si>
    <t>R4-2211281</t>
  </si>
  <si>
    <t>36.124</t>
  </si>
  <si>
    <t>8.2.0</t>
  </si>
  <si>
    <t>Big CR for TS 36.124 Maintenance (Rel-8, CAT F)</t>
  </si>
  <si>
    <t>R4-2211282</t>
  </si>
  <si>
    <t>Rel-9</t>
  </si>
  <si>
    <t>9.2.0</t>
  </si>
  <si>
    <t>Big CR for TS 36.124 Maintenance (Rel-9, CAT A)</t>
  </si>
  <si>
    <t>R4-2211283</t>
  </si>
  <si>
    <t>Rel-10</t>
  </si>
  <si>
    <t>10.3.0</t>
  </si>
  <si>
    <t>Big CR for TS 36.124 Maintenance (Rel-10, CAT A)</t>
  </si>
  <si>
    <t>R4-2211284</t>
  </si>
  <si>
    <t>Rel-11</t>
  </si>
  <si>
    <t>11.2.0</t>
  </si>
  <si>
    <t>Big CR for TS 36.124 Maintenance (Rel-11, CAT A)</t>
  </si>
  <si>
    <t>R4-2211285</t>
  </si>
  <si>
    <t>Rel-12</t>
  </si>
  <si>
    <t>12.1.0</t>
  </si>
  <si>
    <t>Big CR for TS 36.124 Maintenance (Rel-12, CAT A)</t>
  </si>
  <si>
    <t>R4-2211286</t>
  </si>
  <si>
    <t>13.1.0</t>
  </si>
  <si>
    <t>Big CR for TS 36.124 Maintenance (Rel-13, CAT A)</t>
  </si>
  <si>
    <t>R4-2211287</t>
  </si>
  <si>
    <t>14.1.0</t>
  </si>
  <si>
    <t>Big CR for TS 36.124 Maintenance (Rel-14, CAT A)</t>
  </si>
  <si>
    <t>R4-2211288</t>
  </si>
  <si>
    <t>Big CR for TS 36.124 Maintenance (Rel-15, CAT A)</t>
  </si>
  <si>
    <t>R4-2211289</t>
  </si>
  <si>
    <t>Big CR for TS 36.124 Maintenance (Rel-16, CAT A)</t>
  </si>
  <si>
    <t>R4-2211290</t>
  </si>
  <si>
    <t>Big CR for TS 36.124 Maintenance (Rel-17, CAT A)</t>
  </si>
  <si>
    <t>R4-2211291</t>
  </si>
  <si>
    <t>37.105</t>
  </si>
  <si>
    <t>15.16.0</t>
  </si>
  <si>
    <t>Big CR for TS 37.105 Maintenance (Rel-15, CAT F)</t>
  </si>
  <si>
    <t>R4-2211292</t>
  </si>
  <si>
    <t>0257</t>
  </si>
  <si>
    <t>Big CR for TS 37.105 Maintenance (Rel-16, CAT A)</t>
  </si>
  <si>
    <t>R4-2211293</t>
  </si>
  <si>
    <t>Big CR for TS 37.105 Maintenance (Rel-17, CAT A)</t>
  </si>
  <si>
    <t>R4-2211300</t>
  </si>
  <si>
    <t>37.145-2</t>
  </si>
  <si>
    <t>Big CR for TS 37.145-2 Maintenance (Rel-15, CAT F)</t>
  </si>
  <si>
    <t>R4-2211301</t>
  </si>
  <si>
    <t>Big CR for TS 37.145-2 Maintenance (Rel-16, CAT F)</t>
  </si>
  <si>
    <t>R4-2211302</t>
  </si>
  <si>
    <t>Big CR for TS 37.145-2 Maintenance (Rel-17, CAT A)</t>
  </si>
  <si>
    <t>R4-2211309</t>
  </si>
  <si>
    <t>38.124</t>
  </si>
  <si>
    <t>15.7.0</t>
  </si>
  <si>
    <t>Big CR for TS 38.124 Maintenance (Rel-15, CAT F)</t>
  </si>
  <si>
    <t>R4-2211310</t>
  </si>
  <si>
    <t>0041</t>
  </si>
  <si>
    <t>Big CR for TS 38.124 Maintenance (Rel-16, CAT A)</t>
  </si>
  <si>
    <t>R4-2211311</t>
  </si>
  <si>
    <t>Big CR for TS 38.124 Maintenance (Rel-17, CAT A)</t>
  </si>
  <si>
    <t>R4-2211244</t>
  </si>
  <si>
    <t>36.171</t>
  </si>
  <si>
    <t>CR on TS 36.171 requirements for support of A-GNSS</t>
  </si>
  <si>
    <t>R4-2211246</t>
  </si>
  <si>
    <t>38.171</t>
  </si>
  <si>
    <t>0017</t>
  </si>
  <si>
    <t>CR on TS 38.171 requirements for support of A-GNSS</t>
  </si>
  <si>
    <t>R4-2211247</t>
  </si>
  <si>
    <t>0018</t>
  </si>
  <si>
    <t>R4-2211333</t>
  </si>
  <si>
    <t>R4-2211334</t>
  </si>
  <si>
    <t>36.133</t>
  </si>
  <si>
    <t>7161</t>
  </si>
  <si>
    <t>16.13.0</t>
  </si>
  <si>
    <t>Big CR on TS 36.133 Maintenance (Rel-16)</t>
  </si>
  <si>
    <t>R4-2211335</t>
  </si>
  <si>
    <t>7162</t>
  </si>
  <si>
    <t>Big CR on TS 36.133 Maintenance (Rel-17)</t>
  </si>
  <si>
    <t>R4-2209653</t>
  </si>
  <si>
    <t>34.124</t>
  </si>
  <si>
    <t>CR to TS 34.124: corrections of the UTRA UE EMC specification, Rel-17</t>
  </si>
  <si>
    <t>R4-2210709</t>
  </si>
  <si>
    <t>36.101</t>
  </si>
  <si>
    <t>5860</t>
  </si>
  <si>
    <t>CR 36101-h50 adding fallbacks</t>
  </si>
  <si>
    <t>R4-2210710</t>
  </si>
  <si>
    <t>1050</t>
  </si>
  <si>
    <t>CR 38101-1-h50 adding FR1 NR-CA fallbacks</t>
  </si>
  <si>
    <t>R4-2210711</t>
  </si>
  <si>
    <t>38.101-3</t>
  </si>
  <si>
    <t>0706</t>
  </si>
  <si>
    <t>CR 38101-3-h50 adding FR1+FR2 CA fallbacks</t>
  </si>
  <si>
    <t>R4-2210712</t>
  </si>
  <si>
    <t>0707</t>
  </si>
  <si>
    <t>CR 38101-3-h50 adding FR1 EN-DC fallbacks</t>
  </si>
  <si>
    <t>R4-2210713</t>
  </si>
  <si>
    <t>0708</t>
  </si>
  <si>
    <t>CR 38101-3-h50 adding EN-DC or NR-DC with FR2 fallbacks</t>
  </si>
  <si>
    <t>R4-2210984</t>
  </si>
  <si>
    <t>38.133</t>
  </si>
  <si>
    <t>CR on mapping table for NR TADV [NRTADV]</t>
  </si>
  <si>
    <t>R4-2211185</t>
  </si>
  <si>
    <t>0452</t>
  </si>
  <si>
    <t>CR 38101-2-h50 adding fallbacks</t>
  </si>
  <si>
    <t>R4-2207883</t>
  </si>
  <si>
    <t>0453</t>
  </si>
  <si>
    <t>15.17.0</t>
  </si>
  <si>
    <t>CR for 38.101-2-fh0: Correction for PC3 MPRnarrow</t>
  </si>
  <si>
    <t>R4-2211230</t>
  </si>
  <si>
    <t>Big CR for TS 38.133 Core Maintenance Part-1 (Rel-15)</t>
  </si>
  <si>
    <t>R4-2211231</t>
  </si>
  <si>
    <t>Big CR for TS 38.133 Core Maintenance Part-1 (Rel-16)</t>
  </si>
  <si>
    <t>R4-2211232</t>
  </si>
  <si>
    <t>Big CR for TS 38.133 Core Maintenance Part-2 (Rel-17)</t>
  </si>
  <si>
    <t>R4-2211233</t>
  </si>
  <si>
    <t>Big CR for TS 38.133 Core Maintenance Part-2 (Rel-15)</t>
  </si>
  <si>
    <t>R4-2211234</t>
  </si>
  <si>
    <t>Big CR for TS 38.133 Core Maintenance Part-2 (Rel-16)</t>
  </si>
  <si>
    <t>R4-2211235</t>
  </si>
  <si>
    <t>R4-2211251</t>
  </si>
  <si>
    <t>1119</t>
  </si>
  <si>
    <t>Big CR for TS 38.101-1 Maintenance Part-1 (Rel-15)</t>
  </si>
  <si>
    <t>R4-2211252</t>
  </si>
  <si>
    <t>1120</t>
  </si>
  <si>
    <t>Big CR for TS 38.101-1 Maintenance Part-1 (Rel-16)</t>
  </si>
  <si>
    <t>R4-2211253</t>
  </si>
  <si>
    <t>1121</t>
  </si>
  <si>
    <t>Big CR for TS 38.101-1 Maintenance Part-1 (Rel-17)</t>
  </si>
  <si>
    <t>R4-2211254</t>
  </si>
  <si>
    <t>0466</t>
  </si>
  <si>
    <t>Big CR for TS 38.101-2 Maintenance (Rel-15)</t>
  </si>
  <si>
    <t>R4-2211255</t>
  </si>
  <si>
    <t>0467</t>
  </si>
  <si>
    <t>Big CR for TS 38.101-2 Maintenance (Rel-16)</t>
  </si>
  <si>
    <t>R4-2211256</t>
  </si>
  <si>
    <t>0468</t>
  </si>
  <si>
    <t>Big CR for TS 38.101-2 Maintenance (Rel-17)</t>
  </si>
  <si>
    <t>R4-2211257</t>
  </si>
  <si>
    <t>Big CR for TS 38.101-3 Maintenance (Rel-15)</t>
  </si>
  <si>
    <t>R4-2211258</t>
  </si>
  <si>
    <t>Big CR for TS 38.101-3 Maintenance (Rel-16)</t>
  </si>
  <si>
    <t>R4-2211259</t>
  </si>
  <si>
    <t>Big CR for TS 38.101-3 Maintenance (Rel-17)</t>
  </si>
  <si>
    <t>R4-2211306</t>
  </si>
  <si>
    <t>38.113</t>
  </si>
  <si>
    <t>15.15.0</t>
  </si>
  <si>
    <t>Big CR for TS 38.113 Maintenance (Rel-15, CAT F)</t>
  </si>
  <si>
    <t>R4-2211307</t>
  </si>
  <si>
    <t>Big CR for TS 38.113 Maintenance (Rel-16, CAT A)</t>
  </si>
  <si>
    <t>R4-2211308</t>
  </si>
  <si>
    <t>Big CR for TS 38.113 Maintenance (Rel-17, CAT A)</t>
  </si>
  <si>
    <t>R4-2211312</t>
  </si>
  <si>
    <t>0387</t>
  </si>
  <si>
    <t>Big CR for TS 38.104 Maintenance RF part (Rel-15, CAT F)</t>
  </si>
  <si>
    <t>R4-2211313</t>
  </si>
  <si>
    <t>Big CR for TS 38.104 Maintenance RF part (Rel-16, CAT F)</t>
  </si>
  <si>
    <t>R4-2211314</t>
  </si>
  <si>
    <t>0389</t>
  </si>
  <si>
    <t>Big CR for TS 38.104 Maintenance RF part (Rel-17, CAT F)</t>
  </si>
  <si>
    <t>R4-2211340</t>
  </si>
  <si>
    <t>7163</t>
  </si>
  <si>
    <t>14.21.0</t>
  </si>
  <si>
    <t>Big CR on TS 36.133 Maintenance (Rel-14)</t>
  </si>
  <si>
    <t>R4-2211341</t>
  </si>
  <si>
    <t>7164</t>
  </si>
  <si>
    <t>Big CR on TS 36.133 Maintenance (Rel-15)</t>
  </si>
  <si>
    <t>R4-2210732</t>
  </si>
  <si>
    <t>1048</t>
  </si>
  <si>
    <t>V2X intra-band con-current operation</t>
  </si>
  <si>
    <t>R4-2211297</t>
  </si>
  <si>
    <t>37.145-1</t>
  </si>
  <si>
    <t>15.13.0</t>
  </si>
  <si>
    <t>Big CR for TS 37.145-1 Maintenance (Rel-15, CAT F)</t>
  </si>
  <si>
    <t>R4-2211298</t>
  </si>
  <si>
    <t>16.10.0</t>
  </si>
  <si>
    <t>Big CR for TS 37.145-1 Maintenance (Rel-16, CAT F)</t>
  </si>
  <si>
    <t>R4-2211299</t>
  </si>
  <si>
    <t>Big CR for TS 37.145-1 Maintenance (Rel-17, CAT A)</t>
  </si>
  <si>
    <t>R4-2211344</t>
  </si>
  <si>
    <t>38.827</t>
  </si>
  <si>
    <t>Big CR for TR 38.827 maintenance (Rel-16, CAT F)</t>
  </si>
  <si>
    <t>R4-2211315</t>
  </si>
  <si>
    <t>Big CR for TS 38.104 Maintenance Demod part (Rel-16, CAT F)</t>
  </si>
  <si>
    <t>R4-2211316</t>
  </si>
  <si>
    <t>Big CR for TS 38.104 Maintenance Demod part (Rel-17, CAT A)</t>
  </si>
  <si>
    <t>R4-2211317</t>
  </si>
  <si>
    <t>38.141-1</t>
  </si>
  <si>
    <t>Big CR for TS 38.141-1 Maintenance RF part (Rel-16, CAT F)</t>
  </si>
  <si>
    <t>R4-2211318</t>
  </si>
  <si>
    <t>Big CR for TS 38.141-1 Maintenance RF part (Rel-17, CAT F)</t>
  </si>
  <si>
    <t>R4-2208235</t>
  </si>
  <si>
    <t>36.141</t>
  </si>
  <si>
    <t>1333</t>
  </si>
  <si>
    <t>CR for TS 36.141 On sweep time for unwanted emission testing (Rel-16)</t>
  </si>
  <si>
    <t>R4-2208236</t>
  </si>
  <si>
    <t>1334</t>
  </si>
  <si>
    <t>CR for TS 36.141 On sweep time for unwanted emission testing (Rel-17)</t>
  </si>
  <si>
    <t>R4-2209081</t>
  </si>
  <si>
    <t>37.141</t>
  </si>
  <si>
    <t>1007</t>
  </si>
  <si>
    <t>CR for TS 37.141 On sweep time for unwanted emission testing (Rel-16)</t>
  </si>
  <si>
    <t>R4-2209082</t>
  </si>
  <si>
    <t>1008</t>
  </si>
  <si>
    <t>CR for TS 37.141 On sweep time for unwanted emission testing (Rel-17)</t>
  </si>
  <si>
    <t>R4-2210699</t>
  </si>
  <si>
    <t>38.141-2</t>
  </si>
  <si>
    <t>CR to 38.141-2: BS FR2 OBUE Cat B requirement table note clarification (6.7.4.5.2)</t>
  </si>
  <si>
    <t>R4-2210978</t>
  </si>
  <si>
    <t>2311</t>
  </si>
  <si>
    <t>CR to maintain test case of PScell addition and release delay (A4.5.7)_R15</t>
  </si>
  <si>
    <t>R4-2211236</t>
  </si>
  <si>
    <t>Big CR for TS 38.133 Perf Maintenance Part-1 (Rel-15)</t>
  </si>
  <si>
    <t>R4-2211237</t>
  </si>
  <si>
    <t>Big CR for TS 38.133 Perf Maintenance Part-1 (Rel-16)</t>
  </si>
  <si>
    <t>R4-2211238</t>
  </si>
  <si>
    <t>Big CR for TS 38.133 Perf Maintenance Part-1 (Rel-17)</t>
  </si>
  <si>
    <t>R4-2211239</t>
  </si>
  <si>
    <t>Big CR for TS 38.133 Perf Maintenance Part-2 (Rel-15)</t>
  </si>
  <si>
    <t>R4-2211240</t>
  </si>
  <si>
    <t>Big CR for TS 38.133 Perf Maintenance Part-2 (Rel-16)</t>
  </si>
  <si>
    <t>R4-2211241</t>
  </si>
  <si>
    <t>Big CR for TS 38.133 Perf Maintenance Part-2 (Rel-17)</t>
  </si>
  <si>
    <t>R4-2211303</t>
  </si>
  <si>
    <t>38.101-4</t>
  </si>
  <si>
    <t>Big CR for TS 38.101-4 Maintenance (Rel-15, CAT F)</t>
  </si>
  <si>
    <t>R4-2211319</t>
  </si>
  <si>
    <t>Big CR for TS 38.141-2 Maintenance RF part (Rel-15, CAT F)</t>
  </si>
  <si>
    <t>R4-2211320</t>
  </si>
  <si>
    <t>Big CR for TS 38.141-2 Maintenance RF part (Rel-16, CAT F)</t>
  </si>
  <si>
    <t>R4-2211321</t>
  </si>
  <si>
    <t>Big CR for TS 38.141-2 Maintenance RF part (Rel-17, CAT F)</t>
  </si>
  <si>
    <t>R4-2207884</t>
  </si>
  <si>
    <t>0454</t>
  </si>
  <si>
    <t>CR for 38.101-2-gb0: Correction for PC3 MPRnarrow</t>
  </si>
  <si>
    <t>R4-2207885</t>
  </si>
  <si>
    <t>0455</t>
  </si>
  <si>
    <t>CR for 38.101-2-h50: Correction for PC3 MPRnarrow</t>
  </si>
  <si>
    <t>R4-2210547</t>
  </si>
  <si>
    <t>1117</t>
  </si>
  <si>
    <t>CR for TS 38.101-1: Removing square brackets for Intra-band NC UL CA requirements</t>
  </si>
  <si>
    <t>R4-2210717</t>
  </si>
  <si>
    <t>1071</t>
  </si>
  <si>
    <t>CR to TS38.101-1[R17] Some Corrections for Transmitter characteristics</t>
  </si>
  <si>
    <t>R4-2210721</t>
  </si>
  <si>
    <t>1115</t>
  </si>
  <si>
    <t>CR to R16 TS38.101-1 on transient period capability</t>
  </si>
  <si>
    <t>R4-2210722</t>
  </si>
  <si>
    <t>1116</t>
  </si>
  <si>
    <t>CR to R17 TS38.101-1 on transient period capability</t>
  </si>
  <si>
    <t>R4-2210723</t>
  </si>
  <si>
    <t>1051</t>
  </si>
  <si>
    <t>CR: Update of UE capability and RRC parameter name for Tx switching</t>
  </si>
  <si>
    <t>R4-2210724</t>
  </si>
  <si>
    <t>38.307</t>
  </si>
  <si>
    <t>Big CR to TS 38.307: intra-band CA with MIMO requirements (R17)</t>
  </si>
  <si>
    <t>R4-2210777</t>
  </si>
  <si>
    <t>0451</t>
  </si>
  <si>
    <t>CR to 38.101-2: FR2+FR2 IBM DLCA for PC1/2/5</t>
  </si>
  <si>
    <t>R4-2210779</t>
  </si>
  <si>
    <t>0459</t>
  </si>
  <si>
    <t>Addition of downlink CA_n258-n261 configuration</t>
  </si>
  <si>
    <t>R4-2210780</t>
  </si>
  <si>
    <t>0450</t>
  </si>
  <si>
    <t>CR to 38.101-2 FR2+FR2 ULCA Feature</t>
  </si>
  <si>
    <t>R4-2211175</t>
  </si>
  <si>
    <t>0465</t>
  </si>
  <si>
    <t>CR for TS 38.101-2: update of simultaneous RxTx capability for band combinations</t>
  </si>
  <si>
    <t>R4-2211249</t>
  </si>
  <si>
    <t>Big CR on RRM requirements for FR2 RF enhancement</t>
  </si>
  <si>
    <t>R4-2211267</t>
  </si>
  <si>
    <t>0469</t>
  </si>
  <si>
    <t>Big CR on NR FR2 enhancement Rel-17</t>
  </si>
  <si>
    <t>R4-2211338</t>
  </si>
  <si>
    <t>38.151</t>
  </si>
  <si>
    <t>BIG CR to 38.151</t>
  </si>
  <si>
    <t>R4-2210109</t>
  </si>
  <si>
    <t>CR to TS 38.101-3 V16.11.0 on intra-band ULCA UL configurations</t>
  </si>
  <si>
    <t>R4-2211260</t>
  </si>
  <si>
    <t>0103</t>
  </si>
  <si>
    <t>Big CR for TS 38.307 Maintenance (Rel-16)</t>
  </si>
  <si>
    <t>R4-2211261</t>
  </si>
  <si>
    <t>0104</t>
  </si>
  <si>
    <t>Big CR for TS 38.307 Maintenance (Rel-17)</t>
  </si>
  <si>
    <t>R4-2209729</t>
  </si>
  <si>
    <t>37.104</t>
  </si>
  <si>
    <t>CR to 37.104: Corrections to notes in OBUE requirements</t>
  </si>
  <si>
    <t>R4-2209730</t>
  </si>
  <si>
    <t>0966</t>
  </si>
  <si>
    <t>R4-2209731</t>
  </si>
  <si>
    <t>0967</t>
  </si>
  <si>
    <t>R4-2211294</t>
  </si>
  <si>
    <t>1015</t>
  </si>
  <si>
    <t>Big CR for TS 37.141 Maintenance (Rel-15, CAT F)</t>
  </si>
  <si>
    <t>R4-2211295</t>
  </si>
  <si>
    <t>1016</t>
  </si>
  <si>
    <t>Big CR for TS 37.141 Maintenance (Rel-16, CAT F)</t>
  </si>
  <si>
    <t>R4-2211296</t>
  </si>
  <si>
    <t>1017</t>
  </si>
  <si>
    <t>Big CR for TS 37.141 Maintenance (Rel-17, CAT A)</t>
  </si>
  <si>
    <t>R4-2211304</t>
  </si>
  <si>
    <t>Big CR for TS 38.101-4 Maintenance (Rel-16, CAT F)</t>
  </si>
  <si>
    <t>R4-2211305</t>
  </si>
  <si>
    <t>Big CR for TS 38.101-4 Maintenance (Rel-17, CAT A)</t>
  </si>
  <si>
    <t>R4-2211324</t>
  </si>
  <si>
    <t>38.176-1</t>
  </si>
  <si>
    <t>Big CR for TS 38.176-1 Maintenance (Rel-16, CAT F)</t>
  </si>
  <si>
    <t>R4-2211325</t>
  </si>
  <si>
    <t>Big CR for TS 38.176-1 Maintenance (Rel-17, CAT F)</t>
  </si>
  <si>
    <t>R4-2211326</t>
  </si>
  <si>
    <t>38.176-2</t>
  </si>
  <si>
    <t>Big CR for TS 38.176-2 Maintenance (Rel-16, CAT F)</t>
  </si>
  <si>
    <t>R4-2211327</t>
  </si>
  <si>
    <t>Big CR for TS 38.176-2 Maintenance (Rel-17, CAT F)</t>
  </si>
  <si>
    <t>R4-2211336</t>
  </si>
  <si>
    <t>38.174</t>
  </si>
  <si>
    <t>Big CR on TS 38.174 Maintenance (Rel-16)</t>
  </si>
  <si>
    <t>R4-2211337</t>
  </si>
  <si>
    <t>0035</t>
  </si>
  <si>
    <t>Big CR on TS 38.174 Maintenance (Rel-17)</t>
  </si>
  <si>
    <t>R4-2211345</t>
  </si>
  <si>
    <t>Big CR for TS 38.174 Maintenance (Rel-16, CAT F)</t>
  </si>
  <si>
    <t>R4-2211346</t>
  </si>
  <si>
    <t>Big CR for TS 38.174 Maintenance (Rel-17, CAT F)</t>
  </si>
  <si>
    <t>R4-2207886</t>
  </si>
  <si>
    <t>1052</t>
  </si>
  <si>
    <t>CR for 38.101-1-gb0: Correction for n7 A-MPR (NS_46)</t>
  </si>
  <si>
    <t>R4-2207887</t>
  </si>
  <si>
    <t>1053</t>
  </si>
  <si>
    <t>CR for 38.101-1-h50: Correction for n7 A-MPR (NS_46)</t>
  </si>
  <si>
    <t>R4-2211262</t>
  </si>
  <si>
    <t>5871</t>
  </si>
  <si>
    <t>14.22.0</t>
  </si>
  <si>
    <t>Big CR for TS 36.101 Maintenance (Rel-14)</t>
  </si>
  <si>
    <t>R4-2211263</t>
  </si>
  <si>
    <t>5872</t>
  </si>
  <si>
    <t>15.18.0</t>
  </si>
  <si>
    <t>Big CR for TS 36.101 Maintenance (Rel-15)</t>
  </si>
  <si>
    <t>R4-2211264</t>
  </si>
  <si>
    <t>5873</t>
  </si>
  <si>
    <t>Big CR for TS 36.101 Maintenance (Rel-16)</t>
  </si>
  <si>
    <t>R4-2211265</t>
  </si>
  <si>
    <t>5874</t>
  </si>
  <si>
    <t>Big CR for TS 36.101 Maintenance (Rel-17)</t>
  </si>
  <si>
    <t>R4-2207998</t>
  </si>
  <si>
    <t>1056</t>
  </si>
  <si>
    <t>CR for 38.101-1 Rel16 Minor AMPR Corrections for n65 to account for SCS</t>
  </si>
  <si>
    <t>R4-2207999</t>
  </si>
  <si>
    <t>1057</t>
  </si>
  <si>
    <t>CR for 38.101-1 Rel17 Minor AMPR Corrections for n65 to account for SCS</t>
  </si>
  <si>
    <t>R4-2207644</t>
  </si>
  <si>
    <t>5859</t>
  </si>
  <si>
    <t>Introduction of LTE-A inter-band CA for x bands (x=3,4,5) DL with 2 bands UL to TS36.101</t>
  </si>
  <si>
    <t>R4-2208648</t>
  </si>
  <si>
    <t>5862</t>
  </si>
  <si>
    <t>Big CR on Introduction of completed R17 3DL 1 UL CA band combinations to TS 36.101</t>
  </si>
  <si>
    <t>R4-2208669</t>
  </si>
  <si>
    <t>5863</t>
  </si>
  <si>
    <t>Big CR to TS36.101: Rel-17 LTE inter-band CA for 2 bands DL and 1 band UL CA</t>
  </si>
  <si>
    <t>R4-2209109</t>
  </si>
  <si>
    <t>5867</t>
  </si>
  <si>
    <t>LTE CA corrections R17</t>
  </si>
  <si>
    <t>R4-2209173</t>
  </si>
  <si>
    <t>5868</t>
  </si>
  <si>
    <t>Big CR for TS 36.101: Introduction of completed LTE CA for 2 bands DL with 2 bands UL (Rel-17)</t>
  </si>
  <si>
    <t>R4-2209318</t>
  </si>
  <si>
    <t>5869</t>
  </si>
  <si>
    <t>CR for TS 36.101 Rel-17: Corrections on band combinations for UE co-existence</t>
  </si>
  <si>
    <t>R4-2209477</t>
  </si>
  <si>
    <t>36.307</t>
  </si>
  <si>
    <t>4465</t>
  </si>
  <si>
    <t>CR on adding B48 for M1/M2/NB1/NB2</t>
  </si>
  <si>
    <t>R4-2209478</t>
  </si>
  <si>
    <t>4466</t>
  </si>
  <si>
    <t>R4-2209785</t>
  </si>
  <si>
    <t>5870</t>
  </si>
  <si>
    <t>Big CR to TS 36.101: LTE Advanced inter-band CA Rel-17 for x bands DL (x=4, 5, 6) with 1 band UL</t>
  </si>
  <si>
    <t>R4-2211272</t>
  </si>
  <si>
    <t>5875</t>
  </si>
  <si>
    <t>R4-2211273</t>
  </si>
  <si>
    <t>36.104</t>
  </si>
  <si>
    <t>4959</t>
  </si>
  <si>
    <t>R4-2211274</t>
  </si>
  <si>
    <t>7160</t>
  </si>
  <si>
    <t>R4-2211275</t>
  </si>
  <si>
    <t>R4-2211276</t>
  </si>
  <si>
    <t>CR on adding B48 for NB1/NB2</t>
  </si>
  <si>
    <t>R4-2211277</t>
  </si>
  <si>
    <t>1014</t>
  </si>
  <si>
    <t>R4-2211278</t>
  </si>
  <si>
    <t>4460</t>
  </si>
  <si>
    <t>13.14.0</t>
  </si>
  <si>
    <t>CR on adding B48 for M1</t>
  </si>
  <si>
    <t>R4-2211279</t>
  </si>
  <si>
    <t>4461</t>
  </si>
  <si>
    <t>14.11.0</t>
  </si>
  <si>
    <t>CR on adding B48 for M1/M2</t>
  </si>
  <si>
    <t>R4-2211280</t>
  </si>
  <si>
    <t>4462</t>
  </si>
  <si>
    <t>15.8.0</t>
  </si>
  <si>
    <t>R4-2209741</t>
  </si>
  <si>
    <t>1107</t>
  </si>
  <si>
    <t>Big CR for TS38.101-1: introduction of new UL MIMO bands</t>
  </si>
  <si>
    <t>R4-2210771</t>
  </si>
  <si>
    <t>Big CR for TS 38.307: release independent for UL MIMO bands (R17)</t>
  </si>
  <si>
    <t>R4-2208000</t>
  </si>
  <si>
    <t>1058</t>
  </si>
  <si>
    <t>CR for 38.101-1 Rel17 Minor Correction for n48 NS_27 30MHz inequality</t>
  </si>
  <si>
    <t>R4-2208746</t>
  </si>
  <si>
    <t>1077</t>
  </si>
  <si>
    <t>Correction to additional spurious emission requirements for n48</t>
  </si>
  <si>
    <t>R4-2208903</t>
  </si>
  <si>
    <t>Big CR to TS 38.104: Adding channel BW support in existing NR bands</t>
  </si>
  <si>
    <t>R4-2208904</t>
  </si>
  <si>
    <t>1080</t>
  </si>
  <si>
    <t>Big CR to TS 38.101-1: Adding channel BW support in existing NR bands</t>
  </si>
  <si>
    <t>R4-2210703</t>
  </si>
  <si>
    <t>1067</t>
  </si>
  <si>
    <t>CR on NR-U A-MPR for PC5 VLP in South Korea</t>
  </si>
  <si>
    <t>R4-2207922</t>
  </si>
  <si>
    <t>CR to TR 38.176-1 on introduction of 6GHz licensed band</t>
  </si>
  <si>
    <t>R4-2208245</t>
  </si>
  <si>
    <t>Introducing 6GHz licensed operation into 38.174</t>
  </si>
  <si>
    <t>R4-2208552</t>
  </si>
  <si>
    <t>CR on introduction of 6GHz licensed band for 37.145-1</t>
  </si>
  <si>
    <t>R4-2208553</t>
  </si>
  <si>
    <t>CR on introduction of 6GHz licensed band for 37.145-2</t>
  </si>
  <si>
    <t>R4-2208895</t>
  </si>
  <si>
    <t>CR to TS 38.176-2 - Introduction of licensed 6GHz band n104</t>
  </si>
  <si>
    <t>R4-2209537</t>
  </si>
  <si>
    <t>CR to 37.104 on introduction of n104 co-existence requirements</t>
  </si>
  <si>
    <t>R4-2209538</t>
  </si>
  <si>
    <t>1010</t>
  </si>
  <si>
    <t>CR to 37.141 on introduction of n104 co-existence requirements</t>
  </si>
  <si>
    <t>R4-2209583</t>
  </si>
  <si>
    <t>4958</t>
  </si>
  <si>
    <t>CR to TS36.104 the introduction of coexistence requirements of licensed band 6425-7125MHz</t>
  </si>
  <si>
    <t>R4-2210544</t>
  </si>
  <si>
    <t>38.849</t>
  </si>
  <si>
    <t>CR to TR 38.849 on adding NS value for South Korea VLP mode</t>
  </si>
  <si>
    <t>R4-2210739</t>
  </si>
  <si>
    <t>Introducing 6GHz licensed operation into 37.105</t>
  </si>
  <si>
    <t>R4-2210740</t>
  </si>
  <si>
    <t>R4-2210741</t>
  </si>
  <si>
    <t>CR to TS36.141 the introduction of coexistence requirements of licensed band 6425-7125MHz</t>
  </si>
  <si>
    <t>R4-2210742</t>
  </si>
  <si>
    <t>R4-2210987</t>
  </si>
  <si>
    <t>2343</t>
  </si>
  <si>
    <t>CR to TS 38.133 - Introduction of licensed 6GHz band n104</t>
  </si>
  <si>
    <t>R4-2211224</t>
  </si>
  <si>
    <t>R4-2211331</t>
  </si>
  <si>
    <t>0292</t>
  </si>
  <si>
    <t>Big CR for inter-cell MMSE-IRC</t>
  </si>
  <si>
    <t>R4-2208791</t>
  </si>
  <si>
    <t>0271</t>
  </si>
  <si>
    <t>CR to 38.141-1: BS RF conformance requirements for 1024QAM in FR1</t>
  </si>
  <si>
    <t>R4-2208793</t>
  </si>
  <si>
    <t>1005</t>
  </si>
  <si>
    <t>CR to 37.141: BS RF conformance requirements for 1024QAM in FR1</t>
  </si>
  <si>
    <t>R4-2208794</t>
  </si>
  <si>
    <t>CR to 37.145-1: BS RF conformance requirements for 1024QAM in FR1</t>
  </si>
  <si>
    <t>R4-2208795</t>
  </si>
  <si>
    <t>CR to 37.145-2: BS RF conformance requirements for 1024QAM in FR1</t>
  </si>
  <si>
    <t>R4-2209063</t>
  </si>
  <si>
    <t>1082</t>
  </si>
  <si>
    <t>CR: Introduction of RMC for 1024QAM maximum input level</t>
  </si>
  <si>
    <t>R4-2210652</t>
  </si>
  <si>
    <t>Big CR to 38.101-4: Introduction of FR1 1024QAM UE demodulation and CQI reporting requirements</t>
  </si>
  <si>
    <t>R4-2209446</t>
  </si>
  <si>
    <t>7157</t>
  </si>
  <si>
    <t>Big CR for RedCap for TS 36.133</t>
  </si>
  <si>
    <t>R4-2209913</t>
  </si>
  <si>
    <t>Big CR for RedCap for TS 38.133</t>
  </si>
  <si>
    <t>R4-2210641</t>
  </si>
  <si>
    <t>Big CR to 38.104 for Rel-17 NR extension up to 71 GHz introduction</t>
  </si>
  <si>
    <t>R4-2210792</t>
  </si>
  <si>
    <t>1073</t>
  </si>
  <si>
    <t>CR to TS38.101-1: Corrections on Redcap requirements</t>
  </si>
  <si>
    <t>R4-2210793</t>
  </si>
  <si>
    <t>0460</t>
  </si>
  <si>
    <t>CR for 38.101-2 to correct the errors and add the missing requirements for FR2 RedCap UE</t>
  </si>
  <si>
    <t>R4-2211248</t>
  </si>
  <si>
    <t>2416</t>
  </si>
  <si>
    <t>Big CR on extending NR to 71GHz for TS38.133</t>
  </si>
  <si>
    <t>R4-2211268</t>
  </si>
  <si>
    <t>0470</t>
  </si>
  <si>
    <t>Big CR on extending NR to 71GHz for TS 38.101-2</t>
  </si>
  <si>
    <t>R4-2211269</t>
  </si>
  <si>
    <t>Big CR on extending NR to 71GHz for TS 38.104</t>
  </si>
  <si>
    <t>R4-2211270</t>
  </si>
  <si>
    <t>1123</t>
  </si>
  <si>
    <t>CR on RedCap FR1 RF</t>
  </si>
  <si>
    <t>R4-2211271</t>
  </si>
  <si>
    <t>0471</t>
  </si>
  <si>
    <t>CR on RedCap FR2</t>
  </si>
  <si>
    <t>R4-2207659</t>
  </si>
  <si>
    <t>1049</t>
  </si>
  <si>
    <t>CR 38.101-1 DMRS for CA</t>
  </si>
  <si>
    <t>R4-2208466</t>
  </si>
  <si>
    <t>CR on known condition of unified TCI for UL</t>
  </si>
  <si>
    <t>R4-2209165</t>
  </si>
  <si>
    <t>1086</t>
  </si>
  <si>
    <t>CR on UE RF requirements for DMRS bundling in TS 38.101-1</t>
  </si>
  <si>
    <t>R4-2209226</t>
  </si>
  <si>
    <t>CR on inter-frequency RRM requirements due to PRS measurement in INACTIVE</t>
  </si>
  <si>
    <t>R4-2209228</t>
  </si>
  <si>
    <t>CR to introduce per-FR MG for PRS measurement</t>
  </si>
  <si>
    <t>R4-2209459</t>
  </si>
  <si>
    <t>0461</t>
  </si>
  <si>
    <t>CR on DMRS bundling phase offset Requirment FR2</t>
  </si>
  <si>
    <t>R4-2209751</t>
  </si>
  <si>
    <t>1110</t>
  </si>
  <si>
    <t>CR to TS 38.101-1: update of NR-V2X MPR requirements (R17)</t>
  </si>
  <si>
    <t>R4-2210728</t>
  </si>
  <si>
    <t>0711</t>
  </si>
  <si>
    <t>CR for TS 38.101-3, Correction on MOP requirements for inter-band V2X con-current operation_Rel-16</t>
  </si>
  <si>
    <t>R4-2210729</t>
  </si>
  <si>
    <t>0712</t>
  </si>
  <si>
    <t>CR for TS 38.101-3, Correction on MOP requirements for inter-band V2X con-current operation_Rel-17</t>
  </si>
  <si>
    <t>R4-2210730</t>
  </si>
  <si>
    <t>0102</t>
  </si>
  <si>
    <t>CR to TS 38.307: SL requirements (R17)</t>
  </si>
  <si>
    <t>R4-2210737</t>
  </si>
  <si>
    <t>1100</t>
  </si>
  <si>
    <t>CR on DMRS bundling phase offset measurement FR1</t>
  </si>
  <si>
    <t>R4-2210738</t>
  </si>
  <si>
    <t>0462</t>
  </si>
  <si>
    <t>CR on DMRS bundling phase offset measurement FR2</t>
  </si>
  <si>
    <t>R4-2211052</t>
  </si>
  <si>
    <t>CR on PRS-RSRP measurement period without gaps</t>
  </si>
  <si>
    <t>R4-2211053</t>
  </si>
  <si>
    <t>2304</t>
  </si>
  <si>
    <t>CR on PRS-RSRPP measurement period requirements</t>
  </si>
  <si>
    <t>R4-2211054</t>
  </si>
  <si>
    <t>2362</t>
  </si>
  <si>
    <t>CR on requirements for UE Rx-Tx measurement with reduced latency</t>
  </si>
  <si>
    <t>R4-2211055</t>
  </si>
  <si>
    <t>CR on RSTD measurement period requirements without gaps</t>
  </si>
  <si>
    <t>R4-2211057</t>
  </si>
  <si>
    <t>2367</t>
  </si>
  <si>
    <t>CR on scheduling restriction for PRS-RSRPP measurement</t>
  </si>
  <si>
    <t>R4-2211062</t>
  </si>
  <si>
    <t>2361</t>
  </si>
  <si>
    <t>CR on measurement period requirements with multiple Rx TEGs</t>
  </si>
  <si>
    <t>R4-2211063</t>
  </si>
  <si>
    <t>2305</t>
  </si>
  <si>
    <t>CR on the PRS and RRM measurement requirements in RRC_INACTIVE state</t>
  </si>
  <si>
    <t>R4-2211064</t>
  </si>
  <si>
    <t>CR to 38.133 on positioning measurement requirements in RRC_INACTIVE state</t>
  </si>
  <si>
    <t>R4-2211065</t>
  </si>
  <si>
    <t>Correction to PRS measurement requirements in RRC inactive state</t>
  </si>
  <si>
    <t>R4-2211106</t>
  </si>
  <si>
    <t>2288</t>
  </si>
  <si>
    <t>SL enhancement core requirement correction</t>
  </si>
  <si>
    <t>R4-2211107</t>
  </si>
  <si>
    <t>Maintenance CR for RRM requirements for NR Uu and SL intra-band con-current operation</t>
  </si>
  <si>
    <t>R4-2211108</t>
  </si>
  <si>
    <t>CR to TS 38.133 Correction to sidelink core requirements</t>
  </si>
  <si>
    <t>R4-2211109</t>
  </si>
  <si>
    <t>CR on maintaining RRM core requirements for R17 NR SL</t>
  </si>
  <si>
    <t>R4-2211114</t>
  </si>
  <si>
    <t>CR on L1-RSRP measurement requirements for inter-cell BM in R17</t>
  </si>
  <si>
    <t>R4-2211115</t>
  </si>
  <si>
    <t>DraftCR on maintaining R17 TRP specific BFR requirements</t>
  </si>
  <si>
    <t>R4-2211116</t>
  </si>
  <si>
    <t>CR on TRP specific CBD and BFR requirements</t>
  </si>
  <si>
    <t>R4-2211144</t>
  </si>
  <si>
    <t>CR on unified TCI in R17 feMIMO</t>
  </si>
  <si>
    <t>R4-2211160</t>
  </si>
  <si>
    <t>2356</t>
  </si>
  <si>
    <t>DraftCR on maintaining L1-RSRP measurement requirements for R17 inter-cell beam managements</t>
  </si>
  <si>
    <t>R4-2211173</t>
  </si>
  <si>
    <t>DMRS bundling for CA and DC</t>
  </si>
  <si>
    <t>R4-2211188</t>
  </si>
  <si>
    <t>CR on measurement restriction and scheduling availability for inter cell L1-RSRP measurement</t>
  </si>
  <si>
    <t>R4-2210985</t>
  </si>
  <si>
    <t>7148</t>
  </si>
  <si>
    <t>Correction of Configuration Parameters for Test 1 in Test Case A.7.1.11</t>
  </si>
  <si>
    <t>R4-2211124</t>
  </si>
  <si>
    <t>7156</t>
  </si>
  <si>
    <t>CR on maintenance for NB-IoT R17</t>
  </si>
  <si>
    <t>R4-2210716</t>
  </si>
  <si>
    <t>1070</t>
  </si>
  <si>
    <t>CR to TS 38.101-1: Protection for band 103 from newly introduced CA combinations</t>
  </si>
  <si>
    <t>R4-2208078</t>
  </si>
  <si>
    <t>0379</t>
  </si>
  <si>
    <t>Big CR on FR2 HST BS demodulation requirement for TS 38.104</t>
  </si>
  <si>
    <t>R4-2208079</t>
  </si>
  <si>
    <t>Big CR on FR2 HST UE demodulation requirement for TS 38.101-4</t>
  </si>
  <si>
    <t>R4-2208499</t>
  </si>
  <si>
    <t>CR on RRM requirements for IBM inter-band FR2 UL CA</t>
  </si>
  <si>
    <t>R4-2208960</t>
  </si>
  <si>
    <t>2345</t>
  </si>
  <si>
    <t>Correction on singaling name for FR1 HST</t>
  </si>
  <si>
    <t>R4-2209420</t>
  </si>
  <si>
    <t>CR for 38.101-3 to clarify that BCS4 and BCS5 can't be reported together</t>
  </si>
  <si>
    <t>R4-2209421</t>
  </si>
  <si>
    <t>1098</t>
  </si>
  <si>
    <t>CR for 38.101-1 to introduce the missing requirements for BCS4</t>
  </si>
  <si>
    <t>R4-2210148</t>
  </si>
  <si>
    <t>Big CR to TS 38.141-2 on HST FR2 BS Demodulation Performance Requirements</t>
  </si>
  <si>
    <t>R4-2210767</t>
  </si>
  <si>
    <t>1113</t>
  </si>
  <si>
    <t>Increasing the maximum power limit for inter-band UL CA</t>
  </si>
  <si>
    <t>R4-2210768</t>
  </si>
  <si>
    <t>Increasing the maximum power limit for inter-band UL DC</t>
  </si>
  <si>
    <t>R4-2211328</t>
  </si>
  <si>
    <t>Big CR to 38.101-4: Introduction of FR1 HST demodulation requirements</t>
  </si>
  <si>
    <t>R4-2211329</t>
  </si>
  <si>
    <t>0105</t>
  </si>
  <si>
    <t>CR to 38.307: release independent for FR1 HST demodulation (Rel-16)</t>
  </si>
  <si>
    <t>R4-2211330</t>
  </si>
  <si>
    <t>0106</t>
  </si>
  <si>
    <t>CR to 38.307: release independent for FR1 HST demodulation (Rel-17)</t>
  </si>
  <si>
    <t>R4-2207767</t>
  </si>
  <si>
    <t>2289</t>
  </si>
  <si>
    <t>CR on SRS antenna port switching in TS38.133</t>
  </si>
  <si>
    <t>R4-2207880</t>
  </si>
  <si>
    <t>38.854</t>
  </si>
  <si>
    <t>CR to TR 38.854 on Bi-directional Scenario-A Mobility Performance</t>
  </si>
  <si>
    <t>R4-2207881</t>
  </si>
  <si>
    <t>CR to TR 38.854 on Throughput Performance in HST FR2 Scenarios</t>
  </si>
  <si>
    <t>R4-2208092</t>
  </si>
  <si>
    <t>38.133 CR on introduction of SRS antenna port switching (resubmission)</t>
  </si>
  <si>
    <t>R4-2208156</t>
  </si>
  <si>
    <t>CR on FR2 HST core requirements</t>
  </si>
  <si>
    <t>R4-2209422</t>
  </si>
  <si>
    <t>38.837</t>
  </si>
  <si>
    <t>CR to TR38.837 for TxD SRS IL</t>
  </si>
  <si>
    <t>R4-2209521</t>
  </si>
  <si>
    <t>CR to TS 38.133: intra-frequency measurements with gaps for for FR2 NR HST</t>
  </si>
  <si>
    <t>R4-2210705</t>
  </si>
  <si>
    <t>1079</t>
  </si>
  <si>
    <t>CR to TS38.101-1 for the corrections on Tx Diversity Requirement</t>
  </si>
  <si>
    <t>R4-2210708</t>
  </si>
  <si>
    <t>Single-port fallback requirement for full-power UL-MIMO modes</t>
  </si>
  <si>
    <t>R4-2210720</t>
  </si>
  <si>
    <t>38.862</t>
  </si>
  <si>
    <t>CR to TR 38.862 on cleanup clauses</t>
  </si>
  <si>
    <t>R4-2210828</t>
  </si>
  <si>
    <t>38.106</t>
  </si>
  <si>
    <t>CR to 38.106: TDD off power radiated requirement correction</t>
  </si>
  <si>
    <t>R4-2210829</t>
  </si>
  <si>
    <t>CR to 38.106: Corections to definitons, symbols and abbreviations</t>
  </si>
  <si>
    <t>R4-2210830</t>
  </si>
  <si>
    <t>CR for TS 38.106 R17: clean up of clause 4</t>
  </si>
  <si>
    <t>R4-2210831</t>
  </si>
  <si>
    <t>CR for TS 38.106 R17: clean up of clause 6</t>
  </si>
  <si>
    <t>R4-2210832</t>
  </si>
  <si>
    <t>CR for TS 38.106 R17: clean up of clause 7</t>
  </si>
  <si>
    <t>R4-2210835</t>
  </si>
  <si>
    <t>CR to 38.106: Output power definitions for NR repeaters</t>
  </si>
  <si>
    <t>R4-2210836</t>
  </si>
  <si>
    <t>CR to TS38.106: clarification on the supported operating bands for NR repeater</t>
  </si>
  <si>
    <t>R4-2210838</t>
  </si>
  <si>
    <t>0011</t>
  </si>
  <si>
    <t>CR to TS 38.106 with corrections to repeater core specification</t>
  </si>
  <si>
    <t>R4-2210995</t>
  </si>
  <si>
    <t>7154</t>
  </si>
  <si>
    <t>CR on SRS antenna port switching requirements 36.133</t>
  </si>
  <si>
    <t>R4-2210997</t>
  </si>
  <si>
    <t>2290</t>
  </si>
  <si>
    <t>CR on HO with PSCell for NE-DC to NE-DC in TS38.133 R17</t>
  </si>
  <si>
    <t>R4-2210998</t>
  </si>
  <si>
    <t>7149</t>
  </si>
  <si>
    <t>CR on HO with PSCell for EN-DC to EN-DC in TS36.133 R17</t>
  </si>
  <si>
    <t>R4-2210999</t>
  </si>
  <si>
    <t>Completing requirement of HO with PSCell</t>
  </si>
  <si>
    <t>R4-2211000</t>
  </si>
  <si>
    <t>CR on R17 core requirements for HO with PSCell</t>
  </si>
  <si>
    <t>R4-2211001</t>
  </si>
  <si>
    <t>7158</t>
  </si>
  <si>
    <t>CR on requirements for HO with PSCell when PSCell is on CCA in EN-DC to EN-DC scenario</t>
  </si>
  <si>
    <t>R4-2211002</t>
  </si>
  <si>
    <t>2393</t>
  </si>
  <si>
    <t>CR on requirements for HO with PSCell when PSCell is on CCA in NR SA to EN-DC scenario</t>
  </si>
  <si>
    <t>R4-2211014</t>
  </si>
  <si>
    <t>CR on PUCCH SCell activation and deactivation delay requirements</t>
  </si>
  <si>
    <t>R4-2211015</t>
  </si>
  <si>
    <t>2351</t>
  </si>
  <si>
    <t>CR on maintenance for PUCCH SCell activation</t>
  </si>
  <si>
    <t>R4-2211016</t>
  </si>
  <si>
    <t>2394</t>
  </si>
  <si>
    <t>CR on SCell activation/deactivation with PUCCH</t>
  </si>
  <si>
    <t>R4-2211083</t>
  </si>
  <si>
    <t>CR on enhanced requirements for SCell measurement for Rel-17 FR1 HST requirements</t>
  </si>
  <si>
    <t>R4-2211087</t>
  </si>
  <si>
    <t>CR to TR 38.854 on HST FR2 RA-Based Timing Adjustment</t>
  </si>
  <si>
    <t>R4-2211088</t>
  </si>
  <si>
    <t>CR to TS38.133 for the applicability of requirement for FR2 HST</t>
  </si>
  <si>
    <t>R4-2211089</t>
  </si>
  <si>
    <t>2384</t>
  </si>
  <si>
    <t>CR to TS 38.133: SSB-based L1-SINR measurements for FR2 NR HST</t>
  </si>
  <si>
    <t>R4-2211142</t>
  </si>
  <si>
    <t>38.834</t>
  </si>
  <si>
    <t>CR to TR38.834 on TAS OFF verification procedure</t>
  </si>
  <si>
    <t>R4-2211191</t>
  </si>
  <si>
    <t>7153</t>
  </si>
  <si>
    <t>Correction on HO with PSCell requirements in 36133</t>
  </si>
  <si>
    <t>R4-2211213</t>
  </si>
  <si>
    <t>Addition of MPR evaluation part to 38.837</t>
  </si>
  <si>
    <t>R4-2211217</t>
  </si>
  <si>
    <t>CR to TS 38.133 on UL Timing Adjustment</t>
  </si>
  <si>
    <t>R4-2211218</t>
  </si>
  <si>
    <t>2286</t>
  </si>
  <si>
    <t>FR2 HST neighboring cell measurement requirement correction</t>
  </si>
  <si>
    <t>R4-2211339</t>
  </si>
  <si>
    <t>BIG CR to 38.106 maintenance</t>
  </si>
  <si>
    <t>R4-2211342</t>
  </si>
  <si>
    <t>1124</t>
  </si>
  <si>
    <t>CR on Receiver requirements for TX diversity</t>
  </si>
  <si>
    <t>R4-2208297</t>
  </si>
  <si>
    <t>Maintenance CR on TS38.133 for L1 impact due to concurrent MG</t>
  </si>
  <si>
    <t>R4-2208375</t>
  </si>
  <si>
    <t>CR to maintain Selection Reselection of relay UE in TS 38.133</t>
  </si>
  <si>
    <t>R4-2208529</t>
  </si>
  <si>
    <t>CR on inter-frequency measurement with NCSG</t>
  </si>
  <si>
    <t>R4-2208970</t>
  </si>
  <si>
    <t>2348</t>
  </si>
  <si>
    <t>Correction on beam failure detection on deactived PSCell</t>
  </si>
  <si>
    <t>R4-2209399</t>
  </si>
  <si>
    <t>CR update SDT RRM core requirements</t>
  </si>
  <si>
    <t>R4-2210986</t>
  </si>
  <si>
    <t>CR on New gap pattern for MUSIM</t>
  </si>
  <si>
    <t>R4-2211018</t>
  </si>
  <si>
    <t>CR to maintain concurrent measurement gap in TS 38.133</t>
  </si>
  <si>
    <t>R4-2211019</t>
  </si>
  <si>
    <t>CR on concurrent measurement gaps</t>
  </si>
  <si>
    <t>R4-2211020</t>
  </si>
  <si>
    <t>CR for remaining aspects of concurrent measurement gaps (section 8)</t>
  </si>
  <si>
    <t>R4-2211021</t>
  </si>
  <si>
    <t>CR for remaining aspects of concurrent measurement gaps (section 9)</t>
  </si>
  <si>
    <t>R4-2211022</t>
  </si>
  <si>
    <t>2359</t>
  </si>
  <si>
    <t>CR on collision handling for concurrent MGs</t>
  </si>
  <si>
    <t>R4-2211024</t>
  </si>
  <si>
    <t>2358</t>
  </si>
  <si>
    <t>CR on pre-MG related requirements</t>
  </si>
  <si>
    <t>R4-2211025</t>
  </si>
  <si>
    <t>Correction to Pre-MG requirements in TS 38.133</t>
  </si>
  <si>
    <t>R4-2211026</t>
  </si>
  <si>
    <t>Maintenance CR on TS38.133 for L1 impact due toNCSG</t>
  </si>
  <si>
    <t>R4-2211027</t>
  </si>
  <si>
    <t>CR to maintain measurements with NCSG in TS 38.133</t>
  </si>
  <si>
    <t>R4-2211029</t>
  </si>
  <si>
    <t>2360</t>
  </si>
  <si>
    <t>CR on maintenance of NCSG requirements</t>
  </si>
  <si>
    <t>R4-2211030</t>
  </si>
  <si>
    <t>Correction to NCSG requirements in TS 38.133</t>
  </si>
  <si>
    <t>R4-2211067</t>
  </si>
  <si>
    <t>CR on Efficient activation/de-activation mechanism for Scells</t>
  </si>
  <si>
    <t>R4-2211068</t>
  </si>
  <si>
    <t>2347</t>
  </si>
  <si>
    <t>Draft CR on A-TRS based SCell activation and deactivated delay requirements with multiple downlink Scell</t>
  </si>
  <si>
    <t>R4-2211070</t>
  </si>
  <si>
    <t>7155</t>
  </si>
  <si>
    <t>Draft CR on Interruptions at A-TRS based SCell activation/deactivation (36.133)</t>
  </si>
  <si>
    <t>R4-2211071</t>
  </si>
  <si>
    <t>2293</t>
  </si>
  <si>
    <t>Maintenance CR for SCG activation on 38.133 R17</t>
  </si>
  <si>
    <t>R4-2211072</t>
  </si>
  <si>
    <t>7150</t>
  </si>
  <si>
    <t>Maintenance CR for SCG activation delay on 36.133 R17</t>
  </si>
  <si>
    <t>R4-2211075</t>
  </si>
  <si>
    <t>CR on Efficient activation/de-activation mechanism for one SCG (section 8)</t>
  </si>
  <si>
    <t>R4-2211076</t>
  </si>
  <si>
    <t>CR to maintain SCG activation and deactivation delay requirements in TS 38.133</t>
  </si>
  <si>
    <t>R4-2211103</t>
  </si>
  <si>
    <t>CR on TS38.133 for applicability of RLM measurement relaxation</t>
  </si>
  <si>
    <t>R4-2211104</t>
  </si>
  <si>
    <t>CR on core requirements for UE power saving enhancement</t>
  </si>
  <si>
    <t>R4-2211117</t>
  </si>
  <si>
    <t>CR to TS 38.133 Correction to measurements requirements for PDC</t>
  </si>
  <si>
    <t>R4-2211121</t>
  </si>
  <si>
    <t>2309</t>
  </si>
  <si>
    <t>CR on TA validation for Rel-17 NR SDT in INACTIVE sate</t>
  </si>
  <si>
    <t>R4-2211123</t>
  </si>
  <si>
    <t>Changes to SDT requirements</t>
  </si>
  <si>
    <t>R4-2211147</t>
  </si>
  <si>
    <t>CR on SDT RRM requirements</t>
  </si>
  <si>
    <t>R4-2211194</t>
  </si>
  <si>
    <t>CR on Efficient activation/de-activation mechanism for one SCG (section 9)</t>
  </si>
  <si>
    <t>R4-2211195</t>
  </si>
  <si>
    <t>CR for TCI state indication with direct SCell activation</t>
  </si>
  <si>
    <t>R4-2211250</t>
  </si>
  <si>
    <t>Big CR on RRM requirements for NTN</t>
  </si>
  <si>
    <t>R4-2210718</t>
  </si>
  <si>
    <t>1072</t>
  </si>
  <si>
    <t>CR to TS38.101-1: Some corrections for the tables due to introduction of 35MHz_45MHz CBW</t>
  </si>
  <si>
    <t>R4-2208898</t>
  </si>
  <si>
    <t>CR to TS 38.141-2: RMR 900MHz band introduction</t>
  </si>
  <si>
    <t>R4-2208899</t>
  </si>
  <si>
    <t>4957</t>
  </si>
  <si>
    <t>CR to TS 36.104: RMR 900MHz band  introduction</t>
  </si>
  <si>
    <t>R4-2208900</t>
  </si>
  <si>
    <t>CR to TS 36.141: RMR 900MHz band  introduction</t>
  </si>
  <si>
    <t>R4-2209107</t>
  </si>
  <si>
    <t>1083</t>
  </si>
  <si>
    <t>38.101-1: Introduction of 900 MHz to 5G NR for RMR</t>
  </si>
  <si>
    <t>R4-2209530</t>
  </si>
  <si>
    <t>CR to 37.104 on introduction of n100 co-existence requirements</t>
  </si>
  <si>
    <t>R4-2210644</t>
  </si>
  <si>
    <t>0385</t>
  </si>
  <si>
    <t>CR to TS 38.104: RMR900 Rx requirements for band n100, Rel-17</t>
  </si>
  <si>
    <t>R4-2210645</t>
  </si>
  <si>
    <t>CR to TS 37.105: introduction of n100 co-existence requirements, Rel-17</t>
  </si>
  <si>
    <t>R4-2210646</t>
  </si>
  <si>
    <t>CR to TS 37.145-1: introduction of n100 co-existence requirements, Rel-17</t>
  </si>
  <si>
    <t>R4-2210647</t>
  </si>
  <si>
    <t>CR to TS 37.145-2: introduction of n100 co-existence requirements, Rel-17</t>
  </si>
  <si>
    <t>R4-2210885</t>
  </si>
  <si>
    <t>CR to TS 38.104 - Tx requirements: RMR 900MHz band introduction</t>
  </si>
  <si>
    <t>R4-2210886</t>
  </si>
  <si>
    <t>1009</t>
  </si>
  <si>
    <t>CR to 37.141 on introduction of n100 co-existence requirements</t>
  </si>
  <si>
    <t>R4-2210887</t>
  </si>
  <si>
    <t>CR to 38.104 on introduction of n100 (system parameters)</t>
  </si>
  <si>
    <t>R4-2210888</t>
  </si>
  <si>
    <t>CR to 38.141-1 on introduction of n100 requirements</t>
  </si>
  <si>
    <t>R4-2210988</t>
  </si>
  <si>
    <t>CR to TS 38.133: RMR 900MHz band  introduction</t>
  </si>
  <si>
    <t>R4-2207634</t>
  </si>
  <si>
    <t>0704</t>
  </si>
  <si>
    <t>Introduction CR on new NR DC LTE(xDL/1UL)+ NR(2DL/1UL) band combinations in Rel-17</t>
  </si>
  <si>
    <t>R4-2207892</t>
  </si>
  <si>
    <t>0710</t>
  </si>
  <si>
    <t>Big CR for Rel-17 Dual Connectivity (DC) of 1 LTE band (1DL/1UL) and 1 NR band (1DL/1UL)</t>
  </si>
  <si>
    <t>R4-2208284</t>
  </si>
  <si>
    <t>CR for release independent of Rel.17 NE-DC FR1 and FR2 combinations</t>
  </si>
  <si>
    <t>R4-2208559</t>
  </si>
  <si>
    <t>CR on introduction of completed DC of 2 bands LTE and 1 band NR from RAN4#103-e into TS 38.101-3</t>
  </si>
  <si>
    <t>R4-2208599</t>
  </si>
  <si>
    <t>Revision of General part of MPR of 38.837</t>
  </si>
  <si>
    <t>R4-2208713</t>
  </si>
  <si>
    <t>0717</t>
  </si>
  <si>
    <t>Big CR to reflect the completed ENDC combinations for 3 bands DL with 3 bands UL into TS 38.101-3</t>
  </si>
  <si>
    <t>R4-2208716</t>
  </si>
  <si>
    <t>0718</t>
  </si>
  <si>
    <t>Big CR to reflect the completed DC of x bands (x=1,2,3) LTE inter-band CA (xDL1UL) and 3 bands NR inter-band CA (3DL1UL) into TS 38.101-3</t>
  </si>
  <si>
    <t>R4-2209268</t>
  </si>
  <si>
    <t>Big CR on Introduction of completed  Dual Connectivity (DC) of x bands (x=1,2) LTE inter-band CA (xDL1UL) and 4 bands NR inter-band CA (4DL1UL) into TS 38.101-3</t>
  </si>
  <si>
    <t>R4-2209548</t>
  </si>
  <si>
    <t>big CR 38.101-3 new combinations LTE 3DL and one NR band</t>
  </si>
  <si>
    <t>R4-2209921</t>
  </si>
  <si>
    <t>Big CR to introduce new combinations of LTE 4band + NR 1band for TS 38.101-3</t>
  </si>
  <si>
    <t>R4-2208240</t>
  </si>
  <si>
    <t>1064</t>
  </si>
  <si>
    <t>CR on Introducing NR inter-band CA for 3DL Bands and 1UL band for 38.101-1</t>
  </si>
  <si>
    <t>R4-2208241</t>
  </si>
  <si>
    <t>0714</t>
  </si>
  <si>
    <t>CR on Introducing NR inter-band CA for 3DL Bands and 1UL band for 38.101-3</t>
  </si>
  <si>
    <t>R4-2208431</t>
  </si>
  <si>
    <t>0715</t>
  </si>
  <si>
    <t>Big CR on introduction of completed NR CA/DC combs with 4DL/2UL including FR2</t>
  </si>
  <si>
    <t>R4-2208709</t>
  </si>
  <si>
    <t>1075</t>
  </si>
  <si>
    <t>Big CR to reflect the completed NR inter band CA DC combinations for 2 bands DL with up to 2 bands UL into TS 38.101-1</t>
  </si>
  <si>
    <t>R4-2208710</t>
  </si>
  <si>
    <t>0457</t>
  </si>
  <si>
    <t>Big CR to reflect the completed NR inter band CA DC combinations for 2 bands DL with up to 2 bands UL into TS 38.101-2</t>
  </si>
  <si>
    <t>R4-2208711</t>
  </si>
  <si>
    <t>0716</t>
  </si>
  <si>
    <t>Big CR to reflect the completed NR inter band CA DC combinations for 2 bands DL with up to 2 bands UL into TS 38.101-3</t>
  </si>
  <si>
    <t>R4-2209262</t>
  </si>
  <si>
    <t>1089</t>
  </si>
  <si>
    <t>Big CR on Introduction of completed SUL band combinations into TS 38.101-1</t>
  </si>
  <si>
    <t>R4-2209265</t>
  </si>
  <si>
    <t>1090</t>
  </si>
  <si>
    <t>Big CR on Introduction of completed 5 bands inter-band CA into TS 38.101-1</t>
  </si>
  <si>
    <t>R4-2209266</t>
  </si>
  <si>
    <t>Big CR on Introduction of completed 5 bands inter-band CA into TS 38.101-3</t>
  </si>
  <si>
    <t>R4-2209306</t>
  </si>
  <si>
    <t>CR for 38.307 to update the release independence for R17 SUL band combinations</t>
  </si>
  <si>
    <t>R4-2209546</t>
  </si>
  <si>
    <t>1103</t>
  </si>
  <si>
    <t>big CR 38.101-1 new combinations Rel-17 NR Intra-band</t>
  </si>
  <si>
    <t>R4-2209549</t>
  </si>
  <si>
    <t>1104</t>
  </si>
  <si>
    <t>big CR 38.101-1 new combinations NR CA Inter-band 4DL/1UL</t>
  </si>
  <si>
    <t>R4-2209636</t>
  </si>
  <si>
    <t>1105</t>
  </si>
  <si>
    <t>Big CR to reflect the completed NR inter band CA DC combinations for 3 bands DL with 2 bands UL into TS 38.101-1</t>
  </si>
  <si>
    <t>R4-2209637</t>
  </si>
  <si>
    <t>0727</t>
  </si>
  <si>
    <t>Big CR to reflect the completed NR inter band CA DC combinations for 3 bands DL with 2 bands UL into TS 38.101-3</t>
  </si>
  <si>
    <t>R4-2210702</t>
  </si>
  <si>
    <t>1074</t>
  </si>
  <si>
    <t>CR to TS38.101-1: Corrections on MSD for PC2 FDD band</t>
  </si>
  <si>
    <t>R4-2211332</t>
  </si>
  <si>
    <t>38.884</t>
  </si>
  <si>
    <t>18.0.0</t>
  </si>
  <si>
    <t>CR to 38.884 on finalizing the study outcomes (Rel-18)</t>
  </si>
  <si>
    <t>R4-2207699</t>
  </si>
  <si>
    <t>0709</t>
  </si>
  <si>
    <t>Big CR on introduction of completed PC2 for EN-DC with 1 LTE band + 1 NR TDD band</t>
  </si>
  <si>
    <t>R4-2208335</t>
  </si>
  <si>
    <t>1065</t>
  </si>
  <si>
    <t>Big CR to 38.101-1 Introduce RF requirements for HPUE CA with 2 bands downlink and x bands uplink (x =1,2)</t>
  </si>
  <si>
    <t>R4-2209179</t>
  </si>
  <si>
    <t>1087</t>
  </si>
  <si>
    <t>Big CR to 38.101-1 Introduce RF requirements for HPUE CA</t>
  </si>
  <si>
    <t>R4-2209316</t>
  </si>
  <si>
    <t>0722</t>
  </si>
  <si>
    <t>CR for TS 38.101-3 Rel-17: Corrections on band combinations for UE co-existence</t>
  </si>
  <si>
    <t>R4-2209550</t>
  </si>
  <si>
    <t>big CR 38.101-3 EN-DC PC2</t>
  </si>
  <si>
    <t>R4-2210568</t>
  </si>
  <si>
    <t>37.828</t>
  </si>
  <si>
    <t>CR for TR 37.828 on release independence</t>
  </si>
  <si>
    <t>R4-2210719</t>
  </si>
  <si>
    <t>1092</t>
  </si>
  <si>
    <t>CR for TS 38.101-1 Rel-17: Corrections on band combinations for UE co-existence</t>
  </si>
  <si>
    <t>R4-2210725</t>
  </si>
  <si>
    <t>1111</t>
  </si>
  <si>
    <t>Big CR for TS 38.101-1: Introduce high power UE for NR TDD intra-band CA in FR1</t>
  </si>
  <si>
    <t>R4-2208193</t>
  </si>
  <si>
    <t>1063</t>
  </si>
  <si>
    <t>Big CR for TS 38.101-1, Introduce new band combinations of V2X con-current operation</t>
  </si>
  <si>
    <t>R4-2208194</t>
  </si>
  <si>
    <t>0713</t>
  </si>
  <si>
    <t>Big CR for TS 38.101-3, Introduce new band combinations of V2X con-current operation</t>
  </si>
  <si>
    <t>R4-2210775</t>
  </si>
  <si>
    <t>1081</t>
  </si>
  <si>
    <t>Big CR to 38.101-1: update of simultaneous RxTx capability for band combinations</t>
  </si>
  <si>
    <t>R4-2210776</t>
  </si>
  <si>
    <t>0458</t>
  </si>
  <si>
    <t>Big CR to 38.101-2: update of simultaneous RxTx capability for band combinations</t>
  </si>
  <si>
    <t>R4-2211349</t>
  </si>
  <si>
    <t>0719</t>
  </si>
  <si>
    <t>Big CR to 38.101-3: update of simultaneous RxTx capability for band combinations</t>
  </si>
  <si>
    <t>R2-2205967</t>
  </si>
  <si>
    <t>3142</t>
  </si>
  <si>
    <t>Correction of Need Code in IE SearchSpace</t>
  </si>
  <si>
    <t>R2-2206086</t>
  </si>
  <si>
    <t>3165</t>
  </si>
  <si>
    <t>R2-2206087</t>
  </si>
  <si>
    <t>3166</t>
  </si>
  <si>
    <t>R2-2206645</t>
  </si>
  <si>
    <t>3140</t>
  </si>
  <si>
    <t>R2-2206646</t>
  </si>
  <si>
    <t>3141</t>
  </si>
  <si>
    <t>R2-2204646</t>
  </si>
  <si>
    <t>36.331</t>
  </si>
  <si>
    <t>4783</t>
  </si>
  <si>
    <t>Correction on per-FS capability</t>
  </si>
  <si>
    <t>R2-2205428</t>
  </si>
  <si>
    <t>3083</t>
  </si>
  <si>
    <t>Correction on FR1-FR1 power control parameters of NR-DC</t>
  </si>
  <si>
    <t>R2-2205429</t>
  </si>
  <si>
    <t>3084</t>
  </si>
  <si>
    <t>Correction on FR1-FR1power control parameters of NR-DC</t>
  </si>
  <si>
    <t>R2-2205602</t>
  </si>
  <si>
    <t>38.323</t>
  </si>
  <si>
    <t>Correction on PDCP SN setting for SLRB transmit operation</t>
  </si>
  <si>
    <t>R2-2205603</t>
  </si>
  <si>
    <t>R2-2206262</t>
  </si>
  <si>
    <t>3196</t>
  </si>
  <si>
    <t>Correction for the need code and conditions for optional fields in PC5 RRC message</t>
  </si>
  <si>
    <t>R2-2206263</t>
  </si>
  <si>
    <t>3197</t>
  </si>
  <si>
    <t>R2-2206283</t>
  </si>
  <si>
    <t>4782</t>
  </si>
  <si>
    <t>R2-2206286</t>
  </si>
  <si>
    <t>38.321</t>
  </si>
  <si>
    <t>1259</t>
  </si>
  <si>
    <t>Corrections on the MAC filtering for SL-SRB0/SL-SRB1</t>
  </si>
  <si>
    <t>R2-2206287</t>
  </si>
  <si>
    <t>1293</t>
  </si>
  <si>
    <t>R2-2206288</t>
  </si>
  <si>
    <t>38.322</t>
  </si>
  <si>
    <t>Corrections on the receiving RLC entity establishment for SL-SRB0/SL-SRB1</t>
  </si>
  <si>
    <t>R2-2206289</t>
  </si>
  <si>
    <t>R2-2206290</t>
  </si>
  <si>
    <t>0089</t>
  </si>
  <si>
    <t>Corrections on receiving PDCP entity establishment for SL-SRB0/SL-SRB1</t>
  </si>
  <si>
    <t>R2-2206291</t>
  </si>
  <si>
    <t>R2-2206293</t>
  </si>
  <si>
    <t>1255</t>
  </si>
  <si>
    <t>Corrections on SL BSR</t>
  </si>
  <si>
    <t>R2-2206294</t>
  </si>
  <si>
    <t>1299</t>
  </si>
  <si>
    <t>R2-2206322</t>
  </si>
  <si>
    <t>36.321</t>
  </si>
  <si>
    <t>1539</t>
  </si>
  <si>
    <t>Correction on calculating number of TBs for multi-TB scheduling</t>
  </si>
  <si>
    <t>R2-2206323</t>
  </si>
  <si>
    <t>1540</t>
  </si>
  <si>
    <t>R2-2206510</t>
  </si>
  <si>
    <t>37.340</t>
  </si>
  <si>
    <t>Correction for SCell activation</t>
  </si>
  <si>
    <t>R2-2206511</t>
  </si>
  <si>
    <t>R2-2206630</t>
  </si>
  <si>
    <t>3184</t>
  </si>
  <si>
    <t>Miscellaneous corrections on TS 38.331 for NR V2X</t>
  </si>
  <si>
    <t>R2-2206631</t>
  </si>
  <si>
    <t>3185</t>
  </si>
  <si>
    <t>R2-2205251</t>
  </si>
  <si>
    <t>3060</t>
  </si>
  <si>
    <t>Corrections on BAP entity release in MR DC release procedure in TS 38.331</t>
  </si>
  <si>
    <t>R2-2206514</t>
  </si>
  <si>
    <t>Support of 1Tx-2Tx UL Tx switching for EN-DC</t>
  </si>
  <si>
    <t>R2-2206515</t>
  </si>
  <si>
    <t>R2-2206516</t>
  </si>
  <si>
    <t>38.300</t>
  </si>
  <si>
    <t>Support of UL Tx switching for inter-band UL CA and SUL</t>
  </si>
  <si>
    <t>R2-2206694</t>
  </si>
  <si>
    <t>1282</t>
  </si>
  <si>
    <t>Clarification on Duplication MAC CE</t>
  </si>
  <si>
    <t>R2-2206695</t>
  </si>
  <si>
    <t>1283</t>
  </si>
  <si>
    <t>R2-2206696</t>
  </si>
  <si>
    <t>36.323</t>
  </si>
  <si>
    <t>CR for EHC decompression</t>
  </si>
  <si>
    <t>R2-2206697</t>
  </si>
  <si>
    <t>R2-2206860</t>
  </si>
  <si>
    <t>3061</t>
  </si>
  <si>
    <t>Corrections on BAP entity release in MR DC release procedures in TS 38.331</t>
  </si>
  <si>
    <t>R2-2206187</t>
  </si>
  <si>
    <t>4775</t>
  </si>
  <si>
    <t>Correction to application layer measurement and reporting</t>
  </si>
  <si>
    <t>R2-2206188</t>
  </si>
  <si>
    <t>4776</t>
  </si>
  <si>
    <t>R2-2206189</t>
  </si>
  <si>
    <t>4806</t>
  </si>
  <si>
    <t>R2-2206447</t>
  </si>
  <si>
    <t>38.304</t>
  </si>
  <si>
    <t>0250</t>
  </si>
  <si>
    <t>Miscellaneous Editorial Corrections</t>
  </si>
  <si>
    <t>R2-2206448</t>
  </si>
  <si>
    <t>Correction of LBT access mode</t>
  </si>
  <si>
    <t>R2-2206512</t>
  </si>
  <si>
    <t>Rapporteur Clean-up</t>
  </si>
  <si>
    <t>R2-2206513</t>
  </si>
  <si>
    <t>R2-2206659</t>
  </si>
  <si>
    <t>3087</t>
  </si>
  <si>
    <t>Clarification on the rmtc-Config-r16</t>
  </si>
  <si>
    <t>R2-2206686</t>
  </si>
  <si>
    <t>4790</t>
  </si>
  <si>
    <t>Minor changes collected by Rapporteur</t>
  </si>
  <si>
    <t>R2-2206692</t>
  </si>
  <si>
    <t>3188</t>
  </si>
  <si>
    <t>SON-MDT changes agreed in RAN#118 meeting</t>
  </si>
  <si>
    <t>R2-2206722</t>
  </si>
  <si>
    <t>0479</t>
  </si>
  <si>
    <t>Inter-system direct data forwarding between source SgNB and target gNB</t>
  </si>
  <si>
    <t>R2-2206723</t>
  </si>
  <si>
    <t>0480</t>
  </si>
  <si>
    <t>R2-2206872</t>
  </si>
  <si>
    <t>3186</t>
  </si>
  <si>
    <t>R2-2206687</t>
  </si>
  <si>
    <t>0447</t>
  </si>
  <si>
    <t>Stage-2 corrections for 71 GHz</t>
  </si>
  <si>
    <t>R2-2206852</t>
  </si>
  <si>
    <t>4820</t>
  </si>
  <si>
    <t>Overheating assistance info for FR2-2 in (NG)EN-DC - RIL E801</t>
  </si>
  <si>
    <t>R2-2206858</t>
  </si>
  <si>
    <t>3055</t>
  </si>
  <si>
    <t>RRC correction CR for 71 GHz</t>
  </si>
  <si>
    <t>R2-2206203</t>
  </si>
  <si>
    <t>0464</t>
  </si>
  <si>
    <t>Corrections on RedCap in TS 38.300</t>
  </si>
  <si>
    <t>R2-2206215</t>
  </si>
  <si>
    <t>3151</t>
  </si>
  <si>
    <t>Miscellaneous corrections for RedCap WI</t>
  </si>
  <si>
    <t>R2-2206217</t>
  </si>
  <si>
    <t>1238</t>
  </si>
  <si>
    <t>Miscellaneous CR on TS 38.321 for RedCap</t>
  </si>
  <si>
    <t>R2-2206484</t>
  </si>
  <si>
    <t>1273</t>
  </si>
  <si>
    <t>MAC Corrections for RACH partitioning</t>
  </si>
  <si>
    <t>R2-2206706</t>
  </si>
  <si>
    <t>R2-2206500</t>
  </si>
  <si>
    <t>NTN corrections to 38.304</t>
  </si>
  <si>
    <t>R2-2206502</t>
  </si>
  <si>
    <t>3088</t>
  </si>
  <si>
    <t>Correction for NR NTN WI</t>
  </si>
  <si>
    <t>R2-2206509</t>
  </si>
  <si>
    <t>0478</t>
  </si>
  <si>
    <t>Corrections to stage 2 for NR NTN</t>
  </si>
  <si>
    <t>R2-2206730</t>
  </si>
  <si>
    <t>0486</t>
  </si>
  <si>
    <t>Corrections for NR NTN</t>
  </si>
  <si>
    <t>R2-2206866</t>
  </si>
  <si>
    <t>1296</t>
  </si>
  <si>
    <t>Corrections to Release-17 NR Non-Terrestrial Networks (NTN)</t>
  </si>
  <si>
    <t>R2-2206682</t>
  </si>
  <si>
    <t>0476</t>
  </si>
  <si>
    <t>Various corrections to IAB enhancements</t>
  </si>
  <si>
    <t>R2-2206684</t>
  </si>
  <si>
    <t>38.340</t>
  </si>
  <si>
    <t>Miscellaneous CR for TS 38.340</t>
  </si>
  <si>
    <t>R2-2206786</t>
  </si>
  <si>
    <t>3134</t>
  </si>
  <si>
    <t>Miscellaneous Rapporteur RRC corrections to IAB</t>
  </si>
  <si>
    <t>R2-2206790</t>
  </si>
  <si>
    <t>1300</t>
  </si>
  <si>
    <t>Miscellaneous corrections to 38.321 on Integrated Access and Backhaul for NR Rel-17</t>
  </si>
  <si>
    <t>R2-2206791</t>
  </si>
  <si>
    <t>1266</t>
  </si>
  <si>
    <t>CR to 38.321 on Integrated Access and Backhaul for NR Rel-17</t>
  </si>
  <si>
    <t>R2-2206869</t>
  </si>
  <si>
    <t>Miscellaneous Corrections to 37.340</t>
  </si>
  <si>
    <t>R2-2206877</t>
  </si>
  <si>
    <t>3194</t>
  </si>
  <si>
    <t>Introducing IAB MAC CE Configurations in RRC</t>
  </si>
  <si>
    <t>R2-2205491</t>
  </si>
  <si>
    <t>Updates for RAN Slicing from RAN2#118</t>
  </si>
  <si>
    <t>R2-2206172</t>
  </si>
  <si>
    <t>3040</t>
  </si>
  <si>
    <t>Corrections to TS 38.331 for RAN slicing</t>
  </si>
  <si>
    <t>R2-2206834</t>
  </si>
  <si>
    <t>1292</t>
  </si>
  <si>
    <t>Correction on MAC specification for RAN slicing</t>
  </si>
  <si>
    <t>R2-2206845</t>
  </si>
  <si>
    <t>0246</t>
  </si>
  <si>
    <t>38.304 CR Corrections on slice-based cell reselection</t>
  </si>
  <si>
    <t>R2-2206525</t>
  </si>
  <si>
    <t>3021</t>
  </si>
  <si>
    <t>CR to TS 38.331 on Network assistant signalling for Rel-17 CRS interference mitigation</t>
  </si>
  <si>
    <t>R2-2204889</t>
  </si>
  <si>
    <t>CR on the CBM/IBM reporting-38331</t>
  </si>
  <si>
    <t>R2-2204890</t>
  </si>
  <si>
    <t>0690</t>
  </si>
  <si>
    <t>CR on the CBM/IBM reporting-38306</t>
  </si>
  <si>
    <t>R2-2206462</t>
  </si>
  <si>
    <t>1279</t>
  </si>
  <si>
    <t>Correction on FR2 UL gap</t>
  </si>
  <si>
    <t>R2-2206463</t>
  </si>
  <si>
    <t>3110</t>
  </si>
  <si>
    <t>Addressing FR2 UL gap RILs [Z151, Z152, A803, A804, A807, A808]</t>
  </si>
  <si>
    <t>R2-2206838</t>
  </si>
  <si>
    <t>1261</t>
  </si>
  <si>
    <t>MAC Corrections on feMIMO</t>
  </si>
  <si>
    <t>R2-2206881</t>
  </si>
  <si>
    <t>3090</t>
  </si>
  <si>
    <t>Correction for feMIMO WI</t>
  </si>
  <si>
    <t>R2-2205511</t>
  </si>
  <si>
    <t>3094</t>
  </si>
  <si>
    <t>Editorial correction for NR dynamic spectrum sharing</t>
  </si>
  <si>
    <t>R2-2206410</t>
  </si>
  <si>
    <t>3039</t>
  </si>
  <si>
    <t>Correction for NR coverage enhancements</t>
  </si>
  <si>
    <t>R2-2206411</t>
  </si>
  <si>
    <t>R2-2206776</t>
  </si>
  <si>
    <t>1297</t>
  </si>
  <si>
    <t>Corrections for NR coverage enhancements</t>
  </si>
  <si>
    <t>R2-2205847</t>
  </si>
  <si>
    <t>37.355</t>
  </si>
  <si>
    <t>LPP Updates and ASN.1 Corrections</t>
  </si>
  <si>
    <t>R2-2206244</t>
  </si>
  <si>
    <t>38.305</t>
  </si>
  <si>
    <t>38.305 CR for Positioning WI</t>
  </si>
  <si>
    <t>R2-2206245</t>
  </si>
  <si>
    <t>36.305</t>
  </si>
  <si>
    <t>36.305 CR for Positioning WI</t>
  </si>
  <si>
    <t>R2-2206248</t>
  </si>
  <si>
    <t>1298</t>
  </si>
  <si>
    <t>Correction on MAC spec for posEnh</t>
  </si>
  <si>
    <t>R2-2206814</t>
  </si>
  <si>
    <t>3121</t>
  </si>
  <si>
    <t>Correction based upon Positioning RILs</t>
  </si>
  <si>
    <t>R2-2206817</t>
  </si>
  <si>
    <t>Stage 2 corrections for NR Positioning Enhancements</t>
  </si>
  <si>
    <t>R2-2206685</t>
  </si>
  <si>
    <t>0477</t>
  </si>
  <si>
    <t>Corrections for IIoT on simultaneous PUCCH and PUSCH transmission</t>
  </si>
  <si>
    <t>R2-2206698</t>
  </si>
  <si>
    <t>1281</t>
  </si>
  <si>
    <t>Correction for Enhanced NR IIoT and URLLC in 38.321</t>
  </si>
  <si>
    <t>R2-2206864</t>
  </si>
  <si>
    <t>3093</t>
  </si>
  <si>
    <t>Correction for enhanced IIoT&amp;URLLC support for NR</t>
  </si>
  <si>
    <t>R2-2205212</t>
  </si>
  <si>
    <t>1262</t>
  </si>
  <si>
    <t>Introduction of PEI-RNTI</t>
  </si>
  <si>
    <t>R2-2206699</t>
  </si>
  <si>
    <t>0247</t>
  </si>
  <si>
    <t>Addressing inconsistency for RRM measurement rules</t>
  </si>
  <si>
    <t>R2-2206700</t>
  </si>
  <si>
    <t>0248</t>
  </si>
  <si>
    <t>R2-2206701</t>
  </si>
  <si>
    <t>3189</t>
  </si>
  <si>
    <t>R2-2206702</t>
  </si>
  <si>
    <t>3190</t>
  </si>
  <si>
    <t>R2-2206736</t>
  </si>
  <si>
    <t>0488</t>
  </si>
  <si>
    <t>Correction of the "last used cell" in UE Context Release Complete</t>
  </si>
  <si>
    <t>R2-2206844</t>
  </si>
  <si>
    <t>0238</t>
  </si>
  <si>
    <t>Corrections on TS 38.304 for ePowSav</t>
  </si>
  <si>
    <t>R2-2206853</t>
  </si>
  <si>
    <t>3154</t>
  </si>
  <si>
    <t>ePowSav corrections for 38.331</t>
  </si>
  <si>
    <t>R2-2206878</t>
  </si>
  <si>
    <t>Introduction of UE power saving enhancements In 37.340</t>
  </si>
  <si>
    <t>R2-2206882</t>
  </si>
  <si>
    <t>Corrections to UE power saving enhancements In 38.300</t>
  </si>
  <si>
    <t>R2-2205925</t>
  </si>
  <si>
    <t>Introduction of further MRDC enhancements</t>
  </si>
  <si>
    <t>R2-2206265</t>
  </si>
  <si>
    <t>4813</t>
  </si>
  <si>
    <t>Corrections for further MRDC enhancements</t>
  </si>
  <si>
    <t>R2-2206266</t>
  </si>
  <si>
    <t>3137</t>
  </si>
  <si>
    <t>R2-2206788</t>
  </si>
  <si>
    <t>1302</t>
  </si>
  <si>
    <t>Corrections for TRS-based SCell activation</t>
  </si>
  <si>
    <t>R2-2206789</t>
  </si>
  <si>
    <t>3187</t>
  </si>
  <si>
    <t>R2-2206829</t>
  </si>
  <si>
    <t>Corrections on TS 37.340 for DCCA enhancement</t>
  </si>
  <si>
    <t>R2-2206856</t>
  </si>
  <si>
    <t>Stage-2 aspects for CPAC</t>
  </si>
  <si>
    <t>R2-2206224</t>
  </si>
  <si>
    <t>0251</t>
  </si>
  <si>
    <t>Alignment of DRX for Paging with RRC for SDT</t>
  </si>
  <si>
    <t>R2-2206728</t>
  </si>
  <si>
    <t>0485</t>
  </si>
  <si>
    <t>Correction on RA-SDT overall procedures</t>
  </si>
  <si>
    <t>R2-2206819</t>
  </si>
  <si>
    <t>Corrections on SDT</t>
  </si>
  <si>
    <t>R2-2206827</t>
  </si>
  <si>
    <t>3100</t>
  </si>
  <si>
    <t>SDT corrections</t>
  </si>
  <si>
    <t>R2-2206839</t>
  </si>
  <si>
    <t>3177</t>
  </si>
  <si>
    <t>Correction for features applicable to RACH partitioning</t>
  </si>
  <si>
    <t>R2-2206862</t>
  </si>
  <si>
    <t>1243</t>
  </si>
  <si>
    <t>Correction to MAC spec for Small Data Transmission</t>
  </si>
  <si>
    <t>R2-2206879</t>
  </si>
  <si>
    <t>Introduction of RACH partitioning</t>
  </si>
  <si>
    <t>R2-2206170</t>
  </si>
  <si>
    <t>4808</t>
  </si>
  <si>
    <t>Corrections on MUSIM in LTE</t>
  </si>
  <si>
    <t>R2-2206574</t>
  </si>
  <si>
    <t>4822</t>
  </si>
  <si>
    <t>Correction on UE behavior for NAS-based busy indication in RRC_INACTIVE</t>
  </si>
  <si>
    <t>R2-2206575</t>
  </si>
  <si>
    <t>3182</t>
  </si>
  <si>
    <t>R2-2206835</t>
  </si>
  <si>
    <t>3014</t>
  </si>
  <si>
    <t>Correction of NR RRC support for MUSIM</t>
  </si>
  <si>
    <t>R2-2206859</t>
  </si>
  <si>
    <t>36.304</t>
  </si>
  <si>
    <t>0845</t>
  </si>
  <si>
    <t>Introduction of Multi-USIM devices to 36.304</t>
  </si>
  <si>
    <t>R2-2206628</t>
  </si>
  <si>
    <t>Corrections to UDC</t>
  </si>
  <si>
    <t>R2-2206666</t>
  </si>
  <si>
    <t>3170</t>
  </si>
  <si>
    <t>Correction for NR UDC in 38.331</t>
  </si>
  <si>
    <t>R2-2206232</t>
  </si>
  <si>
    <t>0440</t>
  </si>
  <si>
    <t>Correction on stage 2 for sidelink relay</t>
  </si>
  <si>
    <t>R2-2206235</t>
  </si>
  <si>
    <t>1277</t>
  </si>
  <si>
    <t>Correction for sidelink relay in MAC</t>
  </si>
  <si>
    <t>R2-2206236</t>
  </si>
  <si>
    <t>Correction on RLC for SL relay</t>
  </si>
  <si>
    <t>R2-2206237</t>
  </si>
  <si>
    <t>Correction on PDCP for SL relay</t>
  </si>
  <si>
    <t>R2-2206238</t>
  </si>
  <si>
    <t>38.351</t>
  </si>
  <si>
    <t>Correction on SRAP for L2 UE-to-Network Relay</t>
  </si>
  <si>
    <t>R2-2206589</t>
  </si>
  <si>
    <t>Miscellaneous correction on SL relay</t>
  </si>
  <si>
    <t>R2-2206823</t>
  </si>
  <si>
    <t>3145</t>
  </si>
  <si>
    <t>Miscellaneous corrections for NR SL Relay</t>
  </si>
  <si>
    <t>R2-2206667</t>
  </si>
  <si>
    <t>38.314</t>
  </si>
  <si>
    <t>Corrections on TS 38.314</t>
  </si>
  <si>
    <t>R2-2206668</t>
  </si>
  <si>
    <t>37.320</t>
  </si>
  <si>
    <t>0119</t>
  </si>
  <si>
    <t>Corrections on TS37.320</t>
  </si>
  <si>
    <t>R2-2206721</t>
  </si>
  <si>
    <t>Correction on MRO for SN Change Failure</t>
  </si>
  <si>
    <t>R2-2206733</t>
  </si>
  <si>
    <t>Corrections to UE History Information in MR-DC</t>
  </si>
  <si>
    <t>R2-2206735</t>
  </si>
  <si>
    <t>0487</t>
  </si>
  <si>
    <t>Correction on R17 SON MDT for 38.300</t>
  </si>
  <si>
    <t>R2-2206740</t>
  </si>
  <si>
    <t>0491</t>
  </si>
  <si>
    <t>TS 38.300 corrections for CCO</t>
  </si>
  <si>
    <t>R2-2206854</t>
  </si>
  <si>
    <t>36.300</t>
  </si>
  <si>
    <t>Correction on R17 SON MDT for TS36.300</t>
  </si>
  <si>
    <t>R2-2206855</t>
  </si>
  <si>
    <t>RACH optimisation in EN-DC secondary cell</t>
  </si>
  <si>
    <t>R2-2206863</t>
  </si>
  <si>
    <t>3136</t>
  </si>
  <si>
    <t>Miscellaneous rapporteur corrections for SON-MDT</t>
  </si>
  <si>
    <t>R2-2206430</t>
  </si>
  <si>
    <t>3089</t>
  </si>
  <si>
    <t>Corrections for eNPN from RAN2#118</t>
  </si>
  <si>
    <t>R2-2206547</t>
  </si>
  <si>
    <t>0441</t>
  </si>
  <si>
    <t>38.300 CR Correction for Introduction of QoE measurements in NR</t>
  </si>
  <si>
    <t>R2-2206846</t>
  </si>
  <si>
    <t>3086</t>
  </si>
  <si>
    <t>Correction CR for QoE Measurement Collection in NR</t>
  </si>
  <si>
    <t>R2-2206446</t>
  </si>
  <si>
    <t>0249</t>
  </si>
  <si>
    <t>R2-2206479</t>
  </si>
  <si>
    <t>3122</t>
  </si>
  <si>
    <t>Introducing single-bit approach for MINT [MINT]</t>
  </si>
  <si>
    <t>R2-2206490</t>
  </si>
  <si>
    <t>1295</t>
  </si>
  <si>
    <t>Priority of MAC CEs</t>
  </si>
  <si>
    <t>R2-2206601</t>
  </si>
  <si>
    <t>3183</t>
  </si>
  <si>
    <t>Support of CHO with SCG configuration - 38331 [CHOwithDCkept]</t>
  </si>
  <si>
    <t>R2-2206602</t>
  </si>
  <si>
    <t>Support of CHO with SCG configuration - 37340 [CHOwithDCkept]</t>
  </si>
  <si>
    <t>R2-2206633</t>
  </si>
  <si>
    <t>3082</t>
  </si>
  <si>
    <t>Extension of the time domain resource allocation indicator for CG type 1 with typeB repetition</t>
  </si>
  <si>
    <t>R2-2206713</t>
  </si>
  <si>
    <t>3181</t>
  </si>
  <si>
    <t>Introduction of gNB ID length reporting in the NR CGI report [gNB_ID_Length]</t>
  </si>
  <si>
    <t>R2-2206715</t>
  </si>
  <si>
    <t>0747</t>
  </si>
  <si>
    <t>R2-2206716</t>
  </si>
  <si>
    <t>36.306</t>
  </si>
  <si>
    <t>1850</t>
  </si>
  <si>
    <t>R2-2206717</t>
  </si>
  <si>
    <t>0474</t>
  </si>
  <si>
    <t>R2-2206850</t>
  </si>
  <si>
    <t>0349</t>
  </si>
  <si>
    <t>NMEA GGA sentence info in high accuracy GNSS location estimates [HA-GNSS-NMEA]</t>
  </si>
  <si>
    <t>R2-2206868</t>
  </si>
  <si>
    <t>Distinguishing support of band n77 restrictions in Canada [n77 Canada]</t>
  </si>
  <si>
    <t>R2-2206871</t>
  </si>
  <si>
    <t>3078</t>
  </si>
  <si>
    <t>R2-2206880</t>
  </si>
  <si>
    <t>2872</t>
  </si>
  <si>
    <t>Early Measurements for EPS fallback [IdleMeaEPSFB]</t>
  </si>
  <si>
    <t>R2-2206883</t>
  </si>
  <si>
    <t>3164</t>
  </si>
  <si>
    <t>ASN1 review general corrections</t>
  </si>
  <si>
    <t>R2-2206693</t>
  </si>
  <si>
    <t>4798</t>
  </si>
  <si>
    <t>Addition of missing functionalities and corrections to support of Non-Terrestrial Network in NB-IoT and eMTC</t>
  </si>
  <si>
    <t>R2-2206794</t>
  </si>
  <si>
    <t>1541</t>
  </si>
  <si>
    <t>Corrections for Supporting Non-Terrestrial Network in NB-IoT and eMTC</t>
  </si>
  <si>
    <t>R2-2206840</t>
  </si>
  <si>
    <t>0849</t>
  </si>
  <si>
    <t>IoT NTN idle mode corrections</t>
  </si>
  <si>
    <t>R2-2206876</t>
  </si>
  <si>
    <t>IoT NTN Stage 2 Corrections</t>
  </si>
  <si>
    <t>R2-2206190</t>
  </si>
  <si>
    <t>4794</t>
  </si>
  <si>
    <t>Corrections on the general ASN.1 issues</t>
  </si>
  <si>
    <t>R2-2206478</t>
  </si>
  <si>
    <t>4810</t>
  </si>
  <si>
    <t>R2-2206600</t>
  </si>
  <si>
    <t>4823</t>
  </si>
  <si>
    <t>Support of CHO with SCG configuration - 36331 [CHOwithDCkept]</t>
  </si>
  <si>
    <t>R2-2206714</t>
  </si>
  <si>
    <t>4821</t>
  </si>
  <si>
    <t>R2-2206867</t>
  </si>
  <si>
    <t>1847</t>
  </si>
  <si>
    <t>R2-2206870</t>
  </si>
  <si>
    <t>4799</t>
  </si>
  <si>
    <t>R2-2206874</t>
  </si>
  <si>
    <t>R2-2206319</t>
  </si>
  <si>
    <t>1303</t>
  </si>
  <si>
    <t>Correction on user plane aspects for SL enhancement</t>
  </si>
  <si>
    <t>R2-2206865</t>
  </si>
  <si>
    <t>3205</t>
  </si>
  <si>
    <t>Corrections for SL enhancements</t>
  </si>
  <si>
    <t>R4-2211348</t>
  </si>
  <si>
    <t>CR 38.133 corrections on L1/L3 measurement requirements for deactivated SCG</t>
  </si>
  <si>
    <t>R2-2206610</t>
  </si>
  <si>
    <t>3138</t>
  </si>
  <si>
    <t>MBS corrections for TS 38.331</t>
  </si>
  <si>
    <t>R2-2206726</t>
  </si>
  <si>
    <t>0483</t>
  </si>
  <si>
    <t>Correction on NR MBS</t>
  </si>
  <si>
    <t>R2-2206739</t>
  </si>
  <si>
    <t>0490</t>
  </si>
  <si>
    <t>Correction on NR MBS mobility for 38300</t>
  </si>
  <si>
    <t>R2-2206771</t>
  </si>
  <si>
    <t>1301</t>
  </si>
  <si>
    <t>Corrections on MBS</t>
  </si>
  <si>
    <t>R2-2206815</t>
  </si>
  <si>
    <t>0492</t>
  </si>
  <si>
    <t>R2-2206816</t>
  </si>
  <si>
    <t>PDCP Corrections for MBS</t>
  </si>
  <si>
    <t>R2-2206875</t>
  </si>
  <si>
    <t>0484</t>
  </si>
  <si>
    <t>Correction of MBS data forwarding</t>
  </si>
  <si>
    <t>R2-2206455</t>
  </si>
  <si>
    <t>3057</t>
  </si>
  <si>
    <t>Clarification and correction for measurement gap enhancement features</t>
  </si>
  <si>
    <t>R2-2206000</t>
  </si>
  <si>
    <t>R2-2206001</t>
  </si>
  <si>
    <t>R2-2206406</t>
  </si>
  <si>
    <t>Correction to multi-DCI multi-TRP and new UE capability to limit PDCCH monitoring</t>
  </si>
  <si>
    <t>R2-2206407</t>
  </si>
  <si>
    <t>2999</t>
  </si>
  <si>
    <t>New UE capability to limit PDCCH monitoring</t>
  </si>
  <si>
    <t>R2-2206408</t>
  </si>
  <si>
    <t>R2-2206409</t>
  </si>
  <si>
    <t>3176</t>
  </si>
  <si>
    <t>R2-2206435</t>
  </si>
  <si>
    <t>Clarification on simultaneous Rx/Tx capability per band pair</t>
  </si>
  <si>
    <t>R2-2206436</t>
  </si>
  <si>
    <t>R2-2206437</t>
  </si>
  <si>
    <t>R2-2206441</t>
  </si>
  <si>
    <t>Clarification on configuredUL-GrantType1-v1650</t>
  </si>
  <si>
    <t>R2-2206442</t>
  </si>
  <si>
    <t>R2-2206495</t>
  </si>
  <si>
    <t>Clarification on the applicability of mixed numerology on UE capability maxNumberCSI-RS-RRM-RS-SINR</t>
  </si>
  <si>
    <t>R2-2206496</t>
  </si>
  <si>
    <t>0741</t>
  </si>
  <si>
    <t>R2-2206558</t>
  </si>
  <si>
    <t>Clarification on miscellaneous UE capabilities</t>
  </si>
  <si>
    <t>R2-2206559</t>
  </si>
  <si>
    <t>R2-2206585</t>
  </si>
  <si>
    <t>Correction on the UE capability description of the overlapping PDSCH</t>
  </si>
  <si>
    <t>R2-2206586</t>
  </si>
  <si>
    <t>R2-2206634</t>
  </si>
  <si>
    <t>Correction on the UE capability of extension of TDRA indication for Configured UL Grant type 1</t>
  </si>
  <si>
    <t>R2-2206637</t>
  </si>
  <si>
    <t>3143</t>
  </si>
  <si>
    <t>Adding UE capability of CSI reporting cross PUCCH SCell group</t>
  </si>
  <si>
    <t>R2-2206638</t>
  </si>
  <si>
    <t>3144</t>
  </si>
  <si>
    <t>R2-2206639</t>
  </si>
  <si>
    <t>R2-2206640</t>
  </si>
  <si>
    <t>R2-2206709</t>
  </si>
  <si>
    <t>3179</t>
  </si>
  <si>
    <t>Introduction UE capability for CHO with SCG configuration [CHOwithDCkept]</t>
  </si>
  <si>
    <t>R2-2206710</t>
  </si>
  <si>
    <t>R2-2206784</t>
  </si>
  <si>
    <t>R2-2206785</t>
  </si>
  <si>
    <t>R2-2206843</t>
  </si>
  <si>
    <t>R2-2206847</t>
  </si>
  <si>
    <t>2998</t>
  </si>
  <si>
    <t>Release-17 UE capabilities based on R1 and R4 feature lists (TS38.331)</t>
  </si>
  <si>
    <t>R2-2206849</t>
  </si>
  <si>
    <t>0703</t>
  </si>
  <si>
    <t>Release-17 UE capabilities based on R1 and R4 feature lists (TS38.306)</t>
  </si>
  <si>
    <t>R2-2206271</t>
  </si>
  <si>
    <t>4803</t>
  </si>
  <si>
    <t>Corrections to R17 NB-IoT/eMTC Enhancements</t>
  </si>
  <si>
    <t>R2-2206861</t>
  </si>
  <si>
    <t>Correction to coverage based paging</t>
  </si>
  <si>
    <t>R2-2206315</t>
  </si>
  <si>
    <t>4781</t>
  </si>
  <si>
    <t>Introduction of UE capability for Rel-17 sidelink</t>
  </si>
  <si>
    <t>R2-2206317</t>
  </si>
  <si>
    <t>4824</t>
  </si>
  <si>
    <t>Introduction of capability filter for Rel-17 sidelink</t>
  </si>
  <si>
    <t>R2-2206778</t>
  </si>
  <si>
    <t>4825</t>
  </si>
  <si>
    <t>R2-2206779</t>
  </si>
  <si>
    <t>4826</t>
  </si>
  <si>
    <t>R2-2206780</t>
  </si>
  <si>
    <t>1852</t>
  </si>
  <si>
    <t>R2-2206781</t>
  </si>
  <si>
    <t>1853</t>
  </si>
  <si>
    <t>R2-2206873</t>
  </si>
  <si>
    <t>1851</t>
  </si>
  <si>
    <t>Introduction of additional IoT-NTN UE Capabilities</t>
  </si>
  <si>
    <t>R2-2206821</t>
  </si>
  <si>
    <t>3195</t>
  </si>
  <si>
    <t>R2-2206324</t>
  </si>
  <si>
    <t>R2-2206379</t>
  </si>
  <si>
    <t>1264</t>
  </si>
  <si>
    <t>R2-2206782</t>
  </si>
  <si>
    <t>3192</t>
  </si>
  <si>
    <t>R2-2206783</t>
  </si>
  <si>
    <t>3193</t>
  </si>
  <si>
    <t>Types of Tdocs</t>
  </si>
  <si>
    <t>Possible statuses of Tdocs</t>
  </si>
  <si>
    <t>Categories</t>
  </si>
  <si>
    <t>reserved</t>
  </si>
  <si>
    <t>available</t>
  </si>
  <si>
    <t>E</t>
  </si>
  <si>
    <t>draftCR</t>
  </si>
  <si>
    <t>Action</t>
  </si>
  <si>
    <t>rejected</t>
  </si>
  <si>
    <t>Presentation</t>
  </si>
  <si>
    <t>ToR</t>
  </si>
  <si>
    <t>treated</t>
  </si>
  <si>
    <t>reissued</t>
  </si>
  <si>
    <t>TS or TR cover</t>
  </si>
  <si>
    <t>conditionally agreed</t>
  </si>
  <si>
    <t>conditionally approved</t>
  </si>
  <si>
    <t>not concluded</t>
  </si>
  <si>
    <t>Order-within-agenda-item</t>
  </si>
  <si>
    <t>Agenda</t>
  </si>
  <si>
    <t>Tdoc</t>
  </si>
  <si>
    <t>Doc-type</t>
  </si>
  <si>
    <t>WorkItem</t>
  </si>
  <si>
    <t>Report</t>
  </si>
  <si>
    <t>CRnbr</t>
  </si>
  <si>
    <t>CRrev</t>
  </si>
  <si>
    <t>CRcat</t>
  </si>
  <si>
    <t>Version-Current</t>
  </si>
  <si>
    <t>Available</t>
  </si>
  <si>
    <t>Replaced-by</t>
  </si>
  <si>
    <t>Replaces</t>
  </si>
  <si>
    <t>originalLS</t>
  </si>
  <si>
    <t>ReplyTo</t>
  </si>
  <si>
    <t>ReplyIn</t>
  </si>
  <si>
    <t>Doc-for</t>
  </si>
  <si>
    <t>Withdrawn</t>
  </si>
  <si>
    <t>Done</t>
  </si>
  <si>
    <t>ContactID</t>
  </si>
  <si>
    <t>AvailabilityDate</t>
  </si>
  <si>
    <t>ReservationDate</t>
  </si>
  <si>
    <t>CRpack</t>
  </si>
  <si>
    <t>-</t>
  </si>
  <si>
    <t>..</t>
  </si>
  <si>
    <t>Yes</t>
  </si>
  <si>
    <t>No</t>
  </si>
  <si>
    <t>Futurewei: problems with Tohru clear?_x000D_
MCC: assuming that it was a perfomance issue due to high number of users (parallel WGs) but we created also a new version of a 3GPP Tohru which we can test on Thu of RAN #96_x000D_
_x000D_
Futurewei: plans to use NWM_x000D_
RAN1 chair: for maintenance not, for REL-18 up to feature leads whether they want to use it_x000D_
_x000D_
Vodafone: how many parallel sessions planned for RAN1 in Toulouse?_x000D_
RAN1 chair: 3 online and 2 offline and all accessible remotely</t>
  </si>
  <si>
    <t>RAN2 chair: had Tohru problems as well, sometimes solved by using ext. Tohru and 3GPP Tohru at the same time</t>
  </si>
  <si>
    <t>Nokia: on Monday we declared REL-17 ASN.1 frozen but we also indicated that June 22 specs will not be implementable, any RAN5 impact?_x000D_
RAN5 chair: yes, we will take the Sep.22 spec versions instead of the June 22 versions</t>
  </si>
  <si>
    <t>Vodafone: slide 11: IMS eCall over NR in plan?_x000D_
RAN5 chair: yes</t>
  </si>
  <si>
    <t>Telecom Italia: LS is from RAN5 to RAN4 so important that RAN4 is replying/acting on this LS</t>
  </si>
  <si>
    <t>moved from AI 7 to AI 9.1.5</t>
  </si>
  <si>
    <t>moved from AI 7 to AI 14;_x000D_
LS was presented by Telus</t>
  </si>
  <si>
    <t>Futurewei: does not really seem to answer the questions from SA2_x000D_
Qualcomm: agrees, maybe we can have a proper answer from RAN_x000D_
Mediatek: Whether to have MBS support for Redcap needs to be discussed at RAN, our view is no_x000D_
ZTE: has similar view as Mediatek_x000D_
Nokia: whole discussion of the past was on REL-17</t>
  </si>
  <si>
    <t>no RAN action requested;_x000D_
see also draft reply LS in RP-221445</t>
  </si>
  <si>
    <t>moved from AI 7 to AI 9.5.1.1</t>
  </si>
  <si>
    <t>moved from AI 7 to AI 8.4</t>
  </si>
  <si>
    <t>moved from AI 7 to AI 9.9; compare RP-221701</t>
  </si>
  <si>
    <t>0.6.0</t>
  </si>
  <si>
    <t>handled by email after RAN #96 (email discussion was kicked off by the RAN4 Chair on 21.06.22 and the endorsed Tdoc was provided on 04.07.22)</t>
  </si>
  <si>
    <t>Apple: we had a few revision proposals_x000D_
ZTE: we support it_x000D_
Qualcomm: also Ericsson is also supporting_x000D_
Apple: RRM requirements are usually not band specific_x000D_
Qualcomm: no demod requirements needed_x000D_
_x000D_
KT: why is 40MHz not included?_x000D_
Qualcomm: no operator was requesting it_x000D_
Apple: also related to duplexer_x000D_
_x000D_
Ericsson: We would suggest to have same target for Core and Perf. part and take March 23 which is more realistic</t>
  </si>
  <si>
    <t xml:space="preserve">LS to AWG on frequency arrangements for IMT in the band 470 – 703 MHz </t>
  </si>
  <si>
    <t>MCC: This is a discussion Tdoc and no LSout_x000D_
Nokia: reflecting Perf. completion March 23 would be useful</t>
  </si>
  <si>
    <t>CableLabs: There is a WID revision request (RP-221582), associated with this status report</t>
  </si>
  <si>
    <t>MCC: revised WIDs should not include updated TU lists (they have to be provided in the status report)</t>
  </si>
  <si>
    <t>MCC: wrong target dates March 22; see related CRs in RP-221684_x000D_
_x000D_
Huawei: The WI completion date for Core and Performance parts to be corrected in order to be factual, i.e. from 03/22 to 06/22._x000D_
The related WID in RP-211495 shall be also corrected in order to clarify the following aspects: _x000D_
1. Applicable BS class (which is limited to WA BS for the BS RF requirements covered in this WI). The current WID is confusing._x000D_
2. Related TR number to be added.</t>
  </si>
  <si>
    <t>Status report for WI on EN-DC of 4 bands LTE inter-band CA (4DL1UL) and 1 NR band (1DL1UL), rapporteur: Nokia</t>
  </si>
  <si>
    <t>Tdoc number missing on Tdoc_x000D_
conclusion: Core and Perf. part WI completed</t>
  </si>
  <si>
    <t>last approved WID: RP-220999</t>
  </si>
  <si>
    <t>RAN4 TR 37.717-41-11 was provided for approval</t>
  </si>
  <si>
    <t>MCC: was presented for information in the past?</t>
  </si>
  <si>
    <t>MCC: Perf. part missing, target date missing, TR/TS to be specified_x000D_
Huawei: justification needs to be updated_x000D_
UIC: has no Perf. part, would impact 38.852 (1900MHz), 38.853 (900MHz)</t>
  </si>
  <si>
    <t>related CRs in RP-221077/1078/1629/1148</t>
  </si>
  <si>
    <t>MCC: late request from RAN5 to not approve R5-222481 and R5-222482 (Annex E.2.5 Measurement point changes brought in these RAN5 CRs are to be aligned with corresponding ‘measurement point’ annex F.1 in TS38.101-1/-2 and the RAN4 specs are not yet updated on this)_x000D_
_x000D_
conclusion: all CRs of RP-221091 are approved except:_x000D_
- R5-222481 which is not pursued_x000D_
- R5-222482 which is not pursued</t>
  </si>
  <si>
    <t>TEI_Test,_x000D_
TEI8_Test,_x000D_
TEI9_Test,_x000D_
TEI11_Test,_x000D_
TEI12_Test,_x000D_
TEI13_Test,_x000D_
TEI14_Test,_x000D_
TEI15_Test,_x000D_
TEI16_Test,_x000D_
NR_SON_MDT-UEConTest,_x000D_
NR_Mob_enh-UEConTest</t>
  </si>
  <si>
    <t>Note: It was reported on 13.07.2022 that TTCN CR R5s220553 was actually not "agreed" but "not pursued"_x000D_
and therefore not implemented by TF160 in TS 38.523-3 v17.3.0. Therefore the status of CR R5s220553 is corrected to "not pursued" and the status of CRpack RP-221113 which includes this CR is corrected to "partially approved"._x000D_
_x000D_
conclusion: all CRs of RP-221113 are approved except_x000D_
- R5s220553 which was not pursued</t>
  </si>
  <si>
    <t>TEI8_Test,_x000D_
TEI9_Test,_x000D_
TEI11_Test,_x000D_
TEI12_Test,_x000D_
TEI13_Test,_x000D_
TEI14_Test</t>
  </si>
  <si>
    <t>RAN5 chair: changes proposed in CRs R5-223802 &amp; R5-223803 (both in RP-221125)  are breaking the current TS 38.509 spec through conflicting message definition and should not be approved (was only detected recently)_x000D_
_x000D_
conclusion: all CRs of RP-221125 are approved except:_x000D_
R5-223802 is not pursued_x000D_
R5-223803 is not pursued</t>
  </si>
  <si>
    <t>MCC: company CR in RP-221805 to replace R3-223773 of RP-221128_x000D_
_x000D_
conclusion: all CRs of this CRpack are approved except_x000D_
R3-223773 which is revised in RP-221805</t>
  </si>
  <si>
    <t xml:space="preserve">RAN3 CR for Enhanced eNB(s) architecture evolution for E-UTRAN and NG-RAN </t>
  </si>
  <si>
    <t xml:space="preserve">RAN3 CRs for Small Technical Enhancements and Improvements for REL-17 </t>
  </si>
  <si>
    <t>MCC: TEI identifier of CR R3-224085 is [FLEX_gNB_Len] and not aligned with linked RAN2 CRs in RP-221736/RP-221738 which have [gNB_ID_Length]_x000D_
_x000D_
conclusion: all CRs of RP-221145 are approved except_x000D_
R3-224085 which is revised in RP-221811</t>
  </si>
  <si>
    <t>AT&amp;T: should be for "approval"</t>
  </si>
  <si>
    <t>Updates of SI title, SI unique identifier, TR number, and TR presentation dates; last approved SID: RP-213661</t>
  </si>
  <si>
    <t>RAN4 TR 38.717-04-02 is provided for 1-step approval</t>
  </si>
  <si>
    <t>Qualcomm: we are also supporting_x000D_
DT: paper was discussed in 5GAA and so 5GAA members would appreciate to support the proposal_x000D_
Ericsson: PC5 band combos are a small part of the work so some more TUs may be needed</t>
  </si>
  <si>
    <t>conclusion: will be merged into RP-221790</t>
  </si>
  <si>
    <t>MCC: overall Perf. 0% makes no sense if RAN4 is 20% complete</t>
  </si>
  <si>
    <t>Revised WID: Solutions for NR to support non-terrestrial networks (NTN)</t>
  </si>
  <si>
    <t>last approved WID: RP-220208</t>
  </si>
  <si>
    <t>MCC: Perf. part completion level missing (was 0%)</t>
  </si>
  <si>
    <t>MCC: WID of REL-18 WI NR_NTN_enh (last approved at RAN #95e: RP-220953) has to be split into a RAN2 led WI (see revised WID: RP-221171) and a new RAN led SI (see RP-221172) as we can not add RAN study objectives into WG WIs (see MCC email during RAN #95e of 22.03.2022 under [95e-25-R18-NR-NTN-WI]).</t>
  </si>
  <si>
    <t>moved from AI 9.1 to AI 9.3.2.7;_x000D_
MCC: WID of REL-18 WI NR_NTN_enh (last approved at RAN #95e: RP-220953) has to be split into a RAN2 led WI (see revised WID: RP-221171) and a new RAN led SI (see RP-221172) as we can not add RAN study objectives into WG WIs (see MCC email during RAN #95e of 22.03.2022 under [95e-25-R18-NR-NTN-WI])._x000D_
_x000D_
conclusion: revised to remove a supporting company</t>
  </si>
  <si>
    <t>conclusion: Core and Perf. part WI completed</t>
  </si>
  <si>
    <t>Nokia: no need to approve now as there are no bands_x000D_
MCC: also supporting companies missing</t>
  </si>
  <si>
    <t>FS_NR_NTN_netw_verif_UE_loc</t>
  </si>
  <si>
    <t>Status report for WI Enhancements to Integrated Access and Backhaul (IAB) for NR; rapporteur: Qualcomm, Samsung</t>
  </si>
  <si>
    <t xml:space="preserve">Future RAN meeting planning </t>
  </si>
  <si>
    <t>moved from AI 15 to AI 5_x000D_
proposals:_x000D_
1.	Shorten the electronic WG meetings in August to one week starting August 22 (as planned for the F2F meeting) _x000D_
2.	In case F2F meetings in November are objected, cancel one of the Nov/Oct e-meetings and only conduct a single e-meeting in the 4th quarter 2022_x000D_
3.	Consider a different e-meeting format that limits the meeting duration to 1 week, e.g., through daily 8h GTW sessions that replace the email/NWM threads. _x000D_
4.	Consider to re-plan the general 3GPP schedule to 3 plenaries per year with 2 WG meetings in-between_x000D_
_x000D_
RAN chair: Given that we already have the endorsed RAN meeting planning in RP-220857 covering the rest of 2022, the uncertainty in terms of the return of F2F meetings and the existence of the meeting decision group, I don’t plan to spend online time regarding RAN meeting planning and R18 timeline/load in RAN#96_x000D_
_x000D_
Ericsson: would still like to discuss: going for e-meeting in Aug. will mean to have submission deadline in inactive period, the other problem is that RAN1 meeting would take place in 2nd week of RAN2 e-meeting in Aug. (although RAN1 is supposed to provide input to RAN2)_x000D_
RAN chair: ok, WG chairs can come up with a proposal in RP-221818</t>
  </si>
  <si>
    <t>Revised WID on Rel-17 DC of x bands (x=1,2,3,4) LTE inter-band CA (xDL/1UL) and 2 bands NR inter-band CA (2DL/1UL) </t>
  </si>
  <si>
    <t>last approved WID: RP-220302; to include completed band combinations in RAN4#103e. Unfinished band combinations will be transferred to the corresponding Rel-18 as per RAN/RAN4 agreement.</t>
  </si>
  <si>
    <t>with the proposed completion level of 100%.</t>
  </si>
  <si>
    <t>RAN4 TR 37.717-11-21 v1.1.0 for 1-step approval._x000D_
The v1.0.0 was withdrawn in the previous WG meeting._x000D_
REL -17 TR on WI : DC_R17_xBLTE_2BNR_yDL2UL.</t>
  </si>
  <si>
    <t>MCC: v1.0.0 presented in the past?_x000D_
LG: no, v1.0.0 was used in RAN4 (R4-2204495) _x000D_
MCC: please avoid using v1.0.0 in WGs</t>
  </si>
  <si>
    <t xml:space="preserve">TR38.785 v1.3.0 for NR sidelink enhancement in Rel-17 </t>
  </si>
  <si>
    <t>RAN4 TR38.785 is provided for 1-step arpproval.</t>
  </si>
  <si>
    <t>Note: It was forgotten to provide this TR 38.785 for approval to RAN #95e where NR_SL_enh-Core was declared 100% complete (see RAN reflector email of 02.05.22).</t>
  </si>
  <si>
    <t>MCC: 100% and Sep.22 do not fit together</t>
  </si>
  <si>
    <t>last approved WID: RP-220295;_x000D_
unfinished band combinations will be transferred to the corresponding Rel-18 WI as per RAN/RAN4 agreement.</t>
  </si>
  <si>
    <t>RAN4 TR 36.717-03-02 is provided for 1-step approval</t>
  </si>
  <si>
    <t>MCC: where is v1.0.0 of this TR?_x000D_
LG: v1.0.0 was used in RAN4 (R4-2204473 which was withdrawn)_x000D_
MCC: plesae avoid using v1.0.0 in WGs</t>
  </si>
  <si>
    <t>MCC: SR claims Core: 50%, June 22 (i.e. requsting to stop the Core part) and Perf.: 100%, Sep.22 (which makes no sense); also note that rev WID RP-221200 claims the following targets: Core: June 22, Per. June 22</t>
  </si>
  <si>
    <t>RAN chair: TR should say 37.8xx_x000D_
MCC: common part was done in REL-17 (incl. REL-indep. Perf. part aspects) so this WI has only a Core part</t>
  </si>
  <si>
    <t>MCC: presentation cover missing</t>
  </si>
  <si>
    <t>Huawei: UL gap for coherent uplink MIMO was included in the objective of core part WI NR_RF_FR2_req_enh2 and the corresponding draft CR was postponed in RAN4#103-e meeting. Related company CR was submitted to this meeting in RP-221540. _x000D_
Therefore, the SR should only claim 100% completion of the Core part pending the approval of the CR in RP-221540, and removal of [] in the UE feature list for related UE capability 17-3._x000D_
The time budget was marked as to be modified (“Do you want to modify the time budget for this WI/SI compared to what was endorsed at the last RAN meeting? Yes”), while the related Excel sheet was not attached._x000D_
_x000D_
MCC: a WI summary has to summarize what was standardized in the normative specifications (aspects that were discussed but finally not included in the specifications have to be left out intentionally)._x000D_
_x000D_
conclusion: Core part WI is completed</t>
  </si>
  <si>
    <t>Huawei: UL gap for coherent uplink MIMO has been discussed in RAN4, while it is not reflected in the WI summary.</t>
  </si>
  <si>
    <t xml:space="preserve">Revised WID: NR RF requirements enhancement for frequency range 2 (FR2), Phase 3 </t>
  </si>
  <si>
    <t>MCC: Core part needs to be indicated for the new TR</t>
  </si>
  <si>
    <t>Ericsson: will be 93%, March 23 after RAN #96_x000D_
RAN chair: ok, agreed unseen</t>
  </si>
  <si>
    <t>last approved WID: RP-220160; updated with new requests</t>
  </si>
  <si>
    <t>conclusion: WI is completed</t>
  </si>
  <si>
    <t>MCC: no progress (at least since Sep.19!)</t>
  </si>
  <si>
    <t>MCC: CRs in RP-221085 but no progress?</t>
  </si>
  <si>
    <t xml:space="preserve">Qualcomm </t>
  </si>
  <si>
    <t>Proposal 1: The open item in the WID ‘RAN4 shall specify … top N%-tile (N% = 50% for PC3)’ shall be removed and detailed considerations can be made in RAN4._x000D_
_x000D_
Qualcomm: no intention to change anything for PC3_x000D_
Ericsson: we support the Qualcomm proposal_x000D_
Nokia: if we remove sub-bullet, we should have "improved" in main bullet_x000D_
Mediatek: would be fine with Nokia proposal_x000D_
Qualcomm: "improved" would add more confusion_x000D_
_x000D_
RAN chair: further offline discussion needed</t>
  </si>
  <si>
    <t>MCC: Perf. part target can not go beyond 6 months after Core part target</t>
  </si>
  <si>
    <t>MCC: status report is unacceptable</t>
  </si>
  <si>
    <t>MCC: 100% and Dec.22 do not fit together</t>
  </si>
  <si>
    <t>last approved WID: RP-220388</t>
  </si>
  <si>
    <t>conclusion: Core and Perf. part completed</t>
  </si>
  <si>
    <t>Update unique ID and TR number; last approved SID: RP-213700</t>
  </si>
  <si>
    <t>last approved WID: RP-220202</t>
  </si>
  <si>
    <t>last approved WID: RP-220205</t>
  </si>
  <si>
    <t>New WID on UE Conformance - Solutions for NR to support non-terrestrial networks (NTN) plus CT aspects</t>
  </si>
  <si>
    <t>tested: REL-17 WI NR_NTN_solutions-Core and CT REL-17 WI 5GSAT_ARCH-CT</t>
  </si>
  <si>
    <t>RAN chair: concerns with rev WID: 1 company, fine with rev WID: 5 companies_x000D_
RAN chair: any RAN2 load problems from this?_x000D_
RAN2 chair: prioritization can happen in WG</t>
  </si>
  <si>
    <t>last approved WID: RP-220144</t>
  </si>
  <si>
    <t>RAN4 TR 38.717-02-01 is provided for 1-step approval</t>
  </si>
  <si>
    <t>last approved WIO: RP-220146</t>
  </si>
  <si>
    <t>last approved WID: RP-220398</t>
  </si>
  <si>
    <t>MCC: really v2.0.0?_x000D_
CHTTL: v1.0.0 was provided for information in RP-213072 at RAN #95e</t>
  </si>
  <si>
    <t>compare RP-221562/RP-221563 from Mediatek for REL-17_x000D_
Proposal 1: RAN concludes that Rel-17 sidelink DRX can be applied to Layer-2 UE-to-Network relay. RAN2 can discuss CRs to implement this applicability, if any._x000D_
Proposal 2: If RAN considers performance enhancements for sidelink DRX in Layer-2 UE-to-Network relay in Rel-18, it is recommended to limit the scope to the solutions that have no impact on the PC5 interface between relay UE and remote UE._x000D_
_x000D_
Mediatek: we have to avoid open ended objective_x000D_
Huawei: we support Mediatek proposal (it may be better to come back in Sep, regarding REL-18 objective)</t>
  </si>
  <si>
    <t>will include results of discussions of RP-221260 and RP-221562</t>
  </si>
  <si>
    <t>MCC: % complete missing for SI, and there is no Core/Perf. part and therefore there should be no % complete for them</t>
  </si>
  <si>
    <t>Ericsson: we said on Tue morning that our Tdocs RP-221264/RP-221265 related to this will be handled on Tue afternoon_x000D_
Nokia: RAN3 has not yet concluded, no need for this guidance_x000D_
RAN2 chair (Mediatek): believes that RAN2 is not the right group as user consent is usually handled in core network_x000D_
Apple: RAN3 can certainly not study regulatory requirements and this was triggered by SA3 and they need to get a reply_x000D_
Ericsson: user consent with respect to what needs to be clarified and RAN3 can look at it as indicated as RP-221265_x000D_
Nokia: 2 LSs were proposed in RAN3 to SA3 and we can handle this in RAN3_x000D_
RAN chair: strong need for LS reply to SA3: 2; no strong need to send LS to SA3: 4 companies_x000D_
Apple: would like to capture in RAN report that RAN3 will do something about this?_x000D_
Ericsson: this was the reason why we wanted to put this in the WID_x000D_
RAN2 chair (Mediatek): MDT user consent for introduced by SA5, if there is a request from SA3, then RAN3 should look at this_x000D_
Nokia: issue is not fully clear in RAN3_x000D_
RAN chair: you can _x000D_
conclusion: no LS from RAN #96; RAN3 is encouraged to address this issue of user consent in the next RAN3 meeting</t>
  </si>
  <si>
    <t>last approved SID: RP-213645</t>
  </si>
  <si>
    <t>Ericsson: prefers to keep the current wording_x000D_
_x000D_
RAN chair will keep current wording</t>
  </si>
  <si>
    <t>Status report for WI Perf.part: Introduction of UE TRP (Total Radiated Power) and TRS (Total Radiated Sensitivity) requirements and test methodologies for FR1 (NR SA and EN-DC); rapporteur: vivo</t>
  </si>
  <si>
    <t>moved from AI 9.11 to AI 9.1.2</t>
  </si>
  <si>
    <t>NR_IDC_enh-Core</t>
  </si>
  <si>
    <t>Ericsson: Considering progress in the previous cycle, we believe that the completion level is too high and needs further discussion, as indicated on the RAN4 reflector_x000D_
_x000D_
China Telecom: As we replied in RAN4 reflector, the WI performance part completion level is 35% in March, and proposed as 70% in June with all parameters needed for simulation agreed in May RAN4 meeting. _x000D_
The major work left for August meeting is to collect simulation results and review CRs. With these, we think 70% is a reasonable value, and we can also see if other companies have a preference</t>
  </si>
  <si>
    <t>conlusion: WI is completed</t>
  </si>
  <si>
    <t>New WID on UE Conformance - Further enhancement on NR demodulation performance</t>
  </si>
  <si>
    <t>last approved WID: RP-212622</t>
  </si>
  <si>
    <t>last approved WID: RP-220175</t>
  </si>
  <si>
    <t>moved from AI 9.1.5 to AI 10.1.5</t>
  </si>
  <si>
    <t>conclusion: merged into RP-221831</t>
  </si>
  <si>
    <t>Mediatek: a bullet should be added to objective_x000D_
Apple: supports Mediatek_x000D_
Nokia: this is a basket WI and adding a common objective will no longer be a basket WI_x000D_
Qualcomm: supports Nokia_x000D_
Mediatek: basket WI cannot be approved without solving sensitivity issue_x000D_
T-Mobile: asked to add 4 more bands_x000D_
MCC: supporting companies missing for bands n26 and 7_x000D_
RAN chair: suggests to postpone the approval of this WI to Sep._x000D_
Mediatek: is fine to bring a common WI and a basket WI to Sep.22 RAN #97_x000D_
RAN4 chair: agrees</t>
  </si>
  <si>
    <t>Status report of WI NRel-17 NR intra band Carrier Aggregation for xCC DL/yCC UL including contiguous and non-contiguous spectrum (x&gt;=y); rapporteur: Ericsson</t>
  </si>
  <si>
    <t>Status report of WI Rel-17 Dual Connectivity (DC) of 3 bands LTE inter-band CA (3DL/1UL) and 1 NR band (1DL/1UL); rapporteur: Ericsson</t>
  </si>
  <si>
    <t>Status report of WI Rel-17 NR inter-band Carrier Aggregation for 4 bands DL with 1 band UL; rapporteur: Ericsson</t>
  </si>
  <si>
    <t>Status report of WI Introduction of bandwidth combination set 4 (BCS4) for NR; rapporteur: Ericsson</t>
  </si>
  <si>
    <t>MCC: WI summary has to be provided to RAN #97.</t>
  </si>
  <si>
    <t>Revised WID: Rel-17 NR intra band Carrier Aggregation for xCC DL/yCC UL including contiguous and non-contiguous spectrum (x&gt;=y)</t>
  </si>
  <si>
    <t>last approved WID: RP-220825</t>
  </si>
  <si>
    <t>Revised WID: Rel-17 Dual Connectivity (DC) of 3 bands LTE inter-band CA (3DL/1UL) and 1 NR band (1DL/1UL)</t>
  </si>
  <si>
    <t>last approved WID: RP-220826</t>
  </si>
  <si>
    <t>Revised WID: Rel-17 NR inter-band Carrier Aggregation for 4 bands DL with 1 band UL; rapporteur: Ericsson</t>
  </si>
  <si>
    <t>last approved WID: RP-220827</t>
  </si>
  <si>
    <t>last approved WID: RP-220828</t>
  </si>
  <si>
    <t>RAN4 TR 37.717-31-11 is provided for 1-step approval</t>
  </si>
  <si>
    <t>MCC: presentation cover is missing</t>
  </si>
  <si>
    <t>MCC: template not correct_x000D_
RAN chair: no supporting companies_x000D_
T-Mobile:some combos were requested at RAN #88 for REL-17, are they still needed?_x000D_
AT&amp;T: need to check the WID until Thu_x000D_
RAN4 chair: title is ok but TR should indicate 38.8xx</t>
  </si>
  <si>
    <t>Apple: limited to PC2?_x000D_
RAN4 chair: change title &gt;23dBm, so PC1.5 and PC2 should be included plus maybe other higher power classes; objective to be clarified_x000D_
AT&amp;T: combo not correct_x000D_
RAN chair: is this stable enough to approve at RAN #96 or should we postpone the approval_x000D_
Apple: prefers to limit to PC2_x000D_
RAN4 chair: preference to come back to the 4 high power WIs in Sep.22 to have more time to consolidate</t>
  </si>
  <si>
    <t>Apple: According to the submitted SR, RAN plenary shall intervene. There is a related discussion paper in RP-221693 that provides further information on the current situation and potential options on how to proceed.</t>
  </si>
  <si>
    <t>MCC: title not correct, not latest template used, no supporting companies_x000D_
T-Mobile: missing spreadsheet</t>
  </si>
  <si>
    <t>moved from AI 7 to AI 9.3.2.8_x000D_
Proposal 1: RAN to confirm that RedCap UEs are capable of receiving Rel-17 MBS broadcast services if supporting FG33-1. No further optimization is pursued for RedCap UEs in Rel-17 MBS._x000D_
_x000D_
Proposal 2: RAN to agree that further enhancement on broadcast CFR for MBS broadcast services targeting RedCap UEs and non-RedCap UEs shall be considered in the scope of Rel-18 MBS WID and revise the WID RP-213568 accordingly._x000D_
_x000D_
Mediatek: proposal 1 does not say anything, we can not assume it is supported because it was not supported in REL-17 and we have not discussed this for REL-18_x000D_
vivo: we support proposal 1, proposal 2: can be done by implementation_x000D_
Nokia: discussion in RAN1 was controversial, that's why also the LS answer was as it is; 2nd sentence of proposal 1 captures situation well_x000D_
Futurewei: LS should have not been sent to RAN1; proposal 1 is in line with current status, proposal 2 will expand the scope of REL-18 and should be discussed with all other upscoping proposals for REL-18_x000D_
ZTE: we are not ready to upscope this topic; proposal 1 puts restriction on network configuration_x000D_
_x000D_
RAN chair: it seems further offline discussion will be needed</t>
  </si>
  <si>
    <t>last approved WID: RP-220938; Unique ID impact boxes ticked, spec. numbers and editors</t>
  </si>
  <si>
    <t>Proposal 1: update the Rel-18 mobility WID_x000D_
_x000D_
Interdigital_x000D_
Apple: Intel's proposal can be taken into account in objective 4</t>
  </si>
  <si>
    <t>Ericsson: IAB resides in NG-RAN, SA2 should not care about the number of hops (proposal is agreeable but the point is that WGs should respect the ToRs of other WGs)_x000D_
Qualcomm: agrees with Ericsson_x000D_
Intel: supports the Intel proposal (without any judgement which WG should decide this)_x000D_
ZTE: proposal is ok, we could call it to be the baseline (if some companies have problems)_x000D_
Huawei: also fine with the proposal_x000D_
_x000D_
RAN chair: how many companies support the change: 7 companies; how mamy companies have strong concerns: 2 companies; could the 2 companies accept the change_x000D_
Qualcomm: text will add further restrictions to the existing WI_x000D_
Ericsson: we could say that we will focus on single hop and does not preclude multi-hop_x000D_
RAN chair: we can support both but any functional optimization would be for single hop_x000D_
Qualcomm: ok_x000D_
Samsung: we should say "only single hop is supported"</t>
  </si>
  <si>
    <t>moved from AI 14 to AI 9.10_x000D_
conclusion: firnally withdrawn as agreed in RAN2 CR R2-2206843 in RP-221756</t>
  </si>
  <si>
    <t>handled together with RP-221624_x000D_
Proposal 1: The scope of NR-U in the Rel-18 SON/MDT WID should comprise MRO (including RLF report extensions) and UL MLB._x000D_
Proposal 2:	UL MLB for NR-U should comprise the UE input that was identified by RAN3 during Rel-17 (e.g. UL load known by the UE).</t>
  </si>
  <si>
    <t>FS_NR_AIML_air</t>
  </si>
  <si>
    <t>last approved SID: RP-213599; wrong Tdoc type in Tdoc request</t>
  </si>
  <si>
    <t>Nokia: Remaining Open issues do not include RRM related aspects including Rx beam sweeping, MTRD/MTTD, measurement procedures as well as agreements on RRM requirements with CCA. Furthermore, it is requested to update WID with inclusion of TR 37.941._x000D_
_x000D_
MCC: TR 37.941 "Radio Frequency (RF) conformance testing background for radiated Base Station (BS) requirements" was created by REL-16 WI OTA_BS_testing-Perf</t>
  </si>
  <si>
    <t>Nokia: channel spacing of contiguous CA not listed in 38.104?_x000D_
Apple: a lot of progress was achieved but scope of the 2nd exception sheet it too wide so we need to reduce the scope a bit_x000D_
RAN chair: discuss offline how to revise in RP-221783</t>
  </si>
  <si>
    <t>last approved SID: RP-220633</t>
  </si>
  <si>
    <t>handled in connection with RP-221689</t>
  </si>
  <si>
    <t>MCC: +27% progress but no CR?</t>
  </si>
  <si>
    <t>MCC: +46% progrees but no CR_x000D_
CMCC: no further CR was needed_x000D_
conclusion: WI is completed</t>
  </si>
  <si>
    <t>MCC: target date Sep.22 in contradiction with status report RP-221357</t>
  </si>
  <si>
    <t>last approved WID: RP-210372</t>
  </si>
  <si>
    <t>Ericsson: we are also supporting the WI</t>
  </si>
  <si>
    <t>Status report for WI Core part: Enhancement of RAN slicing for NR; rapporteur: CMCC</t>
  </si>
  <si>
    <t>DT (Deutsche Telekom): The SR indicates 100% completion and concludes that all work in RAN2/3, CT1/4 and SA2 has been finalized under the assumption that provided CRs to CT/SA/RAN#96 will be approved. It is apparent from company inputs to SA#96 that the work in SA2 is not complete [SP-220451, 52, 56 &amp; 57] and further modifications to have a workable solution are submitted for discussion in SA#96. It also seems that SA2 has not included any text related to slice based RACH prioritization in their specifications at all. _x000D_
Furthermore, new proposals are presented to SA#96 which, if approved by SA#96, would have major impacts on RAN2 specifications (cell reselection prioritization based on individual slices and not on NSAG)._x000D_
So it seems from those discussions that the entire concept is far from being final nor consistent end-2-end. This should be reflected correctly in the SR and RAN#96 should take appropriate measures._x000D_
_x000D_
CMCC:_x000D_
1) RAN2/RAN3/SA2/CT1/CT4 have all agreed on the CRs for RAN slicing WI, and the agreed CRs are submitted to TSG#96 for approval. RAN2/3 have agreed the WI can be considered complete. Therefore, the WI can be considered 100% completion. And I thought the SR for RAN slicing WI only need to capture agreements in the related WGs, not to reflect any company contribution submitted to SA plenary before there is any agreement for the company contribution._x000D_
2) Regarding to the company contribution to SA plenary, I notice it proposed some NAS-AS interaction behaviour. However, as captured in SA2 agreed 23.501CR, "NOTE2: How the UE NAS provides the NSAGs priorities to the UE AS is not specified based internal UE interface, and not specified". So it is clearly that the correction to adding NAS-AS interaction is not necessary and can be left to UE implementation. _x000D_
And regarding to the comments "cell reselection prioritization based on individual slices and not on NSAG", this is not a SA/RAN conclusion, but only companies' view. We should respect the CRs agreed by SA2/CT1/RAN2/RAN3._x000D_
I guess we don't need to discuss in RAN plenary on the details of SA company contributions, and the details should be left to SA plenary. _x000D_
Therefore, based on current agreed CRs and conclusions in related WGs, the WI can be considered as 100% completion._x000D_
_x000D_
_x000D_
RAN chair: any update for this discussion? solved?_x000D_
DT: not yet_x000D_
_x000D_
RAN chair: we will conclude: Core: 100%, June 22_x000D_
DT had concerns to not wait for the solution from SA side</t>
  </si>
  <si>
    <t>conclusion: Core part WI completed</t>
  </si>
  <si>
    <t>Note: SI is not yet completed</t>
  </si>
  <si>
    <t xml:space="preserve">Revised objectives on FR1 RF enhancements </t>
  </si>
  <si>
    <t>Proposal 1. Introduce the per band combination capability for the per-FR measurement gaps feature.</t>
  </si>
  <si>
    <t>last approved WID: RP-220552</t>
  </si>
  <si>
    <t>MCC: UID is missing, it is 950068</t>
  </si>
  <si>
    <t>moved from AI 9.9 to AI 5</t>
  </si>
  <si>
    <t>DT: we flagged the SR RP-221375; we need to see whether SA #96 approves SA CRs or additional company CRs; only then we know the additional RAN WG work_x000D_
CMCC: even if SA approves company CRs we do not think that additional RAN work is needed_x000D_
ZTE: expects no impact on RAN_x000D_
Qualcomm: also thinks that the SA discussion has no impact on RAN_x000D_
Huawei: also does not see a reason why RAN can not close the WI_x000D_
NEC: does not see impact on RAN_x000D_
DT: they talk about slice priority for cell reselection which will have heavy impact; so we need to see how the RAN discussion goes_x000D_
RAN chair: we will check the situation on Wed when SA has had some discussion</t>
  </si>
  <si>
    <t>last approved WID: RP-220676; all unfinished(Ongoing and New) combos in Revised WID are going to be transferred to Rel-18</t>
  </si>
  <si>
    <t>RAN4 chair: title is ok</t>
  </si>
  <si>
    <t>NR_feMIMO-Perf</t>
  </si>
  <si>
    <t>moved from AI 9 to AI 5</t>
  </si>
  <si>
    <t>RAN chair: supporting companies in [ ]_x000D_
RAN4 chair: title is ok</t>
  </si>
  <si>
    <t>NR_MBS-Core, NR_IAB_enh-Core, NR_IIOT_URLLC_enh-Core, NR_UE_pow_sav_enh-Core, NR_NTN_solutions-Core, NR_pos_enh-Core, NR_redcap-Core, NR_SL_enh-Core, NR_feMIMO-Core, NR_cov_enh-Core, NR_DL1024QAM_FR1, NR_HST_FR2, NR_HST_FR1_enh, NR_BCS4-Core, NR_FR2_FWA_Bn257_Bn258-Core, NR_SAR_PC2_interB_SUL_2BUL, NR_MG_enh-Core, NR_ext_to_71GHz-Core, NG_RAN_PRN_enh-Core, NR_QoE-Core, NR_ENDC_SON_MDT_enh-Core, NR_SL_relay-Core, NR_SmallData_INACTIVE-Core, LTE_NR_MUSIM-Core, NR_RF_FR1_enh-Core, NR_UDC-Core, TEI17, LTE_NR_DC_enh2-Core, NR_slice-Core, NR_RF_FR2_req_enh2-Core</t>
  </si>
  <si>
    <t>moved from AI 9.11 to AI 5_x000D_
_x000D_
Proposal 1: RAN#96 to decide to stabilize Rel-17 RRC ASN.1 before ASN.1 Freeze and therefore, postpone Rel-17 ASN.1 freeze to September 2022._x000D_
_x000D_
RAN2 Chair (Mediatek): 1400 ASN issues were found and handled; June 22 will not be usable for commercial use; we could be backwards compatible regarding ASN.1 but yes, we had a number of NBCs in the past; a bit worried about a lot of text changes; also UE capabilities are not yet complete; is open to do the ASN.1 freeze in June 22 or Sep.22; what we should not encourage are bigger restructurings_x000D_
AT&amp;T: agrees with a lot points in this Tdoc but we would like to freeze ASN.1 in June 22 as we should not invite for additional optimizations; we would not like to see further functional changes_x000D_
Ericsson: essential corrections will be done anyway; some errors that were found were not yet solved_x000D_
ZTE: tends to have ASN.1 freeze in June 22 avoiding potential negative reactions from outside world_x000D_
Qualcomm: without a freeze there is always the temptation for restructuring, so we prefer to have ASN.1 freeze at RAN #96_x000D_
Apple: same view as Qualcomm and Intel to have REL-17 ASN.1 freeze at RAN #96_x000D_
Mediatek: we only raise the bar for NBC changes if we freeze ASN.1 at June 22_x000D_
NEC: supports Ericsson and Nokia and ASN.1 is not that stable so prefers to have ASN.1 freeze in Sep.22_x000D_
Vodafone: if we declare "ASN.1 frozen", then it means for the outside world that it can be implemented but from what we hear is that this is not the case; so 3GPP should go for correct reporting_x000D_
KDDI: if we freeze we need to inform the outside world about the status_x000D_
T-Mobile: moving ASN.1 freeze to Sep.22 would be appropriate_x000D_
DT: we should not give a wrong impression to the market and have ASN.1 freeze in Sep.22_x000D_
RAN chair: if we freeze, we shall not hide the status; we also need to make sure that all changes are solved by Sep.22_x000D_
Nokia: it seems we have changed the definition of "ASN.1 freeze" during NR/5G times compared to what it was in the past_x000D_
Ericsson: ASN.1 freeze is not just about RAN2 only; we will introduce another milestone for "implementable"?_x000D_
RAN chair: agrees that situation is not ideal_x000D_
Vodafone: How do we make sure that Sep.22 version is implementable (e.g. RAN1 is meeting in the 2nd week of RAN2)?_x000D_
_x000D_
conclusion:_x000D_
- REL-17 ASN.1 freeze will be declared in June 22_x000D_
- June 22 version may not be fully implementable and we will target Sep.22  to make sure that is fully implementable</t>
  </si>
  <si>
    <t>Proposal 1: For handovers on n77 and intra-band UL CA configuration with n77, always use NS_01 as the value signalled for serving cell(s). The NS_55/57 are never used in CONNECTED mode._x000D_
Proposal 2: Task RAN2/RAN4 to capture the use of NS_01 in specifications for RAN#97._x000D_
Proposal 3: Agree to the CR to TS38.101-1 according to RP-221414 to define the use of NS_57 for band n77 in Canada._x000D_
_x000D_
Ericsson: apart from single carrier case also CA case needs to be solved</t>
  </si>
  <si>
    <t>MCC: TEI identifier missing; competing CR to RP-221430 ?_x000D_
Ericsson: has a different approach, also need to address the CA case_x000D_
Nokia: at least single carrier case need to be solved at RAN #96_x000D_
_x000D_
AT&amp;T: maybe the Ericsson addition could be covered in field description in RRC</t>
  </si>
  <si>
    <t>New WID on UE Conformance - Enhanced Industrial Internet of Things (IoT) and ultra-reliable and low latency communication (URLLC) support for NR</t>
  </si>
  <si>
    <t>RAN chair: wrong Tdoc number on WID</t>
  </si>
  <si>
    <t xml:space="preserve">Ericsson </t>
  </si>
  <si>
    <t>MCC: competing CR to RP-221414?</t>
  </si>
  <si>
    <t>MCC: TEI identifier missing</t>
  </si>
  <si>
    <t>moved from AI 9.11 to AI 5.2_x000D_
_x000D_
Proposal 1	: Allocate 0.5 TUs more to "Misc Impacts from Other RAN WGs and TSGs (incl MC Enhancements)" to allow more time to discuss Multi-Carrier enhancements._x000D_
Proposal 2	: Remove 0.5 TUs for IDC from RAN2#120 and RAN2#121 and move them to Multi-Carrier enhancements._x000D_
_x000D_
RAN2 chair: prop.2: suggests to leave TU budget for IDC as it is_x000D_
_x000D_
conclusion:_x000D_
RAN chair: no additional TU allocation, will evaluate situation in the future</t>
  </si>
  <si>
    <t>Mediatek: we will need some offline discussion about this Tdoc_x000D_
Ericsson: agrees that some offline discussion would be useful to get objective 3 and 4 into a good shape_x000D_
_x000D_
RAN chair: offline discussion about RP-221343, RP-221559, RP-221433</t>
  </si>
  <si>
    <t xml:space="preserve">R18 FR2 Scope refinement for Multi RX Chain </t>
  </si>
  <si>
    <t>R_FR2_multiRX_DL</t>
  </si>
  <si>
    <t>Proposal 1: Align the frequency range of the WI [1] to that of the SI [2], i.e. FR2-1, and update the WID [1] accordingly  ([1]	: RP-220974, [2]: RP-220988)_x000D_
_x000D_
ZTE: no link between this SI and the WI needed so far_x000D_
Qualcomm: we are fine to limit to FR2-1_x000D_
Nokia: same view_x000D_
Telecom Italia: we need to focus the work as much as possible_x000D_
Mediatek: we are fine to limit to FR2-1_x000D_
ZTE: ok, with the limitation_x000D_
_x000D_
conclusion: proposal is agreed and WID (NR_FR2_multiRX_DL) will be revised</t>
  </si>
  <si>
    <t>Proposal:_x000D_
RAN provides following guidances to RAN1/2/4._x000D_
- 	If Rel-18 UL Tx switching is supported, to define necessary mechanisms for UL Tx switching across 3 and 4 different bands, inter-band CA without SUL scenario can be considered as baseline scenario and both inter-band UL CA Option 1 (i.e., switched UL) and Option 2 (i.e., dual UL) are considered for the baseline scenario_x000D_
- 	Additional scenarios such as the inter-band CA with SUL and the inter-band CA with intra-band contiguous carriers within a band can also be supported by the same mechanism for baseline scenario as long as no extra mechanism is necessary for the additional scenarios_x000D_
- 	No necessary extra mechanism can be ensured at least for the following scenarios based on Rel-17 assumptions:_x000D_
   - 	Inter-band UL CA Option 1 (i.e., switched UL) for {SUL band + corresponding NUL band} + other NUL band (if UL Tx switching across 3 different bands is supported)_x000D_
   - 	Inter-band UL CA Option 1 (i.e., switched UL) for {SUL band + corresponding NUL band} + other NUL band + other NUL band (if UL Tx switching across 4 different bands is supported)_x000D_
   - 	Intra-band two contiguous aggregated carriers within one non-SUL band out of 3 or 4 bands_x000D_
_x000D_
further offline discussion on Tue morning</t>
  </si>
  <si>
    <t>last approved SID: RP-213677</t>
  </si>
  <si>
    <t>Proposal: Discuss and clarify how to capture/report RAN1 observations/conclusions of study phase in Rel_x000D_
18 NR NTN coverage enhancement, e.g._x000D_
A: Prepare new TR as a skeleton version in this plenary and agree texts to add to the TR at RAN1 meeting._x000D_
B: No new TR. Agree a document with agreed observations and attach this document to an LS from RAN1 to_x000D_
plenary._x000D_
_x000D_
Panasonic: our preference is B_x000D_
ZTE: we concluded at RAN #95e that there will be no new TR (i.e. B was the status)_x000D_
_x000D_
conclusion: No TR, results will be captured in WI status reports</t>
  </si>
  <si>
    <t>Correction of the TR title; last approved SID: RP-220297</t>
  </si>
  <si>
    <t>moved from AI 7 to AI 9.5.1.1_x000D_
Apple: no need to copy WI summary details into the LS_x000D_
RAN chair: seems proposal is to cite the WI summary and shorten the LS</t>
  </si>
  <si>
    <t>last approved WID: RP-212227;_x000D_
adding TS 38.523-3 into the impacted specification field</t>
  </si>
  <si>
    <t>Proposal 1: Discuss and clarify whether SBFD operation (DL subband) in legacy UL symbols is within the scope of Rel-18 duplex evolution SI or not._x000D_
Proposal 2: RAN provides guidance on how to split the work on adjacent-channel co-existence study for duplex evolution between RAN1 and RAN4._x000D_
Proposal 3: RAN discusses and decides if RAN3 should be involved in the SID to support potential standardization effort of Xn/F1 interface._x000D_
_x000D_
Telecom Italia: strong concern with proposal 1 to reduce UL capacity_x000D_
Ericsson: we agree that this is expanding the scope_x000D_
_x000D_
conclusion:_x000D_
- proposal 1 with UL symbol as 2nd priority is accepted_x000D_
- proposal 2 will be further discussed_x000D_
- proposal 3 is dropped_x000D_
_x000D_
Intel: RAN guidance needed or we will repeat same discussion in RAN1_x000D_
Telecom Italia: 2nd priority should be indicated to RAN1_x000D_
_x000D_
conclusion: UL symbol as 2nd priority is accepted, no intended suspension of continuation of work in WGs</t>
  </si>
  <si>
    <t>Nokia: RAN2 has not yet even started, so modifying RAN2 objectives based on RAN1 discussions is not a good idea, so we should postpone this_x000D_
Huawei, Mediatek: similar views</t>
  </si>
  <si>
    <t>MCC: target date can not be in the past (RAN #95); acc. to SR RP-221462 it is intended to complete Core and Perf. part at RAN #96</t>
  </si>
  <si>
    <t>Editorial clean up; last approved SID: RP-221016; wrong Tdoc type in Tdoc request</t>
  </si>
  <si>
    <t>Proposal 1: To request RAN1 and RAN4 to investigate if there are any technical reasons to prohibit the usage of NCD SSB for all UEs and provide their analysis to RAN Plenary #97 (September 2022)._x000D_
_x000D_
Proposal 2: To request RAN 2 to prepare the necessary CRs (e.g. on UE capabilities) to allow NCD SSB use by all UEs._x000D_
_x000D_
Proposal 3: If RAN 1 and RAN 4 do not identify technical problems, it is proposed that a corresponding capability is introduced in Rel 17 (e.g. as TEI 17) with a decision from RAN Plenary# 97._x000D_
_x000D_
Panasonic: for NR or also for LTE?_x000D_
DT: is only for NR_x000D_
Apple: RAN4 agreed to not extend NCD ...; proposal 3 is too optimistic_x000D_
ZTE: we are neutral to the proposal, there are related discussions_x000D_
Ericsson: proposal is too late for REL-17_x000D_
Nokia: has similat view, amount of RAN4 work needs to be taken into account_x000D_
CMCC: topic will need more discussions_x000D_
OPPO: is more a performance enhancement feature which should rather be for REL-18_x000D_
Intel: supports the proposal, effort should be limited_x000D_
Huawei: is affecting multiple WGs and is not TEI, also discussion in RAN4 will take more time_x000D_
RAN chair: REL-17 WI no more possible after REL-17 freeze (so this would be a REL-18 WI if we would go for AI), if TEI, is has to be solved in one quarter_x000D_
Mediatek: RAN #96 is the REL-17 ASN.1 freeze, so it should not be considered for REL-17 but we are open to discuss it for REL-18_x000D_
_x000D_
RAN chair: further offline discussion needed</t>
  </si>
  <si>
    <t>RAN4 TR 38.717-05-01 is provided for 1-step approval</t>
  </si>
  <si>
    <t xml:space="preserve">NR-NTN deployment in above 10 GHz bands </t>
  </si>
  <si>
    <t>Proposal 1: The ITU-R harmonized Ka-band corresponds to the frequency range [17.7 – 20.2 GHz: downlink] and [27.5 – 30.0 GHz: uplink] allocated to satellite services on a worldwide basis, i.e., in all 3 regions and thus shall serve as reference in the Rel-18 work item NR-NTN-enh._x000D_
_x000D_
Proposal 2: RAN4 shall consider this frequency range [17.7 – 20.2 GHz: downlink] and [27.5 – 30.0 GHz: uplink] in its work (including analysis of applicable international and national regulations)._x000D_
_x000D_
Verizon: a lot of information is not accurate_x000D_
Telecom Italia: UL overlapping with DL to be clarified; for geo-satellite or any other?_x000D_
Thales: definition of bands does not need be discussed; we can document the intended freq. range in the minutes and discuss it further_x000D_
Ericsson: proposal 1 unclear, not clear what adding the numbers mean_x000D_
T-Mobile: coexistence studies needed_x000D_
Huawei: the 2 proposals are contradictory to previous agreements_x000D_
_x000D_
RAN chair: more offline discussion needed</t>
  </si>
  <si>
    <t>MCC: CRs in RP-221086 but no progress?</t>
  </si>
  <si>
    <t>last approved WID: RP-200893; updating rapporteur and target</t>
  </si>
  <si>
    <t>RAN chair: Tdoc number missing</t>
  </si>
  <si>
    <t>last approved WID: RP-220744;_x000D_
correction target date to Dec 2022</t>
  </si>
  <si>
    <t>last approved WID: RP-220987</t>
  </si>
  <si>
    <t>Apple: The WI indicates 100% completion level with no open issues. However, according to another paper in RP-221648 (ZTE) there seems to be an open issue with misaligned NOTEs in 38.104 and 38.101-1. So, it would be better to clarify whether we still claim 100% completion level and/or whether we should reflect explicitly in the SR that NOTEs are not aligned._x000D_
_x000D_
Charter: The WI indicates 100% completion level with no open issues. However, 4 Rx requirements for  6GHz licensed band mandatory or optional is open.  This has impact in REFSENS and although there was an agreement to specify 4 RX, we believe REFSENS baseline assumption requires additional discussions. In 6 GHz unlicensed 4 RX is optional.  For sakes of commonality between licensed and unlicensed architecture, this decision needs to be made before closing the Core requirements of the WID._x000D_
_x000D_
CableLabs: The WI indicates 100% completion level with no open issues. However, 4 Rx requirement for  6GHz licensed band (mandatory or optional) has not been clarified. This decision should be clarified before closing the Core requirements of the WID.</t>
  </si>
  <si>
    <t>Apple: The WI summary is Ok, but we would like to clarify a bit the wording in the Introduction part._x000D_
_x000D_
Charter: we need to solve our concern first before sending out the LS RP-221780_x000D_
RAN chair: optional support for 4Rx for n104 requested?_x000D_
Charter: in last RAN4 meeting: whether 4Rx is optional or not is tbd; 4Rx optional for licensed is missing in WI summary_x000D_
Ericsson: RAN4 agreement and spec is clear: if note 1 is not added, then it is clear that it is optional_x000D_
DT: to us it is not clear, we had a long agreement that for all bands in FR1 4Rx is mandatory_x000D_
Telecom Italia: same view as DT, we should maximize commonality for easier design_x000D_
Orange, BT: supporting DT and Telecom Italia_x000D_
Vodafone: 4Rx has to be mandatory for this band_x000D_
Ericsson: there is an inconsistency with "above 2,5GHz 4Rx is mandatory" which needs to be solved at RAN level (as RAN4 decided)_x000D_
Charter: 6GHz is used by different bands and you can not say "optional 4RX" for one and "mandatory 4Rx" for another band</t>
  </si>
  <si>
    <t>Apple: no regulations? Do we wait for them?_x000D_
Charter: we should add a sentence that work can not work on it until regulatory work is there_x000D_
Ericsson, CMCC: support to approve the WI at RAN #96_x000D_
ZTE: it is somehow a left over from REL-17_x000D_
Nokia: approval will not add additional work_x000D_
China Telecom: supports to start the WI_x000D_
Charter: insists to add the note_x000D_
_x000D_
RAN chair: new WID should not have revise marks_x000D_
Eutelsat: reminds that part of the band is used for satellite_x000D_
Nokia: there is a clarification text in the WID already_x000D_
_x000D_
Apple: wants to move the note from clause 5 to objective part_x000D_
Mediatek: why should 3GPP start this work without regulatory framework_x000D_
_x000D_
RAN chair: supporting to approve WID now: 10 companies; strong concerns to approve WID now: 5 companies; suggests to postpone WI_x000D_
_x000D_
conclusion: remove rev marks, move sentence to objective, have no [ ] in supporting companies</t>
  </si>
  <si>
    <t>last approved WID: RP-220689</t>
  </si>
  <si>
    <t>last approved WID: RP-220692</t>
  </si>
  <si>
    <t>last approved WID: RP-220695</t>
  </si>
  <si>
    <t>MCC: reporting about NR_intra_HPUE_R17-Perf is missing in the SR (was 0% and June 22 at RAN #95e)</t>
  </si>
  <si>
    <t>last approved WID: RP-220930</t>
  </si>
  <si>
    <t>MCC: revised WID is removing NR_intra_HPUE_R17-Perf; but Core part has to be ticked and Core part target can not be in March 22</t>
  </si>
  <si>
    <t>conclusion: Core part WI completed, Perf. part WI is stopped (no changes needed to TS 38.307)</t>
  </si>
  <si>
    <t>last approved WID: RP-220701</t>
  </si>
  <si>
    <t>Last approved WID: RP-220704</t>
  </si>
  <si>
    <t>last approved WID: RP-220707</t>
  </si>
  <si>
    <t>Status report for WI: DC of x bands (x=1,2) LTE inter-band CA (xDL/1UL) and 4 bands NR inter-band CA (4DL/1UL); rapporteur: Huawei</t>
  </si>
  <si>
    <t>last approved WID: RP-220712</t>
  </si>
  <si>
    <t>last approved WID: RP-220715</t>
  </si>
  <si>
    <t>last approved WID: RP-220718</t>
  </si>
  <si>
    <t>RAN chair: keep TR number 38.8xx</t>
  </si>
  <si>
    <t>MCC: template to be updated</t>
  </si>
  <si>
    <t>MCC: target dates missing, supporting companies in [ ] not allowed; template is not up-to-date</t>
  </si>
  <si>
    <t>Huawei: rapporteur information needs to be corrected</t>
  </si>
  <si>
    <t>Hiuawei: can we handle under TEI?_x000D_
RAN chair: up to RAN4_x000D_
Nokia: What Huawei raised is about how to save non-3GPP compliance devices. If 3GPP addresses such an issue, the discussion on “what if” is endless since there may be some other cases.</t>
  </si>
  <si>
    <t>Proposal 1: Introduce per UE capability on whether UE support capability of performing coherent UL MIMO calibration in UL gap. _x000D_
Proposal 2: The network-assisted approach for UL gap has no impact on RRM._x000D_
_x000D_
Nokia: we had an exception sheet last time but did not make much progress so we are not requesting another exception; feasibility analysis was done already but there will be no normative work_x000D_
MCC: should be clarified in a revised WID_x000D_
Huawei: prefers another exception sheet and not to remove the objective from the WID and to declare the WI completed_x000D_
Nokia: extending the WI would not be useful as this would mean quite some extra RAN4 work_x000D_
RAN chair: 3 companies would have concerns to continue the work, so it may be better to close the WI and remove the objective from the WID</t>
  </si>
  <si>
    <t>Nokia: no TR needed_x000D_
RAN chair: only 2 supporting companies_x000D_
AT&amp;T: needs more time to review (until Thu) as some REL-17 content was transferred</t>
  </si>
  <si>
    <t>Status report for WI: Perf. part: UE Power Saving Enhancements for NR</t>
  </si>
  <si>
    <t>last approved WID: RP-220748;_x000D_
Update on the list of impacted spec. (remove 38.101-4)</t>
  </si>
  <si>
    <t>moved from AI 9.7.2.2 to AI 9.4.2.3</t>
  </si>
  <si>
    <t>conclusion: Core part WI is ccompleted</t>
  </si>
  <si>
    <t>Ericsson: this is trying to revisit a UE capability which was agreed in the past and we want to keep it per band_x000D_
Nokia: scaling factor was introduced to allow UE scaling baseband capabilities, so unclear why the proposal is needed_x000D_
ZTE: same view as Ericsson and Nokia: per band is ok_x000D_
Huawei: same view as Nokia_x000D_
Mediatek: indep. from scaling factor the problem remains_x000D_
RAN chair: further offline discussion needed_x000D_
_x000D_
Mediatek: no consensus reached</t>
  </si>
  <si>
    <t>NR_feMIMO-Core</t>
  </si>
  <si>
    <t>MCC: overalll % complete missing for IoT_NTN_enh-Perf (was at 0% at RAN #95e) and for IoT_NTN_enh-Core (was 0% at RAN #95e)</t>
  </si>
  <si>
    <t>last approved WID: RP-220938</t>
  </si>
  <si>
    <t>MCC: updated TU sheet should be included in status report and not in revised WID_x000D_
RAN chair: for next time remember this please</t>
  </si>
  <si>
    <t>conclusion: revised acc. to offline discussion</t>
  </si>
  <si>
    <t>Proposal 1:	Remove Objective 3 from Rel-18 WID: Further NR mobility enhancements._x000D_
Proposal 2:	Indicate NR-DC and EN-DC as applicable scenarios in (original) Objective 4 of Rel-18 WID: Further NR mobility enhancements</t>
  </si>
  <si>
    <t>covered in RP-221453 discussion</t>
  </si>
  <si>
    <t>compare RP-221260 (REL-18)_x000D_
_x000D_
Proposal 1: RAN confirms Rel-17 Specifications of SL DRX support L2 SL Relay._x000D_
Proposal 2: RAN approves the Rel-17 CR in R2-2206047 [10] that tackles the potential performance degradation resulting from the gNB not known the DRX configuration of the Relay and Remote UEs._x000D_
Proposal 3: The Rel-18 WID is updated such that the bullet "Support of sidelink DRX for Layer-2 UE-to-Network sidelink relay operation if not done in Rel-17" from SL relay Rel-18 WID is removed._x000D_
_x000D_
Ericsson: we could agree to proposal from Mediatek_x000D_
RAN chair: it seems we could go for proposal 1, for REL17 CR in RP-221563 and update REL-18 WID (2nd priority)_x000D_
Mediatek: we need to solve REL-17 in this meeting, and REL-18 update needs some more discussion_x000D_
_x000D_
conclusion: prop.1 is agreed, CR RP-221563 is approved, REL-18 WID will be revised (changes to be discussed offline) and provided in RP-221262</t>
  </si>
  <si>
    <t>MCC: late submission</t>
  </si>
  <si>
    <t>handled together with RP-221494, RP-221471, RP-221554_x000D_
Ericsson: we should solve discontinuous coverage problem in RAN (and not in SA)_x000D_
DT: supports Ericsson view_x000D_
Huawei: would suggest to take Huawei text as the basis for the discussion_x000D_
Mediatek: would be ok with this_x000D_
Vodafone: thinks that should be covered in SA_x000D_
_x000D_
RAN chair: further offline discussion, results to be documented in rev WID RP-221806</t>
  </si>
  <si>
    <t>Ericsson: no time in RAN4 to define another generic WI</t>
  </si>
  <si>
    <t>RAN chair: can update PC5_x000D_
Huawei: wants to check 100MHz BW as well</t>
  </si>
  <si>
    <t>AT&amp;T: supports a SI_x000D_
Ericsson: as well, prefers the Qualcomm version_x000D_
T-Mobile: we should use "new band numbers" and not "new bands" as they are the same bands and no new_x000D_
Intel: RAN led SI should be limited to n77_x000D_
Mediatek: we should not redefine how we handle n77 (suggested by Huawei)_x000D_
_x000D_
RAN chair: suggests to take RP-221590 as the basis for further discussion_x000D_
_x000D_
conclusion: merged into RP-221807</t>
  </si>
  <si>
    <t>Proposal 1: Introduce an optional hybrid duplex operation feature in Rel-17._x000D_
Proposal 2: The Rel-17 hybrid duplex operation is restricted to transparent operation only where no RAN1 specifications impact is anticipated._x000D_
_x000D_
Panasonic: No RAN1 impact?_x000D_
Ericsson: MSD aspect to be addressed in a broader scope in REL-18 was the idea; we will not solve this in REL-17; we support Apple's proposal_x000D_
Nokia: There is no meaning to introduce just a capability without requirements. We don’t agree with Ericsson’s comment. An MSD issue in Rel-18 RF_FR1_enh2 is for band combination, but not for single band. It’s not appropriate to discuss this in Rel-18 RF_FR1_enh2 as Ericsson proposed._x000D_
Huawei: agrees that it is too late for a solution in REL-17, so we are fine with the Apple proposal_x000D_
Orange: supports to address the problem in REL-18_x000D_
_x000D_
conclusion: will not be considered for REL-17</t>
  </si>
  <si>
    <t>last approved SID: RP-211600</t>
  </si>
  <si>
    <t>conclusion: SI is completed</t>
  </si>
  <si>
    <t>Ericsson: prefers to discuss the CRs in RAN4 in Aug.22_x000D_
Samsung: supports to discuss this in RAN4_x000D_
Apple: technical topic was discussed in RAN4 for 1 year and only clarification from ISED was needed so there is no reason to postponed; would like to get the changes into the June 22 specs_x000D_
RAN chair: suggests that involved parties discuss a bit offline and we will come back later during RAN #96</t>
  </si>
  <si>
    <t>moved from AI 9.7.4.1 to AI 9.4.4.2;_x000D_
Proposal 1: 	Adopt the following clarification related to RAN4/RAN5 coordination on TT into a revision of the RAN4 NR FR1 TRP/TRS WID: "RAN4 to provide recommendations on test tolerance values for NR FR1 TRP and TRS along with a thorough description of the core requirements definition process to RAN5 so implications from MU and TT can be clarified and considered during the definition of TT in the RAN5 test specification"_x000D_
_x000D_
vivo: supports proposal to update WID_x000D_
RAN chair: people seem to be fine to update the WID</t>
  </si>
  <si>
    <t>Proposal 1: The Sidelink Rel 18 WID shall not reference band n96, since device-to-device communication operation is not supported under current US and Canada regulations_x000D_
_x000D_
CableLabs: also Comcast and Cisco are supporting this Tdoc_x000D_
Qualcomm: there are other companies like Korea, Brasil etc. so where it is not applicable it will not apply_x000D_
CableLabs: then mention the bands with e.g._x000D_
RAN chair: we could add "if applicable"_x000D_
Oppo: there is already a note in the specs about n96_x000D_
Huawei: theres is a statement is "corresponding national regulatory requirements"_x000D_
RAN chair: you are right that this clarifies it already so then a revision of the WID may not be needed for this_x000D_
DT: we should establish a general understanding in 3GPP that operators can only operate under regulatory requirements so that we do not need to have statements per band all the time_x000D_
_x000D_
conclusion: no need to update the WID for proposal 1</t>
  </si>
  <si>
    <t>Proposal: RAN to ask RAN2 to define and/or interpret the capability signaling for switching options of inter-band CA based on the RAN1 agreements for Rel-17 UL Tx switching._x000D_
Apple: REL-17 capability is different from REL-16 and we think additional signalling is needed_x000D_
_x000D_
NTT DOCOMO: RAN1 could not conclude on this_x000D_
ZTE: we support the proposal_x000D_
Huawei: signalling is aligned with RAN2/RAN4 work so unclear why RAN1 needs to be involved_x000D_
RAN1 chair (Samsung): topic was discussed in RAN1 for half a year without any conclusion_x000D_
Mediatek: supports the proposal_x000D_
_x000D_
RAN chair: further offline discussion needed</t>
  </si>
  <si>
    <t>Intel: 2.3 last line should say REL-16</t>
  </si>
  <si>
    <t>Status report for WI Core part: Increasing UE power high limit for CA and DC; rapporteur: Qualcomm</t>
  </si>
  <si>
    <t>conclusion: Core part WI is completed</t>
  </si>
  <si>
    <t>moved from AI 9.1 to AI 9.1.5</t>
  </si>
  <si>
    <t xml:space="preserve">Verizon </t>
  </si>
  <si>
    <t>MCC: CR has no CR number</t>
  </si>
  <si>
    <t>handled together with RP-221346_x000D_
Proposal 1	: Clarify in the Rel.18 scope that RAN2 objectives include SHR enhancements (e.g. support for inter-RAT SHR)._x000D_
Proposal 2	: Clarify that the RAN2 scope for NR-U includes enhancements to the MRO framework, RA-Report, L2 measurements._x000D_
Proposal 3	: Clarify that the RAN3 scope for NR-U includes enhancements for MLB and MRO._x000D_
Proposal 4	: Change the ‘RACH report’ objective to ‘RA report’._x000D_
Proposal 5	: Include an objective to clarify the scope of the MDT user consent in Rel18._x000D_
Proposal 6	: Accept the changes to the WID proposed in the TP given in the Annex of the contribution_x000D_
_x000D_
Apple: prop.5 is a separate topic, we have a separate paper for this_x000D_
_x000D_
RAN chair: we should focus at RAN #96 on important clarifications in the WID and not on upscoping_x000D_
Nokia: topic was already included in editor's note and taken into account in TUs_x000D_
RAN2 chair (Mediatek): clarifications based on REL-17 outcome are happening on several WIs, TUs needed for this were not clear, suggests if something requires TUs we postponed, otherwise we update the WID_x000D_
Ericsson: calrifications to editor's notes are not upscoping attempts as they were already planned</t>
  </si>
  <si>
    <t>Ericsson: also supported by Huawei and HiSilicon</t>
  </si>
  <si>
    <t>Proposal 1: Update the NR NTN enhancements WID to indicate RAN1 impact for the objective "NR-NTN deployment in above 10 GHz bands"._x000D_
_x000D_
Thales: we support this_x000D_
RAN chair: do we have RAN1 TUs for this?_x000D_
RAN1 chair (Samsung): additional TUs may be needed_x000D_
Mediatek: a bit to early to add a RAN1 objective, let RAN4 work, if RAN1 impact they can send an LS and we can see whether to add a RAN1 objective_x000D_
_x000D_
RAN chair: so no RAN1 objective added for this so far</t>
  </si>
  <si>
    <t>Proposal: Given the above history of discussions, discuss whether it is appropriate to have the PRU captured in TS 38.305 Rel-17; if agreeable, consider whether to move it to an info annex or remove it_x000D_
_x000D_
Apple: support with existing signalling possible_x000D_
Nokia: it was agreed in RAN2 to put it in stage 2, so we should stick to this_x000D_
CATT: same view as Nokia_x000D_
Huawei: would not like to change_x000D_
Ericsson: placeholder for future releases is strange, RAN1 should have not discussed this, this is RAN3 business; normative value to keep it is extremely small if at all and RAN1 decided here about architecture_x000D_
RAN chair: companies to support: 3; companies who have concerns: 5; so we have no consensus about the proposal</t>
  </si>
  <si>
    <t>Proposal: Inclusion of gNBs for the purposes of ranging/positioning for all in-coverage scenarios and use cases. _x000D_
- ‘Equal opportunities’ of participation in ranging/positioning to RSUs and gNBs in in-coverage scenarios. _x000D_
- RAN1 to stop discussing PRUs and network architecture aspects. Companies to take this discussion in RAN2/RAN3_x000D_
_x000D_
AT&amp;T: we are not precluding gNB from the scenarios, correct?</t>
  </si>
  <si>
    <t>AT&amp;T: wants to review until Thu_x000D_
T-Mobile: a lot of combos which were already completed_x000D_
ZTE: revision needed to add more supporting companies_x000D_
_x000D_
multiple versions of this Tdoc exist</t>
  </si>
  <si>
    <t>T-Molile: missing combos_x000D_
AT&amp;T: need to review until Thu_x000D_
_x000D_
multiple versions of this Tdoc exist</t>
  </si>
  <si>
    <t>RAN4 chair: (y&gt;2) to be added to title 2 times_x000D_
_x000D_
multiple versions of this Tdoc exist</t>
  </si>
  <si>
    <t>common requirement of 8Rx should be finalized first in REL-18 WI NR_ENDC_ RF_FR1_enh2-Core ?_x000D_
ZTE: could we approve just 4RX part?_x000D_
RAN chair: prefers to postpone this WID to Sep.22</t>
  </si>
  <si>
    <t>Ericsson: details should be left to WG discussions</t>
  </si>
  <si>
    <t>Proposal 1: It is proposed to update the current objective of the WI:_x000D_
-	 Add the statement into the Note for enhancement for data collection from UE._x000D_
-	 Remove the Editor’s Note.</t>
  </si>
  <si>
    <t>Proposal 1: Clarify in the WID that it is not assumed gNB operates on unlicensed band for SL-U_x000D_
Proposal 2: Clarify that Rel-14/15 LTE sidelink UE, Rel-16/17 NR sidelink UE should all be considered in co-channel coexistence with Rel-18 sidelink UE._x000D_
_x000D_
Huawei: prop.1: WID is a bit unclear and clarification is useful; prop.2: worried about the wording, it implies some UEs can not receive LTE (so prop.2 reduces clarity)_x000D_
Qualcomm: similar view as Huawei: prop.1 is ok, prop.2 will rather be confusing_x000D_
RAN chair: prop.1 seems to be acceptable with maybe some rewording but prop.2 may not be acceptable_x000D_
_x000D_
conclusion: prop.1 will be included in revised WID RP-221798</t>
  </si>
  <si>
    <t>Nokia: this is rather an upscoping proposal</t>
  </si>
  <si>
    <t>Proposal 1: It should be discussed in RAN to provide guidance on how to handle the applicability of notes 8 &amp; 18  for licensed 6GHz band n104;_x000D_
Proposal 2: The NOTE 8 from BS spec for licensed 6GHz band n104 should be also applied to UE spec._x000D_
_x000D_
_x000D_
Nokia: Note 18 was intended to follow Note in WID, but it seems to be narrower; Note 8 is a better reflection of what is intended_x000D_
China Telecom: we support proposal 1 and 2_x000D_
DT: supports to go along with Note 8 but we prefer to live without the note (it's clear already)_x000D_
Huawei: supports proposal 2_x000D_
ZTE: company CRs needed to correct specs_x000D_
Qualcomm: we should align the wording with what we have already in the UE spec(s)_x000D_
ZTE: we prefer to keep this topic separate_x000D_
Apple: we have note 18 because it was controversial_x000D_
Nokia: no need to align notes between different bands_x000D_
Qualcomm: is same to 6GHz band in the US so we should use the same note_x000D_
RAN chair: discuss further and work on a company CR</t>
  </si>
  <si>
    <t>MCC: company CRs in RP-221873, RP-221874</t>
  </si>
  <si>
    <t>NR_SL_enh, NR_cov_enh-Core, NR_SL_enh-Core, NR_pos_enh-Core, NR_feMIMO-Core, NR_eMIMO-Core</t>
  </si>
  <si>
    <t>NR_CA_R17_Intra-Core, NR_CA_R17_3BDL_1BUL, NR_CA_R17_4BDL_1BUL, SUL_combos_R17-Core, NR_SUL_combos_R17-Perf, NR_CADC_R17_2BDL_xBUL, NR_CADC_R17_3BDL_2BUL, NR_CADC_R17_4BDL_2BUL-Core, NR_CADC_R17_5BDL_xBUL-Core</t>
  </si>
  <si>
    <t>RAN chair: how many companies want in-band only for this SI? 11 companies_x000D_
strong need for cross-band? 2 companies_x000D_
conclusion:_x000D_
RAN chair: RAN1 study will focus on in-band only</t>
  </si>
  <si>
    <t>Proposal: We ask TSG RAN further guidance on how to proceed with the SI on efficient utilization of licensed spectrum._x000D_
_x000D_
conclusion: RAN4 is encouraged to focus the discussion about this SI in Aug.22 on SIB1 issue</t>
  </si>
  <si>
    <t>LTE_NR_HPUE_FWVM-Core, NR_intra_HPUE_R17-Core, ENDC_UE_PC2_R17_NR_TDD,  ENDC_PC2_R17_xLTE_yNR, NR_PC2_CA_R17_2BDL_2BUL, NR_PC2_CA_R17_2BDL_2BUL-Core,  NR_UE_PC2_R17_CADC_SUL_xBDL_yBUL-Core</t>
  </si>
  <si>
    <t>Huawei: needs to check_x000D_
Mediatek: reason for removing the notes? do we need now TUs of the RAN1/RAN2?</t>
  </si>
  <si>
    <t>T-Mobile: we have seen this in the field and suggest to have a test requirement for this_x000D_
ZTE: is not trivial and would prefer to work on more iimportant aspects_x000D_
Mediatek: needs to be solved to avoid this in the future_x000D_
Qualcomm: no need for a test; we have not yet seen data from the field that this is a real problem_x000D_
_x000D_
RAN chair: we have 5 companies for do nothing and 4-5 companies want to solve it so more discussion is needed</t>
  </si>
  <si>
    <t>Proposal 1: Adopt the above solution and enable the needed signaling. _x000D_
Proposal 2: A CR to 38.133 is needed to clarify the UE behavior. _x000D_
_x000D_
discussed together with RP-221386_x000D_
Ericsson: would not prefer to add this per band combination_x000D_
Mediatek: supports Qualcomm proposal_x000D_
Huawei: supports Qualcomm proposal (even if not ideal for the network)_x000D_
Qualcomm: there is no backward compatibility issue, is only one bit per combination, is a useful feature to increase throughput_x000D_
Nokia: situation is really non-backward compatible; we have to avoid impacting existing networks_x000D_
_x000D_
RAN chair: further offline discussion needed_x000D_
_x000D_
CMCC: topic was discussed in RAN4 so will RAN4 discuss again?_x000D_
Qualcomm: no just at next RAN meeting and not in WGs, otherwise also RAN2 would discuss _x000D_
_x000D_
conclusion: topic will be discussed at RAN #97 and not in RAN WGs in Aug.22</t>
  </si>
  <si>
    <t>NR_SON_MDT-Core, NR_unlic-Core, Direct_data_fw_NR-Core, LTE_QMC_Streaming-Core, TEI16</t>
  </si>
  <si>
    <t>CR linking on CR R2-2206716, R2-2206717, R2-2206715, R2-2206713 should refer to TS 36.300 CR1363r2 (R2-2206874) and not CR1225 and the linked 38.413 CR can be found in RP-221811</t>
  </si>
  <si>
    <t>CR linking on CR R2-2206714 should refer to TS 36.300 CR1363r2 (R2-2206874) and not CR1225 and the linked 38.413 CR can be found in RP-221811</t>
  </si>
  <si>
    <t>MCC: late submission; Core and Perf. part were 90% complete in March 22 and now they are 100% complete in June 22. But there is no TR and no CR submitted to AI 9.5.1.2. So where are the additional 10% coming from?</t>
  </si>
  <si>
    <t>MCC: late submission_x000D_
MCC: WI summary to be provided to RAN #97</t>
  </si>
  <si>
    <t>MCC: late submission_x000D_
2nd exception request</t>
  </si>
  <si>
    <t>NR_MBS-Core, NR_IAB_enh-Core, NR_IIOT_URLLC_enh-Core, NR_UE_pow_sav_enh-Core, NR_NTN_solutions-Core, NR_pos_enh-Core, NR_redcap-Core, NR_SL_enh-Core, NR_feMIMO-Core, NR_cov_enh-Core, NR_DL1024QAM_FR1, NR_HST_FR2, NR_HST_FR1_enh, NR_BCS4-Core, NR_ext_to_71GHz-Core, NR_DSS-Core, LTE_NR_DC_enh2-Core, NR_SmallData_INACTIVE-Core, NR_ENDC_SON_MDT_enh-Core, LTE_NR_MUSIM-Core, NR_FR2_FWA_Bn257_Bn258-Core, NR_SAR_PC2_interB_SUL_2BUL, NR_RF_FR1_enh, NR_RF_FR2_req_enh2-Core, NR_MG_enh-Core, NR_UDC-Core, NR_slice-Core, NR_QoE-Core, NR_CSIRS_L3meas, NR_eMIMO-Core, NR_newRAT-Core, NR_RRM_enh2-Core, RACS-RAN-Core, TEI16, TEI17, NR_Mob_enh-Core, NR_HST-Core</t>
  </si>
  <si>
    <t>late submission_x000D_
T-Mobile: emergency services not covered here in a realistic way_x000D_
Ericsson, Mediatek: more aspects added here than needed, we can rely on existing procedures/processes_x000D_
_x000D_
Ericsson: verification for the purpose of core network selection should be the target, not much to be discussed at RAN level_x000D_
_x000D_
RAN chair: offline discussion led by Thales</t>
  </si>
  <si>
    <t>RAN chair: RAN4 Chair (Xizeng) is tasked to prepare a summary based on earlier RAN4 discussion and the submitted contributions to RAN#96. The summary will be captured in RP-221767;  we will use NWM to collect comments to RP-221767 on Monday or Tuesday; on Wednesday, we will use online time to handle the RAN4 R18 basket items</t>
  </si>
  <si>
    <t>TR number to be added, targets to be updated</t>
  </si>
  <si>
    <t>Status report for WI: Perf. part: NR Sidelink relay; rapporteur: OPPO</t>
  </si>
  <si>
    <t>FLAG S, R4s</t>
  </si>
  <si>
    <t>last approved WID: RP-220738</t>
  </si>
  <si>
    <t>MCC: late submission_x000D_
conclusion: Core part WI completed, Perf. part WI is stopped</t>
  </si>
  <si>
    <t>MCC: late submission_x000D_
conclusion: Core and Perf. part WI completed</t>
  </si>
  <si>
    <t>Apple: comments to last paragraph were not included_x000D_
RAN chair: sorry too late</t>
  </si>
  <si>
    <t>LS will be sent directly to: ITU-R WP1C (cc: CEPT/ECC SE21)_x000D_
ITU-R AH convener (Telecom Italia): deadline for submission iis June 21, 2022</t>
  </si>
  <si>
    <t>proposal:_x000D_
•	There is no specification work resulting from any of the RAN#96 decisions regarding RedCap support of MBS_x000D_
   - MBS support is not optimized for RedCap_x000D_
•	MBS support for RedCap has had limited discussion in Rel-17 prior to RAN#96_x000D_
•	Rel-17 specifications do not prevent any UE setting MBS capability_x000D_
•	Send and LS response to SA2 including the following_x000D_
   - RAN#96 has concluded that Rel-17 specifications do not prevent any UE, including RedCap UEs, setting MBS capability to indicate MBS support_x000D_
_x000D_
conclusion: proposal is agreed</t>
  </si>
  <si>
    <t>to remove the open Core part objective and declare the Core part WI completed</t>
  </si>
  <si>
    <t>update in connection with LSin RP-221040</t>
  </si>
  <si>
    <t>was originally supposed to be a revision of RP-221481 but in the end not needed</t>
  </si>
  <si>
    <t>last approved SID: RP-220956; wrong Tdoc type in Tdoc request</t>
  </si>
  <si>
    <t>will include changes from RP-221167</t>
  </si>
  <si>
    <t>Qualcomm: extension was removed? seems ok</t>
  </si>
  <si>
    <t>last approved WID: RP-220767</t>
  </si>
  <si>
    <t>revised to remove TU spreadsheet</t>
  </si>
  <si>
    <t>Nokia: * should be used in all 3 places_x000D_
RAN Chair: We could just change * into a note_x000D_
Mediatek: seems to be extending the scope here by Terrestrial Network; there was no input for this_x000D_
DT: we are mixing requirements and solutions_x000D_
Mediatek: are you proposing an intra-PLMN case or not?_x000D_
_x000D_
Nokia: thinks we could remove the subbullet and the * part in 4.1_x000D_
RAN chair: any concerns?_x000D_
DT: fine with this but do we really intend to complete the TR/SI by RAN #96? suggests to have Sep.22 is more realistic_x000D_
Thales: it is important for us that the study on solutions could start already in Aug._x000D_
LG Electronics: if we remove sub-bullet then nothing talks NTN anymore (apart from the title)_x000D_
Ericsson: add "for NTN" to address LG comment; fine to remove sub-bullet and *_x000D_
Intelsat: make as much progress as possible this week_x000D_
Intel: thinks the sub-bullet should still be there_x000D_
_x000D_
RAN chair: we are discussing still the SID in the middle of RAN #96_x000D_
while it is intended to complete by RAN #96_x000D_
_x000D_
conclusion: removal of sub-bullet and * and add "for NR"_x000D_
_x000D_
MCC: please use TR 38.882 for the SI TR</t>
  </si>
  <si>
    <t>Ericsson: assumes the requirements are the same as in US, so prefers to use NS_21 (which will simplify implementation); 5MHz can be still added; maybe better to check with RAN4_x000D_
RAN chair: suggests to come back to the CRs tomorrow giving people time to check</t>
  </si>
  <si>
    <t>was supposed to be the revision of RP-221753 which was finally not needed</t>
  </si>
  <si>
    <t>last approved WID: RP-220979</t>
  </si>
  <si>
    <t>AT&amp;T: title should be aligned (use "regionally-defined")_x000D_
Huawei: we have still some comments_x000D_
RAN chair: we can revise the SID next time</t>
  </si>
  <si>
    <t>Core: 95%, Sep.22; Perf. part: 95%, Sep.22</t>
  </si>
  <si>
    <t>Apple: we should not discuss contiguous and non-contiguous in RAN4 in parallel</t>
  </si>
  <si>
    <t>proposals:_x000D_
1. To ask the relevant Working Groups (RAN 1, 4) to ensure that Feature Group 6-1a “bwp-WithoutRestriction” is fully functional with clear performance requirements and UE behaviour in R17 (or earlier). A new capability bit for this is not precluded,_x000D_
AND_x000D_
2. Interested companies prepare (or update) a Release 18 work item to specify NCD SSB for non-RedCap UEs for RAN#97 (September 2022). _x000D_
_x000D_
Nokia: does not fully reflect what was discussed</t>
  </si>
  <si>
    <t>last approved SID: RP-220199</t>
  </si>
  <si>
    <t>conclusion: Core: 95%, Sep.22; Perf. part: 100%, June 22; Perf. part is completed</t>
  </si>
  <si>
    <t>conclusion: 60%, Sep.22</t>
  </si>
  <si>
    <t>Nokia: RAN4 submission by 10.08. and only 2 days for all summaries may be a challenge_x000D_
RAN4 chair: for most summaries the deadline should be ok, for extreme cases we will make some exceptions_x000D_
_x000D_
CATT: RAN2: reducing from 5+5 to 3+5 can be tricky, some more space for offline discussions possible?_x000D_
_x000D_
Huawei: RAN2: Mon 29.08. could be a challenge; can we decide this early?_x000D_
RAN2 chair: the Mon would be to resolve late LSs from RAN1/RAN4_x000D_
Huawei: could they not be resolved in an email discussion?_x000D_
_x000D_
Ericsson: RAN4: Sun before 10th is inactive period so we should not move it earlier_x000D_
T-Mobile: we could have 5.8. as Tdoc request deadline_x000D_
RAN4 chair: prefers Tdoc request and submission deadline on same day_x000D_
Apple: how to handle basket WIs with the short time to the Aug. meeting_x000D_
RAN4 chair: can be solved_x000D_
_x000D_
Ericsson: RAN3: suggests to change from 5+3 to 4+3_x000D_
RAN3 chair: prefers to keep 5+3_x000D_
_x000D_
Interdigital: RAN2: extra Monday is problematic, we could request other WGs to send LSs earlier</t>
  </si>
  <si>
    <t>RAN chair: can prepare input for RAN #97 on updated rules for TEI CR handling</t>
  </si>
  <si>
    <t>RAN chair: TU spreadsheet and combination spreadsheet are missing</t>
  </si>
  <si>
    <t>was originally a revision of RP-221352</t>
  </si>
  <si>
    <t>was intended to be the revision of RP-221303</t>
  </si>
  <si>
    <t>RAN4 chair: supporting companies per combo to be added</t>
  </si>
  <si>
    <t>RAN chair: 37.8xx need to be fixed next time</t>
  </si>
  <si>
    <t>RAN chair: TR 38.8xx to be added next time</t>
  </si>
  <si>
    <t>MCC: indicate TR is created by Core part</t>
  </si>
  <si>
    <t>MCC: TR is created by Core part is missing</t>
  </si>
  <si>
    <t>MCC: Core part to be added to new TR</t>
  </si>
  <si>
    <t>MCC: remove TR info as there is no TR</t>
  </si>
  <si>
    <t>proposal:_x000D_
- Do not introduce requirements for PMI reporting in ICI for incorrect PMI reporting in R17_x000D_
- The issue of incorrect PMI reporting can be revisited in Rel-18 or beyond_x000D_
conclusion: way forward is endorsed</t>
  </si>
  <si>
    <t>Mediatek: proposal 1 is back to square 1; we can not accept to do this in REL-16_x000D_
Oppo: same concern as Mediatek_x000D_
_x000D_
RAN chair: supporting the way forward: 8 companies; strong concern: 4 companies; proposal 2 is not needed, as you can anyway bring a proposal_x000D_
_x000D_
RAN chair: could we task WGs to work on it and see at RAN #97 what to do?_x000D_
Mediatek: proposal 1 is unacceptable for us_x000D_
Qualcomm: RAN2 sent LS to RAN1/RAN4 to clarify REL-15/16 behaviour_x000D_
Apple: proposal 1 is not covered by the RAN2 LS_x000D_
Mediatek: we can solve the problem in REL-18 but not in REL-16_x000D_
Vodafone: errors in REL-15 and REL-16 can be corrected, this is normal_x000D_
_x000D_
RAN chair: further offline discussion needed</t>
  </si>
  <si>
    <t>proposal: RAN tasks RAN2 to complete the relevant signaling for Rel-17 UL switching, including adding missing signaling elements, if found necessary. All relevant existing RAN WG agreements shall not be reverted._x000D_
_x000D_
ZTE: 2nd sentence is not needed, is normal procedure_x000D_
_x000D_
conclusion: RAN tasks RAN2 to complete the relevant signaling for Rel-17 UL switching, including adding missing signaling elements, if found necessary. All relevant existing RAN WG agreements shall not be reverted.</t>
  </si>
  <si>
    <t>Proposal 1: RAN plenary acknowledges RAN4’s agreement in R4-2202417 in RAN4#101bis that it has been agreed to define the RF requirements for UL gap for UL coherent MIMO._x000D_
Proposal 2: As RAN plenary has already decided to remove UL gap for UL coherent MIMO from R17 FR2 RF WI, the discussion on UL gap for UL coherent MIMO will be continued in RAN4 under TEI18._x000D_
_x000D_
Ericsson: fine to remove proposal 1_x000D_
OPPO: fine to remove proposal 1, "discussion" could be changed to "work"_x000D_
RAN chair: no need for this_x000D_
_x000D_
conclusion: only proposal 2 is endorsed; RAN2 will still address the RAN4 LS</t>
  </si>
  <si>
    <t>proposal: To ask the relevant Working Groups (RAN 1, 4) to make progress on their discussions related to the RAN 2 LS in R2-2204009, aim to ensure that Feature Group 6-1a “bwp-WithoutRestriction” works in an early implementable form in R18, [or, R17], and report progress to RAN #97._x000D_
_x000D_
Mediatek: we would like to discuss the REL at RAN #97_x000D_
Huawei: will the REL be decided in WGs? would be a bit alarmed to have RAN1 REL-18 specs in Sep.22_x000D_
Apple: replace "to ask" by "to task"_x000D_
Mediatek: RAN plenary will take the final decision anyway but if WG can decide even better_x000D_
Huawei: if RAN2 needs to be involved, then it it better to add them</t>
  </si>
  <si>
    <t>Proposal 1:  Align the notes on n104 in TS 38.101-1 and TS 38.104 as “This band is applicable only in countries/regions designating this band for IMT licensed operation subject to country-specific conditions”._x000D_
Proposal 2: If no consensus can be reached, remove notes on n104 from both TS 38.101-1 and TS 38.104._x000D_
_x000D_
ZTE: suggests to go for proposal 1 and if not acceptable for proposal 2_x000D_
Qualcomm: suggests to not change anything as note went through several changes and is no longer needed</t>
  </si>
  <si>
    <t>conclusion: issues of RP-221824 can still be discussed at RAN #97</t>
  </si>
  <si>
    <t>Ericsson: suggests to keep 5-10km_x000D_
Qualcomm: would also like to keep 5-10km_x000D_
RAN chair: keep 5-10km? 16 companies; change to different values? 5 companies; so let's keep 5-10km_x000D_
DT: there are regulatory requirements for this so it should not be a beauty contest_x000D_
Vodafone: it impacts terrestrial networks_x000D_
RAN chair: how many companies want to remove 5-10km? only Vodafone_x000D_
Vodafone: concerned that this puts requirements to terrestrial networks_x000D_
RAN chair: can add "for this study"_x000D_
_x000D_
Nokia:section 5: there is some confusion with emergency calls; some statement not accurate in 4.1 (delete a) and add acronym NNSF)_x000D_
Ericsson: does not agree to remove a), but we can clarify "at least RRC measurements cannot be failed"_x000D_
_x000D_
Ericsson: add in "order to"_x000D_
_x000D_
Vodafone: to 5.: "Assume that the UE is attached to the network"_x000D_
Ericsson: no UE context, no UE positioning_x000D_
Vodafone: would like to have SA3 LI to review the TR_x000D_
Ericsson: could add "for the purpose of positioning"_x000D_
_x000D_
Mediatek: would like to avoid that we make existing procedures obsolete, the point here is to define the accuracy but that what we defined in REL-17 still works_x000D_
_x000D_
Intel: why is "multiple RTT" indicated?_x000D_
Thales: we remove this_x000D_
_x000D_
Mediatek: we need to be compatible with REL-17 work</t>
  </si>
  <si>
    <t>some further editorial cleanups to be done but contents is stable/endorsed</t>
  </si>
  <si>
    <t>proposal:_x000D_
To capture in the Chairman’s note:_x000D_
The ITU-R harmonized Ka-band corresponds to the frequency range [17.7 – 20.2 GHz: downlink] and [27.5 – 30.0 GHz: uplink]</t>
  </si>
  <si>
    <t>last approved WID: RP-220567</t>
  </si>
  <si>
    <t>Apple: no REL-16 CR needed anymore, only a REL-17 CR</t>
  </si>
  <si>
    <t>Ericsson: we are fine with this_x000D_
Qualcomm: this is easier to be implemented on the network side so we can accept this</t>
  </si>
  <si>
    <t>Proposal 1: 4Rx support is aligned for the licensed and unlicensed operation in 6GHz range, and is mandatory. _x000D_
Proposal 2: Topic of 4Rx support in 6 GHz range is RAN-level discussion. _x000D_
_x000D_
Charter: does not agree with this proposal; REL-16 n96, REL-17 n102 and REL-17 n104 introduced 4RX optional so changing this would be quite an effort_x000D_
Qualcomm: we can agree with proposal 1, proposal 2 is agreeable_x000D_
CableLabs: evaluations were done by 2 by 2, so unlicensed should be 2Rx_x000D_
Apple: for unlicensed bands we had an agreement to go for 2Rx, we also had an agreement for 4Rx in the past for licensed bands, the problem here is that bands overlap and we suggest to try to solve the problem until Sep.22_x000D_
Ericsson: we are fine with both proposal, we should agree on proposal 2, approve the CRs and we can discuss then further_x000D_
Mediatek: Ericsson proposal sounds reasonable_x000D_
_x000D_
RAN chair: can we agree proposal 2 and solve proposal 1 until RAN #97_x000D_
Charter: CRs were based on 2Rx assumption from unlicensed, so it may be better to hold off the CRs_x000D_
RAN chair: ony Charter seems to want hold of CR approval_x000D_
_x000D_
conclusion: proposal 2 is endorsed, proposal 1 will be solved until RAN #97</t>
  </si>
  <si>
    <t>proposal:_x000D_
RAN4 shall strive to seek for Rel-18 NTN WI a frequency band (the “example band”) _x000D_
1.   Where applicable regulatory requirements from major regional and/or global agencies are available and clear, and_x000D_
2.   Under these regulatory requirements, typical services/use cases/scenarios targeted in 3gpp NR NTN can be supported_x000D_
3.   And the resulting specifications from RAN4 for this example band shall not impact 3gpp specifications or regulatory compliance for terrestrial bands._x000D_
Based on these principles, RAN4 will consider the frequency range (17.7 – 20.2 GHz for downlink and 27.5 – 30.0 GHz for uplink) for its work as part of Rel-18 WI NR_NTN_enh_x000D_
_x000D_
Verizon: way how to choose example band is important; fine with first part, does not like 2nd part "Based on these principles, ..."_x000D_
T-Mobile: using RAN to circumvent RAN4 procedure is not a proper approach_x000D_
Inmarsat: we must include the frequency band_x000D_
Eutelsat: agrees with Inmarsat_x000D_
RAN chair: suggests to endorse only first part of the proposal_x000D_
Inmarsat: band is already mentioned in the WID, we are just stating the frequency range_x000D_
Ericsson: text looks as we have decided already about and example band_x000D_
RAN chair: any objection to this way forward? Verizon and T-Mobile_x000D_
_x000D_
conclusion: no consensus</t>
  </si>
  <si>
    <t>RAN TR 38.882 (created via SID FS_NR_NTN_netw_verif_UE_loc at RAN #96) is provided for 1-step approval</t>
  </si>
  <si>
    <t>Note: With the approval of TR 38.882 v1.0.0 in RP-221875 the SI FS_NR_NTN_netw_verif_UE_loc (which was started at RAN #96 with RP-221820) is also considered 100% complete by the end of RAN #96 (unfortunately, it was forgotten to allocate a corresponding status report for this).</t>
  </si>
  <si>
    <t>88e</t>
  </si>
  <si>
    <t>90e</t>
  </si>
  <si>
    <t>92e</t>
  </si>
  <si>
    <t>95e</t>
  </si>
  <si>
    <t>87e</t>
  </si>
  <si>
    <t>89e</t>
  </si>
  <si>
    <t>91e</t>
  </si>
  <si>
    <t>93e</t>
  </si>
  <si>
    <t>94e</t>
  </si>
  <si>
    <t>all CRs</t>
  </si>
  <si>
    <t>RAN6</t>
  </si>
  <si>
    <t>all WGs</t>
  </si>
  <si>
    <t>REL-9 freeze</t>
  </si>
  <si>
    <t>REL-11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</si>
  <si>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</si>
  <si>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</si>
  <si>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</si>
  <si>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</si>
  <si>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</si>
  <si>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</si>
  <si>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</si>
  <si>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</si>
  <si>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</si>
  <si>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</si>
  <si>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</si>
  <si>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</si>
  <si>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</si>
  <si>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</si>
  <si>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</si>
  <si>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</si>
  <si>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</si>
  <si>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RAN #95e</t>
  </si>
  <si>
    <t>Cat</t>
  </si>
  <si>
    <t>Approved CRs</t>
  </si>
  <si>
    <t>approved RAN1</t>
  </si>
  <si>
    <t>approved RAN2</t>
  </si>
  <si>
    <t>approved RAN3</t>
  </si>
  <si>
    <t>approved RAN4</t>
  </si>
  <si>
    <t>approved RAN5</t>
  </si>
  <si>
    <t>approved RAN</t>
  </si>
  <si>
    <t>sum approved</t>
  </si>
  <si>
    <t>approved
RAN #95e per REL</t>
  </si>
  <si>
    <t>total approved</t>
  </si>
  <si>
    <t>sum</t>
  </si>
  <si>
    <t>cat.A approved</t>
  </si>
  <si>
    <t>181 of them from R5s</t>
  </si>
  <si>
    <t>total excl. cat.A</t>
  </si>
  <si>
    <t>RAN without RAN5</t>
  </si>
  <si>
    <t>RAN #94e</t>
  </si>
  <si>
    <t>approved
RAN #94e per REL</t>
  </si>
  <si>
    <t>222 of them from R5s</t>
  </si>
  <si>
    <t>RAN #93e</t>
  </si>
  <si>
    <t>approved
RAN #93e per REL</t>
  </si>
  <si>
    <t>146 of them from R5s</t>
  </si>
  <si>
    <t>RAN #92e</t>
  </si>
  <si>
    <t>approved
RAN #92e per REL</t>
  </si>
  <si>
    <t>142 of them from R5s</t>
  </si>
  <si>
    <t>RAN #91e</t>
  </si>
  <si>
    <t>approved
RAN #91e per REL</t>
  </si>
  <si>
    <t>176 of them from R5s</t>
  </si>
  <si>
    <t>RAN #90e</t>
  </si>
  <si>
    <t>approved
RAN #90e per REL</t>
  </si>
  <si>
    <t>approved CRs
without cat.A</t>
  </si>
  <si>
    <t>year:</t>
  </si>
  <si>
    <t>2017</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</si>
  <si>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</si>
  <si>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</si>
  <si>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</si>
  <si>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</si>
  <si>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</si>
  <si>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</si>
  <si>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</si>
  <si>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</si>
  <si>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</si>
  <si>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</si>
  <si>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</si>
  <si>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</si>
  <si>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</si>
  <si>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</si>
  <si>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</si>
  <si>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</si>
  <si>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</si>
  <si>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</si>
  <si>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</si>
  <si>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</si>
  <si>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</si>
  <si>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</si>
  <si>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</si>
  <si>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</si>
  <si>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</si>
  <si>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</si>
  <si>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</si>
  <si>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</si>
  <si>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</si>
  <si>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</si>
  <si>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</si>
  <si>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</si>
  <si>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</si>
  <si>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</si>
  <si>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</si>
  <si>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</si>
  <si>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</si>
  <si>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</si>
  <si>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</si>
  <si>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</si>
  <si>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</si>
  <si>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</si>
  <si>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</si>
  <si>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</si>
  <si>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</si>
  <si>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</si>
  <si>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</si>
  <si>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</si>
  <si>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</si>
  <si>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</si>
  <si>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</si>
  <si>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</si>
  <si>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</si>
  <si>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</si>
  <si>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</si>
  <si>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</si>
  <si>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</si>
  <si>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RAN #96</t>
  </si>
  <si>
    <t>Rel-18 RAN5 Testing</t>
  </si>
  <si>
    <t>RAN #102</t>
  </si>
  <si>
    <t>RAN #103</t>
  </si>
  <si>
    <t>Rel-19 RAN5 Testing</t>
  </si>
  <si>
    <t>Release freeze</t>
  </si>
  <si>
    <t>Rel-4 RAN1-4</t>
  </si>
  <si>
    <t>Rel-5 RAN1-4</t>
  </si>
  <si>
    <t>Rel-6 RAN1-4</t>
  </si>
  <si>
    <t>Rel-7 RAN1-4</t>
  </si>
  <si>
    <t>max - ASN.1 freeze</t>
  </si>
  <si>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</si>
  <si>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</si>
  <si>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</si>
  <si>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</si>
  <si>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</si>
  <si>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</si>
  <si>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</si>
  <si>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</si>
  <si>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</si>
  <si>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</si>
  <si>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</si>
  <si>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</si>
  <si>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</si>
  <si>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</si>
  <si>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</si>
  <si>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</si>
  <si>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</si>
  <si>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</si>
  <si>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</si>
  <si>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</si>
  <si>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</si>
  <si>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</si>
  <si>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</si>
  <si>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</si>
  <si>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</si>
  <si>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</si>
  <si>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</si>
  <si>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</si>
  <si>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</si>
  <si>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</si>
  <si>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</si>
  <si>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</si>
  <si>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</si>
  <si>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</si>
  <si>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</si>
  <si>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</si>
  <si>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</si>
  <si>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</si>
  <si>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</si>
  <si>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</si>
  <si>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</si>
  <si>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</si>
  <si>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</si>
  <si>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</si>
  <si>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</si>
  <si>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</si>
  <si>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</si>
  <si>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</si>
  <si>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</si>
  <si>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</si>
  <si>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</si>
  <si>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</si>
  <si>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</si>
  <si>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</si>
  <si>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</si>
  <si>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</si>
  <si>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</si>
  <si>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</si>
  <si>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</si>
  <si>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</si>
  <si>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</si>
  <si>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</si>
  <si>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</si>
  <si>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</si>
  <si>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</si>
  <si>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</si>
  <si>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</si>
  <si>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</si>
  <si>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</si>
  <si>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</si>
  <si>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</si>
  <si>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</si>
  <si>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</si>
  <si>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</si>
  <si>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</si>
  <si>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</si>
  <si>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</si>
  <si>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</si>
  <si>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</si>
  <si>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</si>
  <si>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</si>
  <si>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</si>
  <si>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</si>
  <si>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</si>
  <si>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</si>
  <si>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</si>
  <si>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</si>
  <si>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</si>
  <si>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</si>
  <si>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</si>
  <si>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</si>
  <si>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</si>
  <si>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</si>
  <si>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</si>
  <si>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</si>
  <si>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</si>
  <si>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</si>
  <si>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</si>
  <si>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</si>
  <si>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</si>
  <si>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</si>
  <si>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</si>
  <si>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</si>
  <si>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</si>
  <si>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</si>
  <si>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</si>
  <si>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</si>
  <si>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</si>
  <si>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</si>
  <si>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</si>
  <si>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</si>
  <si>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</si>
  <si>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</si>
  <si>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</si>
  <si>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</si>
  <si>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</si>
  <si>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</si>
  <si>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</si>
  <si>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</si>
  <si>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</si>
  <si>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</si>
  <si>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</si>
  <si>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</si>
  <si>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</si>
  <si>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</si>
  <si>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</si>
  <si>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</si>
  <si>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</si>
  <si>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</si>
  <si>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</si>
  <si>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</si>
  <si>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</si>
  <si>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</si>
  <si>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</si>
  <si>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</si>
  <si>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</si>
  <si>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</si>
  <si>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</si>
  <si>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</si>
  <si>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</si>
  <si>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</si>
  <si>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</si>
  <si>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</si>
  <si>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</si>
  <si>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</si>
  <si>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</si>
  <si>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</si>
  <si>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</si>
  <si>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</si>
  <si>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</si>
  <si>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Rev</t>
  </si>
  <si>
    <t>REL</t>
  </si>
  <si>
    <t>Plenary doc</t>
  </si>
  <si>
    <t>WG doc</t>
  </si>
  <si>
    <t>TSG status</t>
  </si>
  <si>
    <t>Subject</t>
  </si>
  <si>
    <t>CR written to</t>
  </si>
  <si>
    <t>WG status</t>
  </si>
  <si>
    <t>WG</t>
  </si>
  <si>
    <t>Workitem</t>
  </si>
  <si>
    <t>Meeting-1st-Level</t>
  </si>
  <si>
    <t>Remarks</t>
  </si>
  <si>
    <t>RP-95e</t>
  </si>
  <si>
    <t>TEI_Test</t>
  </si>
  <si>
    <t>5GS_NR_LTE-UEConTest</t>
  </si>
  <si>
    <t>TEI8_Test</t>
  </si>
  <si>
    <t>TEI14_Test, EIEI-UEConTest</t>
  </si>
  <si>
    <t>0302</t>
  </si>
  <si>
    <t>R5s</t>
  </si>
  <si>
    <t>wrong rev on CR cover</t>
  </si>
  <si>
    <t>TEI16_Test</t>
  </si>
  <si>
    <t>wrong CR number on CR cover</t>
  </si>
  <si>
    <t>1352</t>
  </si>
  <si>
    <t>RP-220837</t>
  </si>
  <si>
    <t>R2-2203866</t>
  </si>
  <si>
    <t>Introduction of MINT [MINT]</t>
  </si>
  <si>
    <t>RP-220510</t>
  </si>
  <si>
    <t>R2-2204213</t>
  </si>
  <si>
    <t>UE Security Capabilities signaling in E-UTRAN [UE_Sec_Caps]</t>
  </si>
  <si>
    <t>NR_ENDC_SON_MDT_enh</t>
  </si>
  <si>
    <t>R2-2202841</t>
  </si>
  <si>
    <t>Introduction of event-based trigger for LTE MDT logging [LTE-Event-MDT]</t>
  </si>
  <si>
    <t>R2-2203867</t>
  </si>
  <si>
    <t>R2-2202842</t>
  </si>
  <si>
    <t>R2-2203868</t>
  </si>
  <si>
    <t>1838</t>
  </si>
  <si>
    <t>R2-2203668</t>
  </si>
  <si>
    <t>On introducing height information reporting in MDT reports [LTE-Height-MDT]</t>
  </si>
  <si>
    <t>4730</t>
  </si>
  <si>
    <t>R2-2202629</t>
  </si>
  <si>
    <t>Introduction of mobility-state-based cell reselection for NR HSDN [NR_HSDN]</t>
  </si>
  <si>
    <t>4752</t>
  </si>
  <si>
    <t>R2-2202213</t>
  </si>
  <si>
    <t>4755</t>
  </si>
  <si>
    <t>R2-2203869</t>
  </si>
  <si>
    <t>4756</t>
  </si>
  <si>
    <t>R2-2203666</t>
  </si>
  <si>
    <t>RP-220237</t>
  </si>
  <si>
    <t>1811</t>
  </si>
  <si>
    <t>R3-222898</t>
  </si>
  <si>
    <t>Detection of RACS support at target during N2/S1 handover [RACS_S1_NG]</t>
  </si>
  <si>
    <t>R3-222702</t>
  </si>
  <si>
    <t>Support for mapping complete security capabilities from NAS [UE_Sec_Caps]</t>
  </si>
  <si>
    <t>1590</t>
  </si>
  <si>
    <t>R3-222839</t>
  </si>
  <si>
    <t>Enabling CHO with SCG configuration [CHOwithDCkept]</t>
  </si>
  <si>
    <t>1614</t>
  </si>
  <si>
    <t>R3-221614</t>
  </si>
  <si>
    <t>Signalling of Neighbour cell CSI-RS configuration information over X2 [CSIRSX2]</t>
  </si>
  <si>
    <t>R3-222704</t>
  </si>
  <si>
    <t>R3-221862</t>
  </si>
  <si>
    <t>CSI-RS configuration request Indicator [CSIRSX2]</t>
  </si>
  <si>
    <t>TEI14_Test, MCImp-UEConTest</t>
  </si>
  <si>
    <t>TEI14_Test</t>
  </si>
  <si>
    <t>RACS-UEConTest</t>
  </si>
  <si>
    <t>TEI13_Test, NB_IOT-UEConTest</t>
  </si>
  <si>
    <t>TEI10_Test</t>
  </si>
  <si>
    <t>TEI14_Test, MCPTT-ConTest</t>
  </si>
  <si>
    <t>wrong REL on CR cover</t>
  </si>
  <si>
    <t>TEI9_Test</t>
  </si>
  <si>
    <t>0038</t>
  </si>
  <si>
    <t>NR_unlic-Core</t>
  </si>
  <si>
    <t>R2-2202212</t>
  </si>
  <si>
    <t>R2-2203667</t>
  </si>
  <si>
    <t>R2-2204152</t>
  </si>
  <si>
    <t>Inter-MN RRC Resume without SN change [InterMNResume]</t>
  </si>
  <si>
    <t>R2-2204212</t>
  </si>
  <si>
    <t>On UE security capability to address SA3 request [UE_Sec_Caps]</t>
  </si>
  <si>
    <t>NR_6GHz_unlic_full</t>
  </si>
  <si>
    <t>wrong cat. on CR cover</t>
  </si>
  <si>
    <t>NR_CADC_R17_5BDL_xBUL -Core</t>
  </si>
  <si>
    <t>NR_RF_TxD-Core</t>
  </si>
  <si>
    <t>NR_bands_UL_MIMO_PC3_R17-Core</t>
  </si>
  <si>
    <t>NR_RF_FR1-Core</t>
  </si>
  <si>
    <t>NR_HST_FR2-Core</t>
  </si>
  <si>
    <t>0676</t>
  </si>
  <si>
    <t>DC_R17_xBLTE_2BNR_yDL2UL-Core</t>
  </si>
  <si>
    <t>DC_R17_LTE_NR_3DL3UL-Core</t>
  </si>
  <si>
    <t>0700</t>
  </si>
  <si>
    <t>NR_newRAT-Perf</t>
  </si>
  <si>
    <t>NR_unlic-Perf</t>
  </si>
  <si>
    <t>NR_SL_relay</t>
  </si>
  <si>
    <t>NR_HST_FR1_enh-Core</t>
  </si>
  <si>
    <t>NR_IAB-Perf</t>
  </si>
  <si>
    <t>NR_eMIMO-Core</t>
  </si>
  <si>
    <t>NR_bands_R17_BWs-Core</t>
  </si>
  <si>
    <t>NR_DL1024QAM_FR1-Core</t>
  </si>
  <si>
    <t>38.215</t>
  </si>
  <si>
    <t>RP-220268</t>
  </si>
  <si>
    <t>R1-2201431</t>
  </si>
  <si>
    <t>TEI17: Introduction of Timing advance (TA) PRACH based solution for NR UL E-CID [NRTADV]</t>
  </si>
  <si>
    <t>RP-220862</t>
  </si>
  <si>
    <t>R2-2203870</t>
  </si>
  <si>
    <t>R2-2203935</t>
  </si>
  <si>
    <t>Introduction of RACH triggers for T_ADV in NR E-CID [NRTADV]</t>
  </si>
  <si>
    <t>NR_NTN_solutions-core</t>
  </si>
  <si>
    <t>R2-2204155</t>
  </si>
  <si>
    <t>Introduction of Local NG-RAN Node IDs for RRC_INACTIVE [RRCInactive]</t>
  </si>
  <si>
    <t>R2-2204214</t>
  </si>
  <si>
    <t>UE Security Capabilities signaling in NG-RAN [UE_Sec_Caps]</t>
  </si>
  <si>
    <t>R2-2202627</t>
  </si>
  <si>
    <t>0226</t>
  </si>
  <si>
    <t>R2-2203871</t>
  </si>
  <si>
    <t>NR_SL_Relay-Core</t>
  </si>
  <si>
    <t>NR_Slice-Core</t>
  </si>
  <si>
    <t>0082</t>
  </si>
  <si>
    <t>R2-2203919</t>
  </si>
  <si>
    <t>Addition of Timing Advance measurement reporting in NR E-CID [NRTADV]</t>
  </si>
  <si>
    <t>NR_RF_FR1_enh</t>
  </si>
  <si>
    <t>0650</t>
  </si>
  <si>
    <t>R2-2203851</t>
  </si>
  <si>
    <t>R2-2204001</t>
  </si>
  <si>
    <t>Capability for Explicit Indication of SI Scheduling window position [SI-SCHEDULING]</t>
  </si>
  <si>
    <t>NR_RF_TxD</t>
  </si>
  <si>
    <t>NR_redcap-Core, NR_SmallData_INACTIVE-Core, NR_cov_enh-Core, NR_Slice -Core</t>
  </si>
  <si>
    <t>2846</t>
  </si>
  <si>
    <t>R2-2202626</t>
  </si>
  <si>
    <t>R2-2203873</t>
  </si>
  <si>
    <t>RP-220853</t>
  </si>
  <si>
    <t>R2-2203993</t>
  </si>
  <si>
    <t>Explicit Indication of SI Scheduling start position [SI-SCHEDULING]</t>
  </si>
  <si>
    <t>RP-220236</t>
  </si>
  <si>
    <t>NR_MBS</t>
  </si>
  <si>
    <t>0647</t>
  </si>
  <si>
    <t>RP-220294</t>
  </si>
  <si>
    <t>R3-221615</t>
  </si>
  <si>
    <t>Support of Enhancement of Redundant PDU Sessions [Paired_ID]</t>
  </si>
  <si>
    <t>TEI17_SE_RPS</t>
  </si>
  <si>
    <t>0669</t>
  </si>
  <si>
    <t>R3-222701</t>
  </si>
  <si>
    <t>NR_SL_Relay</t>
  </si>
  <si>
    <t>R3-221634</t>
  </si>
  <si>
    <t>Addition of the Retrieve UE Context Confirm procedure [InterMNResume]</t>
  </si>
  <si>
    <t>0580</t>
  </si>
  <si>
    <t>R3-222838</t>
  </si>
  <si>
    <t>R3-221633</t>
  </si>
  <si>
    <t>Inter MN resume without SN change [InterMNResume]</t>
  </si>
  <si>
    <t>0653</t>
  </si>
  <si>
    <t>R3-221613</t>
  </si>
  <si>
    <t>Signalling of Neighbour cell CSI-RS configuration information over Xn [CSIRSXn]</t>
  </si>
  <si>
    <t>0656</t>
  </si>
  <si>
    <t>R3-221616</t>
  </si>
  <si>
    <t>0674</t>
  </si>
  <si>
    <t>R3-222599</t>
  </si>
  <si>
    <t>Support flexible I-RNTI partitioning [RRCInactive]</t>
  </si>
  <si>
    <t>R3-222703</t>
  </si>
  <si>
    <t>R3-221632</t>
  </si>
  <si>
    <t>CSI-RS configuration request Indicator [CSIRSXn]</t>
  </si>
  <si>
    <t>R3-221628</t>
  </si>
  <si>
    <t>Addition of NR Timing Advance reporting for NR UL E-CID [NRTADV]</t>
  </si>
  <si>
    <t>R3-221617</t>
  </si>
  <si>
    <t>R3-221627</t>
  </si>
  <si>
    <t>TEI16_Test, SRVCC_NR_to_UMTS-UEConTest</t>
  </si>
  <si>
    <t>TEI16_Test, eNS-UEConTest</t>
  </si>
  <si>
    <t>38.822</t>
  </si>
  <si>
    <t>TEI11_Test</t>
  </si>
  <si>
    <t>TEI Identifier</t>
  </si>
  <si>
    <t>[Redirect_MPS_I]</t>
  </si>
  <si>
    <t>RP-211487</t>
  </si>
  <si>
    <t>R2-2106798</t>
  </si>
  <si>
    <t>Redirection with MPS Indication [Redirect_MPS_I]</t>
  </si>
  <si>
    <t>RP-92e</t>
  </si>
  <si>
    <t>4579</t>
  </si>
  <si>
    <t>R2-2106796</t>
  </si>
  <si>
    <t>R2-2106799</t>
  </si>
  <si>
    <t>R2-2106797</t>
  </si>
  <si>
    <t>16.4.1</t>
  </si>
  <si>
    <t>[EXT_NRCGI_E1]</t>
  </si>
  <si>
    <t>RP-211338</t>
  </si>
  <si>
    <t>R3-212979</t>
  </si>
  <si>
    <t>Maximum number of NRCGI over E1 [EXT_NRCGI_E1]</t>
  </si>
  <si>
    <t>NR_CPUP_Split-Core, TEI16</t>
  </si>
  <si>
    <t>[Rel16FeatureList]</t>
  </si>
  <si>
    <t>RP-211480</t>
  </si>
  <si>
    <t>R2-2106701</t>
  </si>
  <si>
    <t>UE Feature list for NR Rel-16 [Rel16FeatureList]</t>
  </si>
  <si>
    <t>15.0.1</t>
  </si>
  <si>
    <t>[MINT]</t>
  </si>
  <si>
    <t>[UE_Sec_Caps]</t>
  </si>
  <si>
    <t>[LTE-Event-MDT]</t>
  </si>
  <si>
    <t>Note: 38.306 CR R2-2203872 was merged into the big 38.306 CR R2-2203862 of RP-220838</t>
  </si>
  <si>
    <t>[LTE-Height-MDT]</t>
  </si>
  <si>
    <t>[NR_HSDN]</t>
  </si>
  <si>
    <t>[RACS_S1_NG]</t>
  </si>
  <si>
    <t>[CHOwithDCkept]</t>
  </si>
  <si>
    <t>[CSIRSX2]</t>
  </si>
  <si>
    <t>[InterMNResume]</t>
  </si>
  <si>
    <t>[NRTADV]</t>
  </si>
  <si>
    <t>[RRCInactive]</t>
  </si>
  <si>
    <t>[SI-SCHEDULING]</t>
  </si>
  <si>
    <t>[Paired_ID]</t>
  </si>
  <si>
    <t>[CSIRSXn]</t>
  </si>
  <si>
    <t>RP-96</t>
  </si>
  <si>
    <t>NR_NewRAT-Core, TEI16</t>
  </si>
  <si>
    <t>TEI15_Test, 5GS_NR_LTE-UEConTest</t>
  </si>
  <si>
    <t>LTE_MTCe2_L1-Perf</t>
  </si>
  <si>
    <t>TEI13_Test, LTE_extDRX-UEConTest</t>
  </si>
  <si>
    <t>TEI12_Test, MTCe-UEPCOP-UEConTest</t>
  </si>
  <si>
    <t>MB_MSR_RF-Core</t>
  </si>
  <si>
    <t>NR_RAIL_EU_900MHz-Perf</t>
  </si>
  <si>
    <t>LTE_NR_DC_CA_enh-Core</t>
  </si>
  <si>
    <t>NR_CPUP_Split-Core, TEI17, ,</t>
  </si>
  <si>
    <t>NR_IIOT_URLLC_enh-Core, NR_NTN_solutions</t>
  </si>
  <si>
    <t>NR_IIoT-Core</t>
  </si>
  <si>
    <t>Power_Limit_CA_DC</t>
  </si>
  <si>
    <t>NR_RF_FR2_req_enh</t>
  </si>
  <si>
    <t>NR_repeaters-Core</t>
  </si>
  <si>
    <t>NR_newRAT-Core, NR_RRM_enh-Core, NR_unlic-Core, NR_pos-Core, LTE_NR_DC_CA_enh-Core, 5G_V2X_NRSL-Perf</t>
  </si>
  <si>
    <t>NR_unlic</t>
  </si>
  <si>
    <t>NR_unlic-Core, 5G_V2X_NRSL-Core</t>
  </si>
  <si>
    <t>5G_V2X_NRSL-Core, NR_L1enh_URLLC-Core</t>
  </si>
  <si>
    <t>NR_SmallData_INACTIVE-Core, NR_Slice -Core, NR_redcap-Core, NR_cov_enh-Core</t>
  </si>
  <si>
    <t>NR_SmallData_INACTIVE</t>
  </si>
  <si>
    <t>NR_UE_pow_sav-Core</t>
  </si>
  <si>
    <t>NR_SUL_combos_R17-Perf</t>
  </si>
  <si>
    <t>NR_SmallData_INACTIVE-Core, NR_slice-Core, NR_redcap-Core, NR_cov_enh-Core</t>
  </si>
  <si>
    <t>NR_pos-Core, TEI17</t>
  </si>
  <si>
    <t>NR_newRAT-Core , TEI16, ,</t>
  </si>
  <si>
    <t>NR_newRAT-Core, TEI16, ,</t>
  </si>
  <si>
    <t>TEI16_Test, RACS-UEConTest</t>
  </si>
  <si>
    <t>TEI15_Test , 5GS_NR_LTE-UEConTest</t>
  </si>
  <si>
    <t>TEI15_test, 5GS_NR_LTE-UEConTest</t>
  </si>
  <si>
    <t>LTE_CA_R17_2BDL_1BUL-Core, LTE_CA_R17_3BDL_1BUL-Core, LTE_CA_R17_xBDL_1BUL-Core</t>
  </si>
  <si>
    <t>NB_IOT_R14_bands-Core, NB_IOTenh-Core</t>
  </si>
  <si>
    <t>NB_IOT_R14_bands-Core, NB_IOTenh-Core, NR_newRAT-Core</t>
  </si>
  <si>
    <t>NR_RRM_enh2_Core</t>
  </si>
  <si>
    <t>TEI16, NB_IOTenh3-Core, LTE_feMob-Core, LTE_NR_DC_CA_enh-Core, NR_newRAT-Core, NR_unlic-Core</t>
  </si>
  <si>
    <t>NR_newRAT-Core, TEI14</t>
  </si>
  <si>
    <t>LTE_eMTC5-Core</t>
  </si>
  <si>
    <t>LTE_QMC_Streaming-Core</t>
  </si>
  <si>
    <t>NB_IOTenh3-Core, LTE_feMob-Core, TEI16</t>
  </si>
  <si>
    <t>TEI17, NB_IOTenh3-Core, LTE_feMob-Core</t>
  </si>
  <si>
    <t>TEI13_Test, LTE_MTCe2_L1-UEConTest</t>
  </si>
  <si>
    <t>TEI13_Test, LTE_UE_cat_1RX-UEConTest</t>
  </si>
  <si>
    <t>TEI15_Test, LTE_sTTIandPT-UEConTest</t>
  </si>
  <si>
    <t>NR_6GHz-Perf</t>
  </si>
  <si>
    <t>MB_MSR_RF-Perf, NR_newRAT-Perf</t>
  </si>
  <si>
    <t>MB_MSR_RF-Perf, NR_newRAT-Perf, MSR_GSM_UTRA_LTE_NR-Perf</t>
  </si>
  <si>
    <t>LTE_NR_DC_CA_enh-Core, NR_IAB-Core, NR TEI16</t>
  </si>
  <si>
    <t>NR_RF_FR1_enh-Core, NR_SL_enh-Core, NR_feMIMO-Core</t>
  </si>
  <si>
    <t>NR_PC2_CA_R17_2BDL_2BUL-Core, ,</t>
  </si>
  <si>
    <t>NR_CA_R17_4BDL_1BUL-Core, NR_CA_R17_4BDL_2BUL-Core</t>
  </si>
  <si>
    <t>NR_newRAT-Core, NR_RF_FR1-Core, NR_band_n65-Core, NR_n7_BW, TEI16, 5G_V2X_NRSL, NR_unlic-Core, LTE_NR_DC_CA_enh, NR_eMIMO, DC_R16_xBLTE_2BNR_yDL2UL-Core, HPUE_PC1_5_n77_n78-Core, NR_SUL_combos_R16-Core, NR_CADC_R16_2BDL_xBUL-Core, 5G_V2X_NRSL-Core</t>
  </si>
  <si>
    <t>NR_newRAT-Core, NR_n7_BW, NR_band_n65-Core, TEI16, NR_RF_FR1-Core, NR_CADC_R16_2BDL_xBUL-Core, 5G_V2X_NRSL-Core, NR_SUL_combos_R16-Core, HPUE_PC1_5_n77_n78-Core</t>
  </si>
  <si>
    <t>NR_RF_FR2_req_enh-Core</t>
  </si>
  <si>
    <t>DC_R17_1BLTE_1BNR_2DL2UL-Core, DC_R17_2BLTE_1BNR_3DL2UL-Core, DC_R17_3BLTE_1BNR_4DL2UL-Core, DC_R17_4BLTE_1BNR_5DL2UL-Core, DC_R17_xBLTE_2BNR_yDL2UL-Core</t>
  </si>
  <si>
    <t>DC_R16_1BLTE_1BNR_2DL2UL-Core</t>
  </si>
  <si>
    <t>NR_newRAT-Core, DC_R16_xBLTE_2BNR_yDL2UL</t>
  </si>
  <si>
    <t>NR_newRAT-Core, DC_R16_3BLTE_1BNR_4DL2UL-Core</t>
  </si>
  <si>
    <t>NR_newRAT-Perf, NR_eMIMO-Perf, NR_L1enh_URLLC-Perf, 5G_V2X_NRSL-Perf, NR_HST-Perf, NR_perf_enh-Perf</t>
  </si>
  <si>
    <t>NR_newRAT-Core, NR_unlic, TEI16</t>
  </si>
  <si>
    <t>TEI15, NR_newRAT-Core</t>
  </si>
  <si>
    <t>NR_newRAT-Perf, NR_47GHz_band-Perf</t>
  </si>
  <si>
    <t>NR_newRAT-Perf, TEI16, TEI17</t>
  </si>
  <si>
    <t>NR_MIMO_OTA-Perf</t>
  </si>
  <si>
    <t>NR_IAB-Core, NR_IAB-Perf, NR_IAB_enh-Perf, NR_IAB_enh-Core</t>
  </si>
  <si>
    <t>NR_IAB_enh-Perf</t>
  </si>
  <si>
    <t>NR_ext_to_71GHz-Core, NR_unlic-Core</t>
  </si>
  <si>
    <t>NR_MBS-Core, NR_IAB_enh-Core, NR_IIOT_URLLC_enh-Core, , NR_UE_pow_sav_enh-Core, NR_NTN_solutions-Core, NR_pos_enh-Core, NR_redcap-Core, NR_SL_enh-Core, NR_feMIMO-Core, NR_cov_enh-Core, NR_DL1024QAM_FR1, NR_HST_FR2, NR_HST_FR1_enh, NR_BCS4-Core, NR_FR2_FWA_Bn257_Bn258-Core, NR_SAR_PC2_interB_SUL_2BUL, NR_MG_enh-Core, NR_ext_to_71GHz-Core, NG_RAN_PRN_enh-Core, , NR_QoE-Core, NR_ENDC_SON_MDT_enh-Core, NR_redcap-Core, NR_SL_relay-Core, NR_SmallData_INACTIVE, NR_IAB_enh-Core, LTE_NR_MUSIM-Core, NR_RF_FR1_enh, NR_UDC-Core, LTE_NR_DC_enh2-Core, NR_Slice-Core, NR_RF_FR2_req_enh2-Core, NR_DSS-Core</t>
  </si>
  <si>
    <t>NR_eMIMO-Core, TEI16</t>
  </si>
  <si>
    <t>NR_Mob_enh-Core, NR_HST-Core</t>
  </si>
  <si>
    <t>NR_CSIRS_L3meas</t>
  </si>
  <si>
    <t>DC_R17_1BLTE_1BNR_2DL2UL, DC_R17_2BLTE_1BNR_3DL2UL, DC_R17_3BLTE_1BNR_4DL2UL, DC_R17_4BLTE_1BNR_5DL2UL</t>
  </si>
  <si>
    <t>NR_bands_UL_MIMO_PC3</t>
  </si>
  <si>
    <t>NR_CA_R16_intra, NR_RF_FR1</t>
  </si>
  <si>
    <t>NR_MBS-Core, NR_IAB_enh-Core, NR_IIOT_URLLC_enh-Core, , NR_UE_pow_sav_enh-Core, NR_NTN_solutions-Core, NR_pos_enh-Core, NR_redcap-Core, NR_SL_enh-Core, NR_feMIMO-Core, NR_cov_enh-Core, NR_DL1024QAM_FR1, NR_HST_FR2, NR_HST_FR1_enh, NR_BCS4-Core, NR_FR2_FWA_Bn257_Bn258-Core, NR_SAR_PC2_interB_SUL_2BUL, NR_MG_enh-Core, NR_ext_to_71GHz-Core, , NR_QoE-Core, NR_ENDC_SON_MDT_enh-Core, NR_redcap-Core, NR_SL_relay-Core, NR_SmallData_INACTIVE, NR_IAB_enh-Core, LTE_NR_MUSIM-Core, NR_RF_FR1_enh, NR_UDC-Core, LTE_NR_DC_enh2-Core, NR_Slice-Core, NR_RF_FR2_req_enh2-Core, NR_DSS-Core</t>
  </si>
  <si>
    <t>TEI15_Test, 5GS_NR_LTE-UEConTest,</t>
  </si>
  <si>
    <t>TEI16_Test, NR_DL256QAM_FR2-UEConTest</t>
  </si>
  <si>
    <t>TEI15_Test, , 5GS_NR_LTE-UEConTest</t>
  </si>
  <si>
    <t>TEI16_Test, NR_IIoT-UEConTest</t>
  </si>
  <si>
    <t>TEI16_Test, NR_IioT-UEConTest</t>
  </si>
  <si>
    <t>NR_FR1_TRP_TRS-Core</t>
  </si>
  <si>
    <t>FS_NR_ENDC_combo_rules</t>
  </si>
  <si>
    <t>TEI15_Test, FS_UE_5GNR_App_Data_Perf</t>
  </si>
  <si>
    <t>NR_SL_Relay-Core, NR_SL_enh-Core</t>
  </si>
  <si>
    <t>"TS" shall not be in spec field</t>
  </si>
  <si>
    <t>"Cat " shall not be part of the category field</t>
  </si>
  <si>
    <t>wrong source to TSG</t>
  </si>
  <si>
    <t>CR numbers have to have 4 digits</t>
  </si>
  <si>
    <t>CR cover misused key word "Test Specifications"</t>
  </si>
  <si>
    <t>wrong version on CR cover</t>
  </si>
  <si>
    <t>not allowed CR template modification (parsing cat, REL, WI code failed)</t>
  </si>
  <si>
    <t>not allowed CR template modification (parsing failed); wrong source to TSG</t>
  </si>
  <si>
    <t>missing CR number on CR cover; not allowed CR template modification (parsing failed); wrong source to TSG</t>
  </si>
  <si>
    <t>wrong Tdoc number on CR cover</t>
  </si>
  <si>
    <t>"TDoc" shall not be in Tdoc number field (parsing problem)</t>
  </si>
  <si>
    <t>approved
RAN #96 per REL</t>
  </si>
  <si>
    <t>REL-18</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</si>
  <si>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</si>
  <si>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</si>
  <si>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wrong rev on CR cover; "TS" shall not be in spec field</t>
  </si>
  <si>
    <t>Note: CRpack RP-220240 was not pursued at RAN #95e; it was planned to not upgrade 25-series specs to REL-17 (see RP-220906 and LSout RP-221015); however this RAN decision was superseded by the SA #95e decision to upgrade 25/34 spec series to REL-17 (and to discuss handling of 2G/3G specs before upgrade to REL-18); therefore CRs of CRpack RP-220240 are reprovided here in RP-221148 with new CR numbers</t>
  </si>
  <si>
    <t>company CR; related to RP-202179; CR RP-210334 was revised in RP-220312 which was "not pursued" at RAN #95e as it was planned to not upgrade 25-series specs to REL-17 (see RP-220906 and LSout RP-221015); however this RAN decision was superseded by the SA #95e decision to upgrade 25/34 spec series to REL-17 (and to discuss handling of 2G/3G specs before upgrade to REL-18); therefore CR RP-220312 is reprovided here in RP-221078 with new CR number</t>
  </si>
  <si>
    <t>company CR; related to RP-202179; CR RP-210333 was revised in RP-220311 which was "not pursued" at RAN #95e as it was planned to not upgrade 25-series specs to REL-17 (see RP-220906 and LSout RP-221015); however this RAN decision was superseded by the SA #95e decision to upgrade 25/34 spec series to REL-17 (and to discuss handling of 2G/3G specs before upgrade to REL-18); therefore CR RP-220311 is reprovided here in RP-221077 with new CR number</t>
  </si>
  <si>
    <t>[gNB_ID_Length]</t>
  </si>
  <si>
    <t>[n77 Canada]</t>
  </si>
  <si>
    <t>[HA-GNSS-NMEA]</t>
  </si>
  <si>
    <t>[NR_PC1.5_SingleUL_3DLCA]</t>
  </si>
  <si>
    <t>[IdleMeaEPSFB]</t>
  </si>
  <si>
    <t>[FLEX_gNB_Len]</t>
  </si>
  <si>
    <t>[PROT_SUP]</t>
  </si>
  <si>
    <t>missing CR number on CR cover, missing TEI identifier</t>
  </si>
  <si>
    <t>missing TEI identifier</t>
  </si>
  <si>
    <t>related CRs in RP-95e</t>
  </si>
  <si>
    <t>RP-221883</t>
  </si>
  <si>
    <t>late submission_x000D_
MCC: referring to a RAN5 TS is not very useful as RAN5 testing is usually coming later_x000D_
Note: It was spotted after RAN #96 that this CR removed "consequences if not approved" from the CR cover which is not allowed.</t>
  </si>
  <si>
    <t>Extension of operation in the n77 frequency range in Canada  [n77 Canada]</t>
  </si>
  <si>
    <t>Nokia: only CR/rev number added compared to previous version; WGs in Aug. can still discuss Canada/US case in RAN2/RAN4_x000D_
_x000D_
conclusion: RAN2 and RAN4 are tasked to address the UL CA configuration issue and clarifications for the requirement that UEs supporting NS values for barring purposes only (e.g., NS_55, NS_57) shall also indicate the corresponding extended band capability in the August WG meetings.</t>
  </si>
  <si>
    <t>Some details about RAN WG meetings in August</t>
  </si>
  <si>
    <t>company CR replacing R4-221224 of RP-221673; related to RP-221856</t>
  </si>
  <si>
    <t>Nokia: we were close to agreement now a number of extra changes?_x000D_
RAN chair: who proposed the changes? Huawei_x000D_
Huawei: was done as further guidance to WGs_x000D_
Nokia: we can not make a compromise to break RAN4 specs_x000D_
CMCC: we can not break REL-17 specs but we are discussing now a REL-18 WI_x000D_
_x000D_
conclusion: The proposal on guidance to RAN1/2/4 direcly listed after "3. Offline outcome" is agreed.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</si>
</sst>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9"/>
      <color theme="0"/>
      <name val="Arial"/>
      <family val="2"/>
    </font>
    <font>
      <sz val="11"/>
      <color theme="0"/>
      <name val="Calibri"/>
      <family val="2"/>
    </font>
    <font>
      <sz val="11"/>
      <name val="Calibri"/>
      <family val="2"/>
    </font>
    <font>
      <b/>
      <sz val="11"/>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sz val="9"/>
      <color indexed="8"/>
      <name val="Arial"/>
      <family val="2"/>
    </font>
    <font>
      <sz val="9"/>
      <name val="Arial"/>
      <family val="2"/>
    </font>
    <font>
      <sz val="10"/>
      <color theme="1"/>
      <name val="Arial"/>
      <family val="2"/>
    </font>
    <font>
      <sz val="9"/>
      <color theme="1"/>
      <name val="Arial"/>
      <family val="2"/>
    </font>
    <font>
      <b/>
      <sz val="9"/>
      <color rgb="FFFF0000"/>
      <name val="Arial"/>
      <family val="2"/>
    </font>
    <font>
      <u/>
      <sz val="10"/>
      <name val="Times New Roman"/>
      <family val="1"/>
    </font>
    <font>
      <sz val="11"/>
      <color indexed="8"/>
      <name val="Calibri"/>
      <family val="2"/>
    </font>
    <font>
      <sz val="8"/>
      <color indexed="8"/>
      <name val="Arial"/>
      <family val="2"/>
    </font>
    <font>
      <b/>
      <sz val="10"/>
      <color rgb="FF000000"/>
      <name val="Arial"/>
      <family val="2"/>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
      <patternFill patternType="solid">
        <fgColor rgb="FFC0C0C0"/>
        <bgColor rgb="FF000000"/>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6"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cellStyleXfs>
  <cellXfs count="261">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2" xfId="0" applyBorder="1"/>
    <xf numFmtId="0" fontId="0" fillId="6" borderId="2" xfId="0" applyFill="1" applyBorder="1"/>
    <xf numFmtId="0" fontId="6" fillId="0" borderId="0" xfId="2"/>
    <xf numFmtId="0" fontId="7" fillId="0" borderId="0" xfId="2" applyFont="1"/>
    <xf numFmtId="0" fontId="6" fillId="0" borderId="0" xfId="2" applyAlignment="1">
      <alignment horizontal="center"/>
    </xf>
    <xf numFmtId="0" fontId="6" fillId="0" borderId="4" xfId="2" applyBorder="1"/>
    <xf numFmtId="0" fontId="6" fillId="0" borderId="2" xfId="2" applyBorder="1"/>
    <xf numFmtId="0" fontId="8" fillId="0" borderId="0" xfId="1" applyFont="1" applyAlignment="1">
      <alignment vertical="top"/>
    </xf>
    <xf numFmtId="0" fontId="6" fillId="0" borderId="0" xfId="2" applyAlignment="1">
      <alignment horizontal="left" vertical="top" wrapText="1"/>
    </xf>
    <xf numFmtId="0" fontId="6" fillId="0" borderId="2" xfId="2" applyBorder="1" applyAlignment="1">
      <alignment horizontal="left" vertical="top" wrapText="1"/>
    </xf>
    <xf numFmtId="0" fontId="6" fillId="0" borderId="7" xfId="2" applyBorder="1"/>
    <xf numFmtId="0" fontId="6" fillId="0" borderId="2" xfId="2" applyBorder="1" applyAlignment="1">
      <alignment horizontal="center"/>
    </xf>
    <xf numFmtId="0" fontId="6" fillId="0" borderId="6" xfId="2" applyBorder="1" applyAlignment="1">
      <alignment horizontal="center"/>
    </xf>
    <xf numFmtId="0" fontId="6" fillId="7" borderId="2" xfId="2" applyFill="1" applyBorder="1" applyAlignment="1">
      <alignment horizontal="center"/>
    </xf>
    <xf numFmtId="49" fontId="6" fillId="0" borderId="0" xfId="2" applyNumberFormat="1" applyAlignment="1">
      <alignment horizontal="left" vertical="top" wrapText="1"/>
    </xf>
    <xf numFmtId="49" fontId="6" fillId="0" borderId="0" xfId="2" applyNumberFormat="1"/>
    <xf numFmtId="0" fontId="9" fillId="0" borderId="0" xfId="2" applyFont="1"/>
    <xf numFmtId="0" fontId="11" fillId="0" borderId="5" xfId="3" applyBorder="1" applyAlignment="1">
      <alignment horizontal="left" vertical="top" wrapText="1"/>
    </xf>
    <xf numFmtId="0" fontId="11" fillId="0" borderId="8" xfId="3" applyBorder="1" applyAlignment="1">
      <alignment horizontal="left" vertical="top" wrapText="1"/>
    </xf>
    <xf numFmtId="0" fontId="11" fillId="9" borderId="5" xfId="3" applyFill="1" applyBorder="1" applyAlignment="1">
      <alignment horizontal="left" vertical="top" wrapText="1"/>
    </xf>
    <xf numFmtId="0" fontId="6" fillId="0" borderId="5" xfId="2" applyBorder="1" applyAlignment="1">
      <alignment horizontal="left" vertical="top" wrapText="1"/>
    </xf>
    <xf numFmtId="0" fontId="12" fillId="6" borderId="2" xfId="2" applyFont="1" applyFill="1" applyBorder="1" applyAlignment="1">
      <alignment horizontal="center" vertical="top" wrapText="1"/>
    </xf>
    <xf numFmtId="0" fontId="12" fillId="6" borderId="9" xfId="2" applyFont="1" applyFill="1" applyBorder="1" applyAlignment="1">
      <alignment horizontal="center" vertical="top" wrapText="1"/>
    </xf>
    <xf numFmtId="0" fontId="13" fillId="6" borderId="2" xfId="0" applyFont="1" applyFill="1" applyBorder="1" applyAlignment="1">
      <alignment horizontal="center" vertical="top" wrapText="1"/>
    </xf>
    <xf numFmtId="0" fontId="13" fillId="6" borderId="7" xfId="2" applyFont="1" applyFill="1" applyBorder="1" applyAlignment="1">
      <alignment horizontal="center" vertical="top" wrapText="1"/>
    </xf>
    <xf numFmtId="0" fontId="13" fillId="0" borderId="7" xfId="2" applyFont="1" applyBorder="1" applyAlignment="1">
      <alignment horizontal="center" vertical="top" wrapText="1"/>
    </xf>
    <xf numFmtId="0" fontId="12" fillId="0" borderId="2" xfId="2" applyFont="1" applyBorder="1" applyAlignment="1">
      <alignment horizontal="center" vertical="top" wrapText="1"/>
    </xf>
    <xf numFmtId="0" fontId="12" fillId="0" borderId="9" xfId="2" applyFont="1" applyBorder="1" applyAlignment="1">
      <alignment horizontal="center" vertical="top" wrapText="1"/>
    </xf>
    <xf numFmtId="0" fontId="13" fillId="0" borderId="2" xfId="0" applyFont="1" applyBorder="1" applyAlignment="1">
      <alignment horizontal="center" vertical="top" wrapText="1"/>
    </xf>
    <xf numFmtId="0" fontId="6" fillId="6" borderId="2" xfId="2" applyFill="1" applyBorder="1"/>
    <xf numFmtId="0" fontId="6" fillId="6" borderId="2" xfId="2" applyFill="1" applyBorder="1" applyAlignment="1">
      <alignment horizontal="center"/>
    </xf>
    <xf numFmtId="0" fontId="13" fillId="0" borderId="2" xfId="2" applyFont="1" applyBorder="1" applyAlignment="1">
      <alignment horizontal="center" vertical="top" wrapText="1"/>
    </xf>
    <xf numFmtId="0" fontId="6" fillId="10" borderId="2" xfId="2" applyFill="1" applyBorder="1" applyAlignment="1">
      <alignment horizontal="center"/>
    </xf>
    <xf numFmtId="0" fontId="15" fillId="0" borderId="2" xfId="4" applyFont="1" applyBorder="1" applyAlignment="1">
      <alignment horizontal="center" vertical="top" wrapText="1"/>
    </xf>
    <xf numFmtId="0" fontId="15" fillId="6" borderId="2" xfId="4" applyFont="1" applyFill="1" applyBorder="1" applyAlignment="1">
      <alignment horizontal="center" vertical="top" wrapText="1"/>
    </xf>
    <xf numFmtId="0" fontId="6" fillId="0" borderId="2" xfId="2" applyBorder="1" applyAlignment="1">
      <alignment vertical="top"/>
    </xf>
    <xf numFmtId="0" fontId="6" fillId="0" borderId="2" xfId="2" applyBorder="1" applyAlignment="1">
      <alignment horizontal="center" vertical="top"/>
    </xf>
    <xf numFmtId="0" fontId="12" fillId="6" borderId="7" xfId="2" applyFont="1" applyFill="1" applyBorder="1" applyAlignment="1">
      <alignment horizontal="center" vertical="top" wrapText="1"/>
    </xf>
    <xf numFmtId="0" fontId="12" fillId="0" borderId="7" xfId="2" applyFont="1" applyBorder="1" applyAlignment="1">
      <alignment horizontal="center" vertical="top" wrapText="1"/>
    </xf>
    <xf numFmtId="0" fontId="6" fillId="0" borderId="0" xfId="2" applyAlignment="1">
      <alignment horizontal="center" vertical="top"/>
    </xf>
    <xf numFmtId="0" fontId="16" fillId="6" borderId="2" xfId="0" applyFont="1" applyFill="1" applyBorder="1" applyAlignment="1">
      <alignment horizontal="center" vertical="top" wrapText="1"/>
    </xf>
    <xf numFmtId="0" fontId="16" fillId="0" borderId="2" xfId="0" applyFont="1" applyBorder="1" applyAlignment="1">
      <alignment horizontal="center" vertical="top" wrapText="1"/>
    </xf>
    <xf numFmtId="0" fontId="5" fillId="0" borderId="0" xfId="1" applyFont="1" applyAlignment="1">
      <alignment vertical="top"/>
    </xf>
    <xf numFmtId="0" fontId="7" fillId="0" borderId="0" xfId="2" applyFont="1" applyAlignment="1">
      <alignment horizontal="left" vertical="top" wrapText="1"/>
    </xf>
    <xf numFmtId="0" fontId="13" fillId="0" borderId="0" xfId="2" applyFont="1" applyAlignment="1">
      <alignment horizontal="left" vertical="top" wrapText="1"/>
    </xf>
    <xf numFmtId="0" fontId="6" fillId="4" borderId="0" xfId="2" applyFill="1" applyAlignment="1">
      <alignment horizontal="center" vertical="top" wrapText="1"/>
    </xf>
    <xf numFmtId="0" fontId="6" fillId="11" borderId="0" xfId="2" applyFill="1" applyAlignment="1">
      <alignment horizontal="center"/>
    </xf>
    <xf numFmtId="0" fontId="6" fillId="4" borderId="0" xfId="2" applyFill="1" applyAlignment="1">
      <alignment horizontal="center"/>
    </xf>
    <xf numFmtId="0" fontId="6" fillId="11" borderId="0" xfId="2" applyFill="1"/>
    <xf numFmtId="49" fontId="6" fillId="4" borderId="0" xfId="2" applyNumberFormat="1" applyFill="1" applyAlignment="1">
      <alignment horizontal="center"/>
    </xf>
    <xf numFmtId="0" fontId="6" fillId="4" borderId="0" xfId="2" applyFill="1"/>
    <xf numFmtId="0" fontId="6" fillId="11" borderId="0" xfId="2" applyFill="1" applyAlignment="1">
      <alignment horizontal="left"/>
    </xf>
    <xf numFmtId="49" fontId="6" fillId="0" borderId="0" xfId="2" applyNumberFormat="1" applyAlignment="1">
      <alignment horizontal="center"/>
    </xf>
    <xf numFmtId="0" fontId="6" fillId="0" borderId="0" xfId="2" applyAlignment="1">
      <alignment horizontal="center" vertical="top" wrapText="1"/>
    </xf>
    <xf numFmtId="0" fontId="13" fillId="0" borderId="0" xfId="2" applyFont="1" applyAlignment="1">
      <alignment horizontal="center" vertical="top" wrapText="1"/>
    </xf>
    <xf numFmtId="0" fontId="6" fillId="0" borderId="10" xfId="2" applyBorder="1" applyAlignment="1">
      <alignment horizontal="center" vertical="top" wrapText="1"/>
    </xf>
    <xf numFmtId="0" fontId="6" fillId="5" borderId="0" xfId="2" applyFill="1" applyAlignment="1">
      <alignment horizontal="center" vertical="top" wrapText="1"/>
    </xf>
    <xf numFmtId="0" fontId="6" fillId="0" borderId="11" xfId="2" applyBorder="1" applyAlignment="1">
      <alignment horizontal="center" vertical="top" wrapText="1"/>
    </xf>
    <xf numFmtId="0" fontId="6" fillId="5" borderId="0" xfId="2" applyFill="1"/>
    <xf numFmtId="0" fontId="6" fillId="0" borderId="2" xfId="2" applyBorder="1" applyAlignment="1">
      <alignment horizontal="center" vertical="top" wrapText="1"/>
    </xf>
    <xf numFmtId="0" fontId="6" fillId="7" borderId="0" xfId="2" applyFill="1"/>
    <xf numFmtId="0" fontId="6" fillId="8" borderId="2" xfId="2" applyFill="1" applyBorder="1" applyAlignment="1">
      <alignment horizontal="center" vertical="top" wrapText="1"/>
    </xf>
    <xf numFmtId="0" fontId="6" fillId="5" borderId="2" xfId="2" applyFill="1" applyBorder="1" applyAlignment="1">
      <alignment horizontal="center" vertical="top" wrapText="1"/>
    </xf>
    <xf numFmtId="0" fontId="6" fillId="5" borderId="2" xfId="2" applyFill="1" applyBorder="1" applyAlignment="1">
      <alignment horizontal="center"/>
    </xf>
    <xf numFmtId="0" fontId="6" fillId="5" borderId="2" xfId="2" applyFill="1" applyBorder="1" applyAlignment="1">
      <alignment horizontal="center" vertical="top"/>
    </xf>
    <xf numFmtId="0" fontId="6" fillId="0" borderId="0" xfId="2" applyAlignment="1">
      <alignment vertical="top"/>
    </xf>
    <xf numFmtId="0" fontId="6" fillId="6" borderId="2" xfId="2" applyFill="1" applyBorder="1" applyAlignment="1">
      <alignment vertical="top"/>
    </xf>
    <xf numFmtId="0" fontId="6" fillId="6" borderId="2" xfId="2" applyFill="1" applyBorder="1" applyAlignment="1">
      <alignment horizontal="center" vertical="top" wrapText="1"/>
    </xf>
    <xf numFmtId="0" fontId="6" fillId="6" borderId="2" xfId="2" applyFill="1" applyBorder="1" applyAlignment="1">
      <alignment horizontal="center" vertical="top"/>
    </xf>
    <xf numFmtId="0" fontId="6" fillId="7" borderId="2" xfId="2" applyFill="1" applyBorder="1" applyAlignment="1">
      <alignment horizontal="center" vertical="top"/>
    </xf>
    <xf numFmtId="0" fontId="6" fillId="10" borderId="2" xfId="2" applyFill="1" applyBorder="1" applyAlignment="1">
      <alignment vertical="top"/>
    </xf>
    <xf numFmtId="0" fontId="6" fillId="10" borderId="2" xfId="2" applyFill="1" applyBorder="1" applyAlignment="1">
      <alignment horizontal="center" vertical="top" wrapText="1"/>
    </xf>
    <xf numFmtId="0" fontId="6" fillId="10" borderId="2" xfId="2" applyFill="1" applyBorder="1" applyAlignment="1">
      <alignment horizontal="center" vertical="top"/>
    </xf>
    <xf numFmtId="0" fontId="6" fillId="8" borderId="2" xfId="2" applyFill="1" applyBorder="1" applyAlignment="1">
      <alignment horizontal="center"/>
    </xf>
    <xf numFmtId="49" fontId="6" fillId="0" borderId="2" xfId="2" applyNumberFormat="1" applyBorder="1" applyAlignment="1">
      <alignment horizontal="center"/>
    </xf>
    <xf numFmtId="0" fontId="6" fillId="8" borderId="2" xfId="2" applyFill="1" applyBorder="1" applyAlignment="1">
      <alignment horizontal="center" vertical="top"/>
    </xf>
    <xf numFmtId="0" fontId="6" fillId="6" borderId="2" xfId="2" applyFill="1" applyBorder="1" applyAlignment="1">
      <alignment horizontal="left" vertical="top"/>
    </xf>
    <xf numFmtId="0" fontId="6" fillId="0" borderId="0" xfId="2" applyAlignment="1">
      <alignment horizontal="left" vertical="top"/>
    </xf>
    <xf numFmtId="0" fontId="15" fillId="0" borderId="2" xfId="0" applyFont="1" applyBorder="1" applyAlignment="1">
      <alignment horizontal="center" vertical="top" wrapText="1"/>
    </xf>
    <xf numFmtId="0" fontId="15" fillId="6" borderId="2" xfId="0" applyFont="1" applyFill="1" applyBorder="1" applyAlignment="1">
      <alignment horizontal="center" vertical="top" wrapText="1"/>
    </xf>
    <xf numFmtId="0" fontId="11" fillId="0" borderId="2" xfId="3" applyBorder="1" applyAlignment="1">
      <alignment horizontal="left" vertical="top" wrapText="1"/>
    </xf>
    <xf numFmtId="0" fontId="12" fillId="6" borderId="2" xfId="2" applyFont="1" applyFill="1" applyBorder="1" applyAlignment="1">
      <alignment vertical="top" wrapText="1"/>
    </xf>
    <xf numFmtId="0" fontId="13" fillId="0" borderId="7" xfId="2" applyFont="1" applyBorder="1" applyAlignment="1">
      <alignment horizontal="center" vertical="top"/>
    </xf>
    <xf numFmtId="0" fontId="12" fillId="0" borderId="2" xfId="2" applyFont="1" applyBorder="1" applyAlignment="1">
      <alignment vertical="top" wrapText="1"/>
    </xf>
    <xf numFmtId="0" fontId="13" fillId="0" borderId="2" xfId="2" applyFont="1" applyBorder="1" applyAlignment="1">
      <alignment horizontal="center"/>
    </xf>
    <xf numFmtId="0" fontId="11" fillId="0" borderId="5" xfId="3" applyBorder="1" applyAlignment="1">
      <alignment horizontal="center" vertical="top" wrapText="1"/>
    </xf>
    <xf numFmtId="0" fontId="11" fillId="0" borderId="8" xfId="3" applyBorder="1" applyAlignment="1">
      <alignment horizontal="center" vertical="top" wrapText="1"/>
    </xf>
    <xf numFmtId="0" fontId="12" fillId="10" borderId="2" xfId="2" applyFont="1" applyFill="1" applyBorder="1" applyAlignment="1">
      <alignment vertical="top" wrapText="1"/>
    </xf>
    <xf numFmtId="0" fontId="15" fillId="6" borderId="7" xfId="4" applyFont="1" applyFill="1" applyBorder="1" applyAlignment="1">
      <alignment horizontal="center" vertical="top" wrapText="1"/>
    </xf>
    <xf numFmtId="0" fontId="15" fillId="0" borderId="7" xfId="4" applyFont="1" applyBorder="1" applyAlignment="1">
      <alignment horizontal="center" vertical="top" wrapText="1"/>
    </xf>
    <xf numFmtId="0" fontId="17" fillId="0" borderId="0" xfId="1" applyFont="1" applyAlignment="1">
      <alignment vertical="top" wrapText="1"/>
    </xf>
    <xf numFmtId="0" fontId="17" fillId="0" borderId="0" xfId="1" applyFont="1"/>
    <xf numFmtId="0" fontId="8" fillId="0" borderId="0" xfId="1" applyFont="1"/>
    <xf numFmtId="0" fontId="13" fillId="10" borderId="2" xfId="2" applyFont="1" applyFill="1" applyBorder="1" applyAlignment="1">
      <alignment horizontal="center"/>
    </xf>
    <xf numFmtId="0" fontId="6" fillId="8" borderId="0" xfId="2" applyFill="1" applyAlignment="1">
      <alignment horizontal="center" vertical="top" wrapText="1"/>
    </xf>
    <xf numFmtId="0" fontId="6" fillId="5" borderId="0" xfId="2" applyFill="1" applyAlignment="1">
      <alignment horizontal="center"/>
    </xf>
    <xf numFmtId="0" fontId="6" fillId="0" borderId="0" xfId="2" applyAlignment="1">
      <alignment wrapText="1"/>
    </xf>
    <xf numFmtId="0" fontId="6" fillId="10" borderId="2" xfId="2" applyFill="1" applyBorder="1"/>
    <xf numFmtId="0" fontId="13" fillId="6" borderId="7" xfId="2" applyFont="1" applyFill="1" applyBorder="1" applyAlignment="1">
      <alignment horizontal="center" vertical="top"/>
    </xf>
    <xf numFmtId="0" fontId="13" fillId="0" borderId="2" xfId="2" applyFont="1" applyBorder="1" applyAlignment="1">
      <alignment horizontal="center" vertical="top"/>
    </xf>
    <xf numFmtId="0" fontId="3" fillId="0" borderId="0" xfId="1" applyAlignment="1">
      <alignment horizontal="center" vertical="top"/>
    </xf>
    <xf numFmtId="0" fontId="12" fillId="0" borderId="0" xfId="2" applyFont="1" applyAlignment="1">
      <alignment vertical="top" wrapText="1"/>
    </xf>
    <xf numFmtId="0" fontId="3" fillId="0" borderId="0" xfId="1" applyAlignment="1">
      <alignment horizontal="center"/>
    </xf>
    <xf numFmtId="0" fontId="12" fillId="0" borderId="0" xfId="2" applyFont="1" applyAlignment="1">
      <alignment horizontal="center" vertical="top" wrapText="1"/>
    </xf>
    <xf numFmtId="0" fontId="13" fillId="0" borderId="0" xfId="2" applyFont="1" applyAlignment="1">
      <alignment horizontal="center"/>
    </xf>
    <xf numFmtId="0" fontId="13" fillId="0" borderId="0" xfId="2" applyFont="1" applyAlignment="1">
      <alignment horizontal="center" vertical="top"/>
    </xf>
    <xf numFmtId="0" fontId="11" fillId="0" borderId="7" xfId="2" applyFont="1" applyBorder="1" applyAlignment="1">
      <alignment horizontal="center" vertical="top" wrapText="1"/>
    </xf>
    <xf numFmtId="0" fontId="11" fillId="6" borderId="7" xfId="2" applyFont="1" applyFill="1" applyBorder="1" applyAlignment="1">
      <alignment horizontal="center" vertical="top" wrapText="1"/>
    </xf>
    <xf numFmtId="0" fontId="11" fillId="0" borderId="0" xfId="2" applyFont="1" applyAlignment="1">
      <alignment horizontal="center" vertical="top" wrapText="1"/>
    </xf>
    <xf numFmtId="0" fontId="12" fillId="10" borderId="7" xfId="2" applyFont="1" applyFill="1" applyBorder="1" applyAlignment="1">
      <alignment horizontal="center" vertical="top" wrapText="1"/>
    </xf>
    <xf numFmtId="0" fontId="13" fillId="10" borderId="7" xfId="2" applyFont="1" applyFill="1" applyBorder="1" applyAlignment="1">
      <alignment horizontal="center" vertical="top"/>
    </xf>
    <xf numFmtId="0" fontId="6" fillId="0" borderId="0" xfId="2" applyAlignment="1">
      <alignment horizontal="left"/>
    </xf>
    <xf numFmtId="0" fontId="6" fillId="10" borderId="0" xfId="2" applyFill="1"/>
    <xf numFmtId="0" fontId="6" fillId="10" borderId="0" xfId="2" applyFill="1" applyAlignment="1">
      <alignment horizontal="left" vertical="top" wrapText="1"/>
    </xf>
    <xf numFmtId="0" fontId="6" fillId="10" borderId="0" xfId="2" applyFill="1" applyAlignment="1">
      <alignment horizontal="left"/>
    </xf>
    <xf numFmtId="0" fontId="6" fillId="6" borderId="0" xfId="2" applyFill="1" applyAlignment="1">
      <alignment horizontal="left" vertical="top"/>
    </xf>
    <xf numFmtId="0" fontId="6" fillId="6" borderId="0" xfId="2" applyFill="1" applyAlignment="1">
      <alignment horizontal="left" vertical="top" wrapText="1"/>
    </xf>
    <xf numFmtId="0" fontId="6" fillId="6" borderId="0" xfId="2" applyFill="1"/>
    <xf numFmtId="0" fontId="14" fillId="0" borderId="0" xfId="4"/>
    <xf numFmtId="0" fontId="18" fillId="0" borderId="0" xfId="5" applyFont="1" applyAlignment="1">
      <alignment wrapText="1"/>
    </xf>
    <xf numFmtId="0" fontId="18" fillId="0" borderId="0" xfId="5" applyFont="1" applyAlignment="1">
      <alignment horizontal="right" wrapText="1"/>
    </xf>
    <xf numFmtId="0" fontId="11" fillId="0" borderId="2" xfId="2" applyFont="1" applyBorder="1" applyAlignment="1">
      <alignment horizontal="center" vertical="top" wrapText="1"/>
    </xf>
    <xf numFmtId="0" fontId="13" fillId="0" borderId="7" xfId="2" applyFont="1" applyBorder="1" applyAlignment="1">
      <alignment horizontal="right" vertical="top"/>
    </xf>
    <xf numFmtId="0" fontId="11" fillId="10" borderId="2" xfId="2" applyFont="1" applyFill="1" applyBorder="1" applyAlignment="1">
      <alignment horizontal="center" vertical="top" wrapText="1"/>
    </xf>
    <xf numFmtId="0" fontId="13" fillId="6" borderId="2" xfId="2" applyFont="1" applyFill="1" applyBorder="1" applyAlignment="1">
      <alignment horizontal="center"/>
    </xf>
    <xf numFmtId="0" fontId="13" fillId="10" borderId="7" xfId="2" applyFont="1" applyFill="1" applyBorder="1" applyAlignment="1">
      <alignment horizontal="right" vertical="top"/>
    </xf>
    <xf numFmtId="0" fontId="11" fillId="6" borderId="2" xfId="2" applyFont="1" applyFill="1" applyBorder="1" applyAlignment="1">
      <alignment horizontal="center" vertical="top" wrapText="1"/>
    </xf>
    <xf numFmtId="0" fontId="13" fillId="6" borderId="7" xfId="2" applyFont="1" applyFill="1" applyBorder="1" applyAlignment="1">
      <alignment horizontal="right" vertical="top"/>
    </xf>
    <xf numFmtId="0" fontId="11" fillId="0" borderId="2" xfId="2" applyFont="1" applyBorder="1" applyAlignment="1">
      <alignment vertical="top" wrapText="1"/>
    </xf>
    <xf numFmtId="0" fontId="18" fillId="0" borderId="0" xfId="6" applyFont="1" applyAlignment="1">
      <alignment wrapText="1"/>
    </xf>
    <xf numFmtId="0" fontId="18" fillId="0" borderId="0" xfId="6" applyFont="1" applyAlignment="1">
      <alignment horizontal="right" wrapText="1"/>
    </xf>
    <xf numFmtId="0" fontId="18" fillId="0" borderId="0" xfId="7" applyFont="1" applyAlignment="1">
      <alignment horizontal="center"/>
    </xf>
    <xf numFmtId="0" fontId="11" fillId="0" borderId="0" xfId="8" applyAlignment="1">
      <alignment wrapText="1"/>
    </xf>
    <xf numFmtId="0" fontId="18" fillId="0" borderId="0" xfId="7" applyFont="1" applyAlignment="1">
      <alignment wrapText="1"/>
    </xf>
    <xf numFmtId="0" fontId="18" fillId="0" borderId="0" xfId="7" applyFont="1" applyAlignment="1">
      <alignment horizontal="right" wrapText="1"/>
    </xf>
    <xf numFmtId="0" fontId="11" fillId="0" borderId="0" xfId="8" applyAlignment="1">
      <alignment horizontal="right" wrapText="1"/>
    </xf>
    <xf numFmtId="0" fontId="18" fillId="0" borderId="0" xfId="9" applyFont="1" applyAlignment="1">
      <alignment wrapText="1"/>
    </xf>
    <xf numFmtId="0" fontId="18" fillId="0" borderId="0" xfId="9" applyFont="1" applyAlignment="1">
      <alignment horizontal="right" wrapText="1"/>
    </xf>
    <xf numFmtId="0" fontId="13" fillId="0" borderId="2" xfId="2" applyFont="1" applyBorder="1" applyAlignment="1">
      <alignment horizontal="right" vertical="top"/>
    </xf>
    <xf numFmtId="0" fontId="6" fillId="0" borderId="12" xfId="2" applyBorder="1" applyAlignment="1">
      <alignment horizontal="center"/>
    </xf>
    <xf numFmtId="0" fontId="11" fillId="0" borderId="0" xfId="10" applyAlignment="1">
      <alignment wrapText="1"/>
    </xf>
    <xf numFmtId="0" fontId="11" fillId="0" borderId="0" xfId="10" applyAlignment="1">
      <alignment horizontal="right" wrapText="1"/>
    </xf>
    <xf numFmtId="0" fontId="13" fillId="10" borderId="7" xfId="2" applyFont="1" applyFill="1" applyBorder="1" applyAlignment="1">
      <alignment horizontal="center"/>
    </xf>
    <xf numFmtId="0" fontId="11" fillId="0" borderId="3" xfId="2" applyFont="1" applyBorder="1" applyAlignment="1">
      <alignment horizontal="center" vertical="top" wrapText="1"/>
    </xf>
    <xf numFmtId="0" fontId="13" fillId="0" borderId="7" xfId="2" applyFont="1" applyBorder="1" applyAlignment="1">
      <alignment horizontal="center"/>
    </xf>
    <xf numFmtId="0" fontId="13" fillId="0" borderId="12" xfId="2" applyFont="1" applyBorder="1" applyAlignment="1">
      <alignment horizontal="center"/>
    </xf>
    <xf numFmtId="0" fontId="6" fillId="0" borderId="0" xfId="2" applyAlignment="1">
      <alignment horizontal="right" vertical="top"/>
    </xf>
    <xf numFmtId="0" fontId="11" fillId="0" borderId="0" xfId="2" applyFont="1" applyAlignment="1">
      <alignment vertical="top" wrapText="1"/>
    </xf>
    <xf numFmtId="0" fontId="11" fillId="0" borderId="0" xfId="11" applyAlignment="1">
      <alignment wrapText="1"/>
    </xf>
    <xf numFmtId="0" fontId="11" fillId="0" borderId="0" xfId="11" applyAlignment="1">
      <alignment horizontal="right" wrapText="1"/>
    </xf>
    <xf numFmtId="0" fontId="6" fillId="0" borderId="7" xfId="2" applyBorder="1" applyAlignment="1">
      <alignment horizontal="right" vertical="top"/>
    </xf>
    <xf numFmtId="0" fontId="6" fillId="10" borderId="7" xfId="2" applyFill="1" applyBorder="1" applyAlignment="1">
      <alignment horizontal="right" vertical="top"/>
    </xf>
    <xf numFmtId="0" fontId="6" fillId="0" borderId="2" xfId="2" applyBorder="1" applyAlignment="1">
      <alignment horizontal="right" vertical="top"/>
    </xf>
    <xf numFmtId="0" fontId="13" fillId="10" borderId="0" xfId="2" applyFont="1" applyFill="1" applyAlignment="1">
      <alignment horizontal="left" vertical="top" wrapText="1"/>
    </xf>
    <xf numFmtId="0" fontId="11" fillId="0" borderId="0" xfId="12" applyAlignment="1">
      <alignment wrapText="1"/>
    </xf>
    <xf numFmtId="0" fontId="6" fillId="0" borderId="10" xfId="2" applyBorder="1" applyAlignment="1">
      <alignment horizontal="right" vertical="top"/>
    </xf>
    <xf numFmtId="0" fontId="12" fillId="10" borderId="2" xfId="2" applyFont="1" applyFill="1" applyBorder="1" applyAlignment="1">
      <alignment horizontal="center" vertical="top" wrapText="1"/>
    </xf>
    <xf numFmtId="0" fontId="13" fillId="10" borderId="0" xfId="2" applyFont="1" applyFill="1" applyAlignment="1">
      <alignment horizontal="center"/>
    </xf>
    <xf numFmtId="0" fontId="6" fillId="10" borderId="0" xfId="2" applyFill="1" applyAlignment="1">
      <alignment horizontal="center"/>
    </xf>
    <xf numFmtId="0" fontId="11" fillId="0" borderId="3" xfId="2" applyFont="1" applyBorder="1" applyAlignment="1">
      <alignment vertical="top" wrapText="1"/>
    </xf>
    <xf numFmtId="0" fontId="6" fillId="0" borderId="3" xfId="2" applyBorder="1"/>
    <xf numFmtId="0" fontId="6" fillId="10" borderId="2" xfId="2" applyFill="1" applyBorder="1" applyAlignment="1">
      <alignment horizontal="right" vertical="top"/>
    </xf>
    <xf numFmtId="0" fontId="6" fillId="0" borderId="3" xfId="2" applyBorder="1" applyAlignment="1">
      <alignment horizontal="right" vertical="top"/>
    </xf>
    <xf numFmtId="0" fontId="6" fillId="0" borderId="3" xfId="2" applyBorder="1" applyAlignment="1">
      <alignment horizontal="center"/>
    </xf>
    <xf numFmtId="0" fontId="11" fillId="0" borderId="6" xfId="2" applyFont="1" applyBorder="1" applyAlignment="1">
      <alignment horizontal="right" vertical="top"/>
    </xf>
    <xf numFmtId="0" fontId="6" fillId="0" borderId="6" xfId="2" applyBorder="1" applyAlignment="1">
      <alignment horizontal="right" vertical="top"/>
    </xf>
    <xf numFmtId="0" fontId="6" fillId="10" borderId="6" xfId="2" applyFill="1" applyBorder="1" applyAlignment="1">
      <alignment horizontal="right" vertical="top"/>
    </xf>
    <xf numFmtId="0" fontId="11" fillId="0" borderId="2" xfId="2" applyFont="1" applyBorder="1" applyAlignment="1">
      <alignment horizontal="right" vertical="top"/>
    </xf>
    <xf numFmtId="0" fontId="11" fillId="0" borderId="2" xfId="2" applyFont="1" applyBorder="1" applyAlignment="1">
      <alignment horizontal="right" vertical="top" wrapText="1"/>
    </xf>
    <xf numFmtId="0" fontId="11" fillId="10" borderId="2" xfId="2" applyFont="1" applyFill="1" applyBorder="1" applyAlignment="1">
      <alignment horizontal="right" vertical="top" wrapText="1"/>
    </xf>
    <xf numFmtId="0" fontId="11" fillId="10" borderId="5" xfId="2" applyFont="1" applyFill="1" applyBorder="1" applyAlignment="1">
      <alignment horizontal="center" vertical="top" wrapText="1"/>
    </xf>
    <xf numFmtId="0" fontId="6" fillId="10" borderId="5" xfId="2" applyFill="1" applyBorder="1" applyAlignment="1">
      <alignment horizontal="right" vertical="top"/>
    </xf>
    <xf numFmtId="0" fontId="11" fillId="10" borderId="5" xfId="2" applyFont="1" applyFill="1" applyBorder="1" applyAlignment="1">
      <alignment horizontal="right" vertical="top" wrapText="1"/>
    </xf>
    <xf numFmtId="0" fontId="6" fillId="10" borderId="8" xfId="2" applyFill="1" applyBorder="1" applyAlignment="1">
      <alignment horizontal="right" vertical="top"/>
    </xf>
    <xf numFmtId="0" fontId="11" fillId="0" borderId="4" xfId="2" applyFont="1" applyBorder="1" applyAlignment="1">
      <alignment vertical="top" wrapText="1"/>
    </xf>
    <xf numFmtId="0" fontId="6" fillId="0" borderId="4" xfId="2" applyBorder="1" applyAlignment="1">
      <alignment horizontal="right" vertical="top"/>
    </xf>
    <xf numFmtId="0" fontId="6" fillId="0" borderId="4" xfId="2" applyBorder="1" applyAlignment="1">
      <alignment horizontal="center"/>
    </xf>
    <xf numFmtId="0" fontId="11" fillId="9" borderId="2" xfId="3" applyFill="1" applyBorder="1" applyAlignment="1">
      <alignment horizontal="left" vertical="top" wrapText="1"/>
    </xf>
    <xf numFmtId="0" fontId="11" fillId="12" borderId="13" xfId="2" applyFont="1" applyFill="1" applyBorder="1" applyAlignment="1">
      <alignment vertical="top" wrapText="1"/>
    </xf>
    <xf numFmtId="0" fontId="11" fillId="12" borderId="14" xfId="2" applyFont="1" applyFill="1" applyBorder="1" applyAlignment="1">
      <alignment horizontal="center" vertical="top" wrapText="1"/>
    </xf>
    <xf numFmtId="0" fontId="11" fillId="10" borderId="13" xfId="2" applyFont="1" applyFill="1" applyBorder="1" applyAlignment="1">
      <alignment vertical="top" wrapText="1"/>
    </xf>
    <xf numFmtId="0" fontId="11" fillId="10" borderId="14" xfId="2" applyFont="1" applyFill="1" applyBorder="1" applyAlignment="1">
      <alignment horizontal="center" vertical="top" wrapText="1"/>
    </xf>
    <xf numFmtId="0" fontId="11" fillId="0" borderId="2" xfId="2" applyFont="1" applyBorder="1" applyAlignment="1">
      <alignment horizontal="center"/>
    </xf>
    <xf numFmtId="0" fontId="11" fillId="10" borderId="15" xfId="2" applyFont="1" applyFill="1" applyBorder="1" applyAlignment="1">
      <alignment vertical="top" wrapText="1"/>
    </xf>
    <xf numFmtId="0" fontId="11" fillId="10" borderId="16" xfId="2" applyFont="1" applyFill="1" applyBorder="1" applyAlignment="1">
      <alignment horizontal="center" vertical="top" wrapText="1"/>
    </xf>
    <xf numFmtId="0" fontId="11" fillId="10" borderId="2" xfId="2" applyFont="1" applyFill="1" applyBorder="1" applyAlignment="1">
      <alignment vertical="top" wrapText="1"/>
    </xf>
    <xf numFmtId="0" fontId="6" fillId="10" borderId="5" xfId="2" applyFill="1" applyBorder="1" applyAlignment="1">
      <alignment horizontal="center"/>
    </xf>
    <xf numFmtId="0" fontId="11" fillId="10" borderId="4" xfId="2" applyFont="1" applyFill="1" applyBorder="1" applyAlignment="1">
      <alignment vertical="top" wrapText="1"/>
    </xf>
    <xf numFmtId="0" fontId="11" fillId="10" borderId="4" xfId="2" applyFont="1" applyFill="1" applyBorder="1" applyAlignment="1">
      <alignment horizontal="center" vertical="top" wrapText="1"/>
    </xf>
    <xf numFmtId="0" fontId="11" fillId="10" borderId="17" xfId="2" applyFont="1" applyFill="1" applyBorder="1" applyAlignment="1">
      <alignment horizontal="center" vertical="top" wrapText="1"/>
    </xf>
    <xf numFmtId="0" fontId="11" fillId="12" borderId="2" xfId="2" applyFont="1" applyFill="1" applyBorder="1" applyAlignment="1">
      <alignment vertical="top" wrapText="1"/>
    </xf>
    <xf numFmtId="0" fontId="11" fillId="0" borderId="13" xfId="2" applyFont="1" applyBorder="1" applyAlignment="1">
      <alignment vertical="top" wrapText="1"/>
    </xf>
    <xf numFmtId="0" fontId="11" fillId="0" borderId="14" xfId="2" applyFont="1" applyBorder="1" applyAlignment="1">
      <alignment horizontal="center" vertical="top" wrapText="1"/>
    </xf>
    <xf numFmtId="0" fontId="19" fillId="12" borderId="13" xfId="2" applyFont="1" applyFill="1" applyBorder="1" applyAlignment="1">
      <alignment vertical="top" wrapText="1"/>
    </xf>
    <xf numFmtId="0" fontId="19" fillId="12" borderId="14" xfId="2" applyFont="1" applyFill="1" applyBorder="1" applyAlignment="1">
      <alignment vertical="top" wrapText="1"/>
    </xf>
    <xf numFmtId="0" fontId="12" fillId="0" borderId="7" xfId="2" applyFont="1" applyBorder="1" applyAlignment="1">
      <alignment horizontal="center" wrapText="1"/>
    </xf>
    <xf numFmtId="0" fontId="13" fillId="0" borderId="12" xfId="2" applyFont="1" applyBorder="1"/>
    <xf numFmtId="0" fontId="6" fillId="0" borderId="12" xfId="2" applyBorder="1"/>
    <xf numFmtId="0" fontId="19" fillId="10" borderId="13" xfId="2" applyFont="1" applyFill="1" applyBorder="1" applyAlignment="1">
      <alignment vertical="top" wrapText="1"/>
    </xf>
    <xf numFmtId="0" fontId="19" fillId="10" borderId="14" xfId="2" applyFont="1" applyFill="1" applyBorder="1" applyAlignment="1">
      <alignment vertical="top" wrapText="1"/>
    </xf>
    <xf numFmtId="0" fontId="12" fillId="10" borderId="7" xfId="2" applyFont="1" applyFill="1" applyBorder="1" applyAlignment="1">
      <alignment horizontal="center" wrapText="1"/>
    </xf>
    <xf numFmtId="0" fontId="6" fillId="10" borderId="7" xfId="2" applyFill="1" applyBorder="1"/>
    <xf numFmtId="0" fontId="12" fillId="10" borderId="2" xfId="2" applyFont="1" applyFill="1" applyBorder="1" applyAlignment="1">
      <alignment horizontal="center"/>
    </xf>
    <xf numFmtId="0" fontId="5" fillId="0" borderId="0" xfId="2" applyFont="1"/>
    <xf numFmtId="0" fontId="12" fillId="9" borderId="2" xfId="3" applyFont="1" applyFill="1" applyBorder="1" applyAlignment="1">
      <alignment horizontal="left" vertical="top" wrapText="1"/>
    </xf>
    <xf numFmtId="0" fontId="13" fillId="0" borderId="2" xfId="2" applyFont="1" applyBorder="1" applyAlignment="1">
      <alignment horizontal="left" vertical="top" wrapText="1"/>
    </xf>
    <xf numFmtId="0" fontId="13" fillId="0" borderId="0" xfId="2" applyFont="1"/>
    <xf numFmtId="0" fontId="13" fillId="0" borderId="2" xfId="2" applyFont="1" applyBorder="1"/>
    <xf numFmtId="0" fontId="12" fillId="12" borderId="13" xfId="13" applyFont="1" applyFill="1" applyBorder="1" applyAlignment="1">
      <alignment horizontal="right" vertical="top" wrapText="1"/>
    </xf>
    <xf numFmtId="0" fontId="13" fillId="0" borderId="7" xfId="2" applyFont="1" applyBorder="1"/>
    <xf numFmtId="0" fontId="13" fillId="10" borderId="2" xfId="2" applyFont="1" applyFill="1" applyBorder="1"/>
    <xf numFmtId="0" fontId="12" fillId="10" borderId="13" xfId="13" applyFont="1" applyFill="1" applyBorder="1" applyAlignment="1">
      <alignment horizontal="right" vertical="top" wrapText="1"/>
    </xf>
    <xf numFmtId="0" fontId="13" fillId="10" borderId="7" xfId="2" applyFont="1" applyFill="1" applyBorder="1"/>
    <xf numFmtId="0" fontId="13" fillId="10" borderId="0" xfId="2" applyFont="1" applyFill="1"/>
    <xf numFmtId="0" fontId="12" fillId="0" borderId="2" xfId="2" applyFont="1" applyBorder="1" applyAlignment="1">
      <alignment horizontal="center"/>
    </xf>
    <xf numFmtId="0" fontId="13" fillId="0" borderId="4" xfId="2" applyFont="1" applyBorder="1"/>
    <xf numFmtId="0" fontId="13" fillId="0" borderId="3" xfId="2" applyFont="1" applyBorder="1"/>
    <xf numFmtId="0" fontId="13" fillId="0" borderId="0" xfId="2" applyFont="1" applyAlignment="1">
      <alignment horizontal="left"/>
    </xf>
    <xf numFmtId="0" fontId="11" fillId="0" borderId="2" xfId="3" applyBorder="1" applyAlignment="1">
      <alignment wrapText="1"/>
    </xf>
    <xf numFmtId="0" fontId="11" fillId="0" borderId="2" xfId="3" applyBorder="1" applyAlignment="1">
      <alignment horizontal="right" wrapText="1"/>
    </xf>
    <xf numFmtId="0" fontId="11" fillId="13" borderId="2" xfId="3" applyFill="1" applyBorder="1" applyAlignment="1">
      <alignment wrapText="1"/>
    </xf>
    <xf numFmtId="0" fontId="11" fillId="13" borderId="2" xfId="3" applyFill="1" applyBorder="1" applyAlignment="1">
      <alignment horizontal="right" wrapText="1"/>
    </xf>
    <xf numFmtId="0" fontId="11" fillId="13" borderId="2" xfId="3" applyFill="1" applyBorder="1" applyAlignment="1">
      <alignment horizontal="left" vertical="top" wrapText="1"/>
    </xf>
    <xf numFmtId="0" fontId="11" fillId="9" borderId="13" xfId="14" applyFill="1" applyBorder="1" applyAlignment="1">
      <alignment horizontal="left" vertical="top" wrapText="1"/>
    </xf>
    <xf numFmtId="0" fontId="11" fillId="0" borderId="18" xfId="14" applyBorder="1" applyAlignment="1">
      <alignment wrapText="1"/>
    </xf>
    <xf numFmtId="0" fontId="11" fillId="0" borderId="18" xfId="14" applyBorder="1" applyAlignment="1">
      <alignment horizontal="right" wrapText="1"/>
    </xf>
    <xf numFmtId="49" fontId="20" fillId="14" borderId="2" xfId="11" applyNumberFormat="1" applyFont="1" applyFill="1" applyBorder="1" applyAlignment="1">
      <alignment horizontal="center" vertical="top" wrapText="1"/>
    </xf>
    <xf numFmtId="0" fontId="20" fillId="14" borderId="2" xfId="11" applyFont="1" applyFill="1" applyBorder="1" applyAlignment="1">
      <alignment horizontal="center" vertical="top" wrapText="1"/>
    </xf>
    <xf numFmtId="0" fontId="0" fillId="0" borderId="2" xfId="0" applyBorder="1" applyAlignment="1">
      <alignment horizontal="center" vertical="top" wrapText="1"/>
    </xf>
    <xf numFmtId="0" fontId="0" fillId="0" borderId="2" xfId="0" applyBorder="1" applyAlignment="1">
      <alignment horizontal="center"/>
    </xf>
    <xf numFmtId="0" fontId="0" fillId="6" borderId="2" xfId="0" applyFill="1" applyBorder="1" applyAlignment="1">
      <alignment horizontal="center"/>
    </xf>
    <xf numFmtId="0" fontId="0" fillId="0" borderId="0" xfId="0" applyAlignment="1">
      <alignment horizontal="center"/>
    </xf>
    <xf numFmtId="0" fontId="4" fillId="0" borderId="0" xfId="0" applyFont="1"/>
    <xf numFmtId="0" fontId="0" fillId="0" borderId="2" xfId="0" applyFill="1" applyBorder="1"/>
    <xf numFmtId="49" fontId="0" fillId="0" borderId="0" xfId="0" applyNumberFormat="1"/>
    <xf numFmtId="0" fontId="0" fillId="0" borderId="0" xfId="0" applyAlignment="1"/>
    <xf numFmtId="0" fontId="0" fillId="0" borderId="2" xfId="0" applyBorder="1" applyAlignment="1">
      <alignment horizontal="left" vertical="top"/>
    </xf>
    <xf numFmtId="49" fontId="0" fillId="0" borderId="2" xfId="0" applyNumberFormat="1" applyBorder="1" applyAlignment="1">
      <alignment horizontal="left" vertical="top"/>
    </xf>
    <xf numFmtId="0" fontId="0" fillId="0" borderId="2" xfId="0" applyFill="1" applyBorder="1" applyAlignment="1">
      <alignment horizontal="left" vertical="top"/>
    </xf>
    <xf numFmtId="0" fontId="0" fillId="0" borderId="2" xfId="0" applyFill="1" applyBorder="1" applyAlignment="1">
      <alignment horizontal="center"/>
    </xf>
    <xf numFmtId="0" fontId="6" fillId="0" borderId="2" xfId="2" applyFill="1" applyBorder="1" applyAlignment="1">
      <alignment horizontal="center"/>
    </xf>
    <xf numFmtId="0" fontId="6" fillId="0" borderId="0" xfId="2" applyFill="1" applyBorder="1"/>
    <xf numFmtId="0" fontId="0" fillId="0" borderId="2" xfId="0" applyBorder="1" applyAlignment="1">
      <alignment horizontal="left" vertical="top" wrapText="1"/>
    </xf>
    <xf numFmtId="0" fontId="0" fillId="0" borderId="2" xfId="0" applyBorder="1" applyAlignment="1"/>
    <xf numFmtId="49" fontId="0" fillId="0" borderId="2" xfId="0" applyNumberFormat="1" applyBorder="1" applyAlignment="1">
      <alignment horizontal="center"/>
    </xf>
    <xf numFmtId="0" fontId="0" fillId="0" borderId="0" xfId="0" applyFill="1" applyBorder="1" applyAlignment="1">
      <alignment horizontal="center"/>
    </xf>
    <xf numFmtId="0" fontId="0" fillId="0" borderId="0" xfId="0" applyFill="1" applyBorder="1"/>
    <xf numFmtId="0" fontId="0" fillId="0" borderId="0" xfId="0" applyFill="1" applyBorder="1" applyAlignment="1"/>
    <xf numFmtId="0" fontId="0" fillId="0" borderId="2" xfId="0" applyBorder="1" applyAlignment="1">
      <alignment horizontal="center" vertical="top"/>
    </xf>
    <xf numFmtId="0" fontId="0" fillId="0" borderId="2" xfId="0" applyFill="1" applyBorder="1" applyAlignment="1">
      <alignment horizontal="center" vertical="top"/>
    </xf>
    <xf numFmtId="0" fontId="0" fillId="0" borderId="0" xfId="0" applyAlignment="1">
      <alignment horizontal="center" vertical="top"/>
    </xf>
    <xf numFmtId="0" fontId="7" fillId="9" borderId="2" xfId="11" applyFont="1" applyFill="1" applyBorder="1" applyAlignment="1">
      <alignment horizontal="left" vertical="top" wrapText="1"/>
    </xf>
    <xf numFmtId="49" fontId="7" fillId="9" borderId="2" xfId="11" applyNumberFormat="1" applyFont="1" applyFill="1" applyBorder="1" applyAlignment="1">
      <alignment horizontal="left" vertical="top" wrapText="1"/>
    </xf>
    <xf numFmtId="22" fontId="0" fillId="0" borderId="2" xfId="0" applyNumberFormat="1" applyBorder="1" applyAlignment="1">
      <alignment horizontal="left" vertical="top"/>
    </xf>
    <xf numFmtId="9" fontId="0" fillId="0" borderId="2" xfId="0" applyNumberFormat="1" applyBorder="1" applyAlignment="1">
      <alignment horizontal="left" vertical="top"/>
    </xf>
  </cellXfs>
  <cellStyles count="15">
    <cellStyle name="Normal" xfId="0" builtinId="0"/>
    <cellStyle name="Normal 2" xfId="1" xr:uid="{00000000-0005-0000-0000-000001000000}"/>
    <cellStyle name="Normal 2 2" xfId="2" xr:uid="{F52D6595-C88C-49DF-85B3-330B86C70ADC}"/>
    <cellStyle name="Normal 2 3" xfId="4" xr:uid="{304A35F9-336A-4AF4-90DA-8E7E88E2683F}"/>
    <cellStyle name="Normal_CR Statistics" xfId="14" xr:uid="{1A6F314A-83C9-4E9B-9F6F-34461372AA65}"/>
    <cellStyle name="Normal_CR Statistics_1" xfId="13" xr:uid="{2F7F5CD9-2CF0-4F69-B5A3-FB4B12E33208}"/>
    <cellStyle name="Normal_Sheet1 2" xfId="11" xr:uid="{30C17664-38EF-4013-A272-A59AF236B4EA}"/>
    <cellStyle name="Normal_Sheet2" xfId="12" xr:uid="{868C40E6-31A3-4AAA-8BA8-7391D194BD44}"/>
    <cellStyle name="Normal_Sheet3" xfId="10" xr:uid="{4F1035C2-5F6E-47CA-BC20-A46C8EC2241D}"/>
    <cellStyle name="Normal_Sheet4" xfId="6" xr:uid="{1838C26C-EB2C-475E-A06F-1CD1BBEBE63E}"/>
    <cellStyle name="Normal_Sheet4_1" xfId="5" xr:uid="{52CCD339-E1F4-40E0-8D42-9C6876361C50}"/>
    <cellStyle name="Normal_Sheet5" xfId="8" xr:uid="{4952A37D-D859-4A91-91B8-E12918153B94}"/>
    <cellStyle name="Normal_Sheet7 2" xfId="9" xr:uid="{2878E8F0-A2CC-4B7C-9C85-6097999CE2C4}"/>
    <cellStyle name="Normal_Sheet8" xfId="7" xr:uid="{130279D8-D3DF-493E-B3C6-A1C8AA8AE83D}"/>
    <cellStyle name="Normal_Stats" xfId="3" xr:uid="{D2C9DA13-82CD-4A1C-8EC8-24E515DDFF23}"/>
  </cellStyles>
  <dxfs count="0"/>
  <tableStyles count="0" defaultTableStyle="TableStyleMedium2" defaultPivotStyle="PivotStyleLight16"/>
  <colors>
    <mruColors>
      <color rgb="FFFFFF99"/>
      <color rgb="FF00FF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CR_statistics!$T$2021</c:f>
              <c:strCache>
                <c:ptCount val="1"/>
                <c:pt idx="0">
                  <c:v>RAN1</c:v>
                </c:pt>
              </c:strCache>
            </c:strRef>
          </c:tx>
          <c:spPr>
            <a:solidFill>
              <a:srgbClr val="9999FF"/>
            </a:solidFill>
            <a:ln w="12700">
              <a:solidFill>
                <a:srgbClr val="000000"/>
              </a:solidFill>
              <a:prstDash val="solid"/>
            </a:ln>
          </c:spPr>
          <c:invertIfNegative val="0"/>
          <c:cat>
            <c:strRef>
              <c:f>CR_statistics!$S$2022:$S$2027</c:f>
              <c:strCache>
                <c:ptCount val="6"/>
                <c:pt idx="0">
                  <c:v>REL-4</c:v>
                </c:pt>
                <c:pt idx="1">
                  <c:v>REL-5</c:v>
                </c:pt>
                <c:pt idx="2">
                  <c:v>REL-6</c:v>
                </c:pt>
                <c:pt idx="3">
                  <c:v>REL-7</c:v>
                </c:pt>
                <c:pt idx="4">
                  <c:v>REL-8</c:v>
                </c:pt>
                <c:pt idx="5">
                  <c:v>REL-9</c:v>
                </c:pt>
              </c:strCache>
            </c:strRef>
          </c:cat>
          <c:val>
            <c:numRef>
              <c:f>CR_statistics!$T$2022:$T$2027</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8B9A-4309-8F5B-201A7B90A200}"/>
            </c:ext>
          </c:extLst>
        </c:ser>
        <c:ser>
          <c:idx val="1"/>
          <c:order val="1"/>
          <c:tx>
            <c:strRef>
              <c:f>CR_statistics!$U$2021</c:f>
              <c:strCache>
                <c:ptCount val="1"/>
                <c:pt idx="0">
                  <c:v>RAN2</c:v>
                </c:pt>
              </c:strCache>
            </c:strRef>
          </c:tx>
          <c:spPr>
            <a:solidFill>
              <a:srgbClr val="993366"/>
            </a:solidFill>
            <a:ln w="12700">
              <a:solidFill>
                <a:srgbClr val="000000"/>
              </a:solidFill>
              <a:prstDash val="solid"/>
            </a:ln>
          </c:spPr>
          <c:invertIfNegative val="0"/>
          <c:cat>
            <c:strRef>
              <c:f>CR_statistics!$S$2022:$S$2027</c:f>
              <c:strCache>
                <c:ptCount val="6"/>
                <c:pt idx="0">
                  <c:v>REL-4</c:v>
                </c:pt>
                <c:pt idx="1">
                  <c:v>REL-5</c:v>
                </c:pt>
                <c:pt idx="2">
                  <c:v>REL-6</c:v>
                </c:pt>
                <c:pt idx="3">
                  <c:v>REL-7</c:v>
                </c:pt>
                <c:pt idx="4">
                  <c:v>REL-8</c:v>
                </c:pt>
                <c:pt idx="5">
                  <c:v>REL-9</c:v>
                </c:pt>
              </c:strCache>
            </c:strRef>
          </c:cat>
          <c:val>
            <c:numRef>
              <c:f>CR_statistics!$U$2022:$U$2027</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8B9A-4309-8F5B-201A7B90A200}"/>
            </c:ext>
          </c:extLst>
        </c:ser>
        <c:ser>
          <c:idx val="2"/>
          <c:order val="2"/>
          <c:tx>
            <c:strRef>
              <c:f>CR_statistics!$V$2021</c:f>
              <c:strCache>
                <c:ptCount val="1"/>
                <c:pt idx="0">
                  <c:v>RAN3</c:v>
                </c:pt>
              </c:strCache>
            </c:strRef>
          </c:tx>
          <c:spPr>
            <a:solidFill>
              <a:srgbClr val="FFFFCC"/>
            </a:solidFill>
            <a:ln w="12700">
              <a:solidFill>
                <a:srgbClr val="000000"/>
              </a:solidFill>
              <a:prstDash val="solid"/>
            </a:ln>
          </c:spPr>
          <c:invertIfNegative val="0"/>
          <c:cat>
            <c:strRef>
              <c:f>CR_statistics!$S$2022:$S$2027</c:f>
              <c:strCache>
                <c:ptCount val="6"/>
                <c:pt idx="0">
                  <c:v>REL-4</c:v>
                </c:pt>
                <c:pt idx="1">
                  <c:v>REL-5</c:v>
                </c:pt>
                <c:pt idx="2">
                  <c:v>REL-6</c:v>
                </c:pt>
                <c:pt idx="3">
                  <c:v>REL-7</c:v>
                </c:pt>
                <c:pt idx="4">
                  <c:v>REL-8</c:v>
                </c:pt>
                <c:pt idx="5">
                  <c:v>REL-9</c:v>
                </c:pt>
              </c:strCache>
            </c:strRef>
          </c:cat>
          <c:val>
            <c:numRef>
              <c:f>CR_statistics!$V$2022:$V$2027</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8B9A-4309-8F5B-201A7B90A200}"/>
            </c:ext>
          </c:extLst>
        </c:ser>
        <c:ser>
          <c:idx val="3"/>
          <c:order val="3"/>
          <c:tx>
            <c:strRef>
              <c:f>CR_statistics!$W$2021</c:f>
              <c:strCache>
                <c:ptCount val="1"/>
                <c:pt idx="0">
                  <c:v>RAN4</c:v>
                </c:pt>
              </c:strCache>
            </c:strRef>
          </c:tx>
          <c:spPr>
            <a:solidFill>
              <a:srgbClr val="CCFFFF"/>
            </a:solidFill>
            <a:ln w="12700">
              <a:solidFill>
                <a:srgbClr val="000000"/>
              </a:solidFill>
              <a:prstDash val="solid"/>
            </a:ln>
          </c:spPr>
          <c:invertIfNegative val="0"/>
          <c:cat>
            <c:strRef>
              <c:f>CR_statistics!$S$2022:$S$2027</c:f>
              <c:strCache>
                <c:ptCount val="6"/>
                <c:pt idx="0">
                  <c:v>REL-4</c:v>
                </c:pt>
                <c:pt idx="1">
                  <c:v>REL-5</c:v>
                </c:pt>
                <c:pt idx="2">
                  <c:v>REL-6</c:v>
                </c:pt>
                <c:pt idx="3">
                  <c:v>REL-7</c:v>
                </c:pt>
                <c:pt idx="4">
                  <c:v>REL-8</c:v>
                </c:pt>
                <c:pt idx="5">
                  <c:v>REL-9</c:v>
                </c:pt>
              </c:strCache>
            </c:strRef>
          </c:cat>
          <c:val>
            <c:numRef>
              <c:f>CR_statistics!$W$2022:$W$2027</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8B9A-4309-8F5B-201A7B90A200}"/>
            </c:ext>
          </c:extLst>
        </c:ser>
        <c:ser>
          <c:idx val="4"/>
          <c:order val="4"/>
          <c:tx>
            <c:strRef>
              <c:f>CR_statistics!$X$2021</c:f>
              <c:strCache>
                <c:ptCount val="1"/>
                <c:pt idx="0">
                  <c:v>RAN5</c:v>
                </c:pt>
              </c:strCache>
            </c:strRef>
          </c:tx>
          <c:spPr>
            <a:solidFill>
              <a:srgbClr val="660066"/>
            </a:solidFill>
            <a:ln w="12700">
              <a:solidFill>
                <a:srgbClr val="000000"/>
              </a:solidFill>
              <a:prstDash val="solid"/>
            </a:ln>
          </c:spPr>
          <c:invertIfNegative val="0"/>
          <c:cat>
            <c:strRef>
              <c:f>CR_statistics!$S$2022:$S$2027</c:f>
              <c:strCache>
                <c:ptCount val="6"/>
                <c:pt idx="0">
                  <c:v>REL-4</c:v>
                </c:pt>
                <c:pt idx="1">
                  <c:v>REL-5</c:v>
                </c:pt>
                <c:pt idx="2">
                  <c:v>REL-6</c:v>
                </c:pt>
                <c:pt idx="3">
                  <c:v>REL-7</c:v>
                </c:pt>
                <c:pt idx="4">
                  <c:v>REL-8</c:v>
                </c:pt>
                <c:pt idx="5">
                  <c:v>REL-9</c:v>
                </c:pt>
              </c:strCache>
            </c:strRef>
          </c:cat>
          <c:val>
            <c:numRef>
              <c:f>CR_statistics!$X$2022:$X$2027</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8B9A-4309-8F5B-201A7B90A200}"/>
            </c:ext>
          </c:extLst>
        </c:ser>
        <c:ser>
          <c:idx val="5"/>
          <c:order val="5"/>
          <c:tx>
            <c:strRef>
              <c:f>CR_statistics!$Y$2021</c:f>
              <c:strCache>
                <c:ptCount val="1"/>
                <c:pt idx="0">
                  <c:v>RAN - RAN5</c:v>
                </c:pt>
              </c:strCache>
            </c:strRef>
          </c:tx>
          <c:spPr>
            <a:solidFill>
              <a:srgbClr val="FF8080"/>
            </a:solidFill>
            <a:ln w="12700">
              <a:solidFill>
                <a:srgbClr val="000000"/>
              </a:solidFill>
              <a:prstDash val="solid"/>
            </a:ln>
          </c:spPr>
          <c:invertIfNegative val="0"/>
          <c:cat>
            <c:strRef>
              <c:f>CR_statistics!$S$2022:$S$2027</c:f>
              <c:strCache>
                <c:ptCount val="6"/>
                <c:pt idx="0">
                  <c:v>REL-4</c:v>
                </c:pt>
                <c:pt idx="1">
                  <c:v>REL-5</c:v>
                </c:pt>
                <c:pt idx="2">
                  <c:v>REL-6</c:v>
                </c:pt>
                <c:pt idx="3">
                  <c:v>REL-7</c:v>
                </c:pt>
                <c:pt idx="4">
                  <c:v>REL-8</c:v>
                </c:pt>
                <c:pt idx="5">
                  <c:v>REL-9</c:v>
                </c:pt>
              </c:strCache>
            </c:strRef>
          </c:cat>
          <c:val>
            <c:numRef>
              <c:f>CR_statistics!$Y$2022:$Y$2027</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8B9A-4309-8F5B-201A7B90A200}"/>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CR_statistics!$T$2057</c:f>
              <c:strCache>
                <c:ptCount val="1"/>
                <c:pt idx="0">
                  <c:v>RAN #43</c:v>
                </c:pt>
              </c:strCache>
            </c:strRef>
          </c:tx>
          <c:spPr>
            <a:solidFill>
              <a:srgbClr val="9999FF"/>
            </a:solidFill>
            <a:ln w="12700">
              <a:solidFill>
                <a:srgbClr val="000000"/>
              </a:solidFill>
              <a:prstDash val="solid"/>
            </a:ln>
          </c:spPr>
          <c:invertIfNegative val="0"/>
          <c:cat>
            <c:strRef>
              <c:f>CR_statistics!$S$2058:$S$2064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CR_statistics!$T$2058:$T$2064</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D01E-40C4-B5B0-9691933BBD4A}"/>
            </c:ext>
          </c:extLst>
        </c:ser>
        <c:ser>
          <c:idx val="1"/>
          <c:order val="1"/>
          <c:tx>
            <c:strRef>
              <c:f>CR_statistics!$U$2057</c:f>
              <c:strCache>
                <c:ptCount val="1"/>
                <c:pt idx="0">
                  <c:v>RAN #44</c:v>
                </c:pt>
              </c:strCache>
            </c:strRef>
          </c:tx>
          <c:spPr>
            <a:solidFill>
              <a:srgbClr val="993366"/>
            </a:solidFill>
            <a:ln w="12700">
              <a:solidFill>
                <a:srgbClr val="000000"/>
              </a:solidFill>
              <a:prstDash val="solid"/>
            </a:ln>
          </c:spPr>
          <c:invertIfNegative val="0"/>
          <c:cat>
            <c:strRef>
              <c:f>CR_statistics!$S$2058:$S$2064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CR_statistics!$U$2058:$U$2064</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D01E-40C4-B5B0-9691933BBD4A}"/>
            </c:ext>
          </c:extLst>
        </c:ser>
        <c:ser>
          <c:idx val="2"/>
          <c:order val="2"/>
          <c:tx>
            <c:strRef>
              <c:f>CR_statistics!$V$2057</c:f>
              <c:strCache>
                <c:ptCount val="1"/>
                <c:pt idx="0">
                  <c:v>RAN #45</c:v>
                </c:pt>
              </c:strCache>
            </c:strRef>
          </c:tx>
          <c:spPr>
            <a:solidFill>
              <a:srgbClr val="FFFFCC"/>
            </a:solidFill>
            <a:ln w="12700">
              <a:solidFill>
                <a:srgbClr val="000000"/>
              </a:solidFill>
              <a:prstDash val="solid"/>
            </a:ln>
          </c:spPr>
          <c:invertIfNegative val="0"/>
          <c:cat>
            <c:strRef>
              <c:f>CR_statistics!$S$2058:$S$2064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CR_statistics!$V$2058:$V$2064</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D01E-40C4-B5B0-9691933BBD4A}"/>
            </c:ext>
          </c:extLst>
        </c:ser>
        <c:ser>
          <c:idx val="3"/>
          <c:order val="3"/>
          <c:tx>
            <c:strRef>
              <c:f>CR_statistics!$W$2057</c:f>
              <c:strCache>
                <c:ptCount val="1"/>
                <c:pt idx="0">
                  <c:v>RAN #46</c:v>
                </c:pt>
              </c:strCache>
            </c:strRef>
          </c:tx>
          <c:spPr>
            <a:solidFill>
              <a:srgbClr val="FF0000"/>
            </a:solidFill>
            <a:ln w="12700">
              <a:solidFill>
                <a:srgbClr val="000000"/>
              </a:solidFill>
              <a:prstDash val="solid"/>
            </a:ln>
          </c:spPr>
          <c:invertIfNegative val="0"/>
          <c:cat>
            <c:strRef>
              <c:f>CR_statistics!$S$2058:$S$2064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CR_statistics!$W$2058:$W$2064</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D01E-40C4-B5B0-9691933BBD4A}"/>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CR_statistics!$T$1987</c:f>
              <c:strCache>
                <c:ptCount val="1"/>
                <c:pt idx="0">
                  <c:v>RAN1</c:v>
                </c:pt>
              </c:strCache>
            </c:strRef>
          </c:tx>
          <c:spPr>
            <a:solidFill>
              <a:srgbClr val="9999FF"/>
            </a:solidFill>
            <a:ln w="12700">
              <a:solidFill>
                <a:srgbClr val="000000"/>
              </a:solidFill>
              <a:prstDash val="solid"/>
            </a:ln>
          </c:spPr>
          <c:invertIfNegative val="0"/>
          <c:cat>
            <c:strRef>
              <c:f>CR_statistics!$S$1988:$S$1994</c:f>
              <c:strCache>
                <c:ptCount val="7"/>
                <c:pt idx="0">
                  <c:v>REL-4</c:v>
                </c:pt>
                <c:pt idx="1">
                  <c:v>REL-5</c:v>
                </c:pt>
                <c:pt idx="2">
                  <c:v>REL-6</c:v>
                </c:pt>
                <c:pt idx="3">
                  <c:v>REL-7</c:v>
                </c:pt>
                <c:pt idx="4">
                  <c:v>REL-8</c:v>
                </c:pt>
                <c:pt idx="5">
                  <c:v>REL-9</c:v>
                </c:pt>
                <c:pt idx="6">
                  <c:v>REL-10</c:v>
                </c:pt>
              </c:strCache>
            </c:strRef>
          </c:cat>
          <c:val>
            <c:numRef>
              <c:f>CR_statistics!$T$1988:$T$1994</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632F-4A7C-BD43-B078C462652D}"/>
            </c:ext>
          </c:extLst>
        </c:ser>
        <c:ser>
          <c:idx val="1"/>
          <c:order val="1"/>
          <c:tx>
            <c:strRef>
              <c:f>CR_statistics!$U$1987</c:f>
              <c:strCache>
                <c:ptCount val="1"/>
                <c:pt idx="0">
                  <c:v>RAN2</c:v>
                </c:pt>
              </c:strCache>
            </c:strRef>
          </c:tx>
          <c:spPr>
            <a:solidFill>
              <a:srgbClr val="993366"/>
            </a:solidFill>
            <a:ln w="12700">
              <a:solidFill>
                <a:srgbClr val="000000"/>
              </a:solidFill>
              <a:prstDash val="solid"/>
            </a:ln>
          </c:spPr>
          <c:invertIfNegative val="0"/>
          <c:cat>
            <c:strRef>
              <c:f>CR_statistics!$S$1988:$S$1994</c:f>
              <c:strCache>
                <c:ptCount val="7"/>
                <c:pt idx="0">
                  <c:v>REL-4</c:v>
                </c:pt>
                <c:pt idx="1">
                  <c:v>REL-5</c:v>
                </c:pt>
                <c:pt idx="2">
                  <c:v>REL-6</c:v>
                </c:pt>
                <c:pt idx="3">
                  <c:v>REL-7</c:v>
                </c:pt>
                <c:pt idx="4">
                  <c:v>REL-8</c:v>
                </c:pt>
                <c:pt idx="5">
                  <c:v>REL-9</c:v>
                </c:pt>
                <c:pt idx="6">
                  <c:v>REL-10</c:v>
                </c:pt>
              </c:strCache>
            </c:strRef>
          </c:cat>
          <c:val>
            <c:numRef>
              <c:f>CR_statistics!$U$1988:$U$1994</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632F-4A7C-BD43-B078C462652D}"/>
            </c:ext>
          </c:extLst>
        </c:ser>
        <c:ser>
          <c:idx val="2"/>
          <c:order val="2"/>
          <c:tx>
            <c:strRef>
              <c:f>CR_statistics!$V$1987</c:f>
              <c:strCache>
                <c:ptCount val="1"/>
                <c:pt idx="0">
                  <c:v>RAN3</c:v>
                </c:pt>
              </c:strCache>
            </c:strRef>
          </c:tx>
          <c:spPr>
            <a:solidFill>
              <a:srgbClr val="FFFFCC"/>
            </a:solidFill>
            <a:ln w="12700">
              <a:solidFill>
                <a:srgbClr val="000000"/>
              </a:solidFill>
              <a:prstDash val="solid"/>
            </a:ln>
          </c:spPr>
          <c:invertIfNegative val="0"/>
          <c:cat>
            <c:strRef>
              <c:f>CR_statistics!$S$1988:$S$1994</c:f>
              <c:strCache>
                <c:ptCount val="7"/>
                <c:pt idx="0">
                  <c:v>REL-4</c:v>
                </c:pt>
                <c:pt idx="1">
                  <c:v>REL-5</c:v>
                </c:pt>
                <c:pt idx="2">
                  <c:v>REL-6</c:v>
                </c:pt>
                <c:pt idx="3">
                  <c:v>REL-7</c:v>
                </c:pt>
                <c:pt idx="4">
                  <c:v>REL-8</c:v>
                </c:pt>
                <c:pt idx="5">
                  <c:v>REL-9</c:v>
                </c:pt>
                <c:pt idx="6">
                  <c:v>REL-10</c:v>
                </c:pt>
              </c:strCache>
            </c:strRef>
          </c:cat>
          <c:val>
            <c:numRef>
              <c:f>CR_statistics!$V$1988:$V$1994</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632F-4A7C-BD43-B078C462652D}"/>
            </c:ext>
          </c:extLst>
        </c:ser>
        <c:ser>
          <c:idx val="3"/>
          <c:order val="3"/>
          <c:tx>
            <c:strRef>
              <c:f>CR_statistics!$W$1987</c:f>
              <c:strCache>
                <c:ptCount val="1"/>
                <c:pt idx="0">
                  <c:v>RAN4</c:v>
                </c:pt>
              </c:strCache>
            </c:strRef>
          </c:tx>
          <c:spPr>
            <a:solidFill>
              <a:srgbClr val="CCFFFF"/>
            </a:solidFill>
            <a:ln w="12700">
              <a:solidFill>
                <a:srgbClr val="000000"/>
              </a:solidFill>
              <a:prstDash val="solid"/>
            </a:ln>
          </c:spPr>
          <c:invertIfNegative val="0"/>
          <c:cat>
            <c:strRef>
              <c:f>CR_statistics!$S$1988:$S$1994</c:f>
              <c:strCache>
                <c:ptCount val="7"/>
                <c:pt idx="0">
                  <c:v>REL-4</c:v>
                </c:pt>
                <c:pt idx="1">
                  <c:v>REL-5</c:v>
                </c:pt>
                <c:pt idx="2">
                  <c:v>REL-6</c:v>
                </c:pt>
                <c:pt idx="3">
                  <c:v>REL-7</c:v>
                </c:pt>
                <c:pt idx="4">
                  <c:v>REL-8</c:v>
                </c:pt>
                <c:pt idx="5">
                  <c:v>REL-9</c:v>
                </c:pt>
                <c:pt idx="6">
                  <c:v>REL-10</c:v>
                </c:pt>
              </c:strCache>
            </c:strRef>
          </c:cat>
          <c:val>
            <c:numRef>
              <c:f>CR_statistics!$W$1988:$W$1994</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632F-4A7C-BD43-B078C462652D}"/>
            </c:ext>
          </c:extLst>
        </c:ser>
        <c:ser>
          <c:idx val="4"/>
          <c:order val="4"/>
          <c:tx>
            <c:strRef>
              <c:f>CR_statistics!$X$1987</c:f>
              <c:strCache>
                <c:ptCount val="1"/>
                <c:pt idx="0">
                  <c:v>RAN5</c:v>
                </c:pt>
              </c:strCache>
            </c:strRef>
          </c:tx>
          <c:spPr>
            <a:solidFill>
              <a:srgbClr val="660066"/>
            </a:solidFill>
            <a:ln w="12700">
              <a:solidFill>
                <a:srgbClr val="000000"/>
              </a:solidFill>
              <a:prstDash val="solid"/>
            </a:ln>
          </c:spPr>
          <c:invertIfNegative val="0"/>
          <c:cat>
            <c:strRef>
              <c:f>CR_statistics!$S$1988:$S$1994</c:f>
              <c:strCache>
                <c:ptCount val="7"/>
                <c:pt idx="0">
                  <c:v>REL-4</c:v>
                </c:pt>
                <c:pt idx="1">
                  <c:v>REL-5</c:v>
                </c:pt>
                <c:pt idx="2">
                  <c:v>REL-6</c:v>
                </c:pt>
                <c:pt idx="3">
                  <c:v>REL-7</c:v>
                </c:pt>
                <c:pt idx="4">
                  <c:v>REL-8</c:v>
                </c:pt>
                <c:pt idx="5">
                  <c:v>REL-9</c:v>
                </c:pt>
                <c:pt idx="6">
                  <c:v>REL-10</c:v>
                </c:pt>
              </c:strCache>
            </c:strRef>
          </c:cat>
          <c:val>
            <c:numRef>
              <c:f>CR_statistics!$X$1988:$X$1994</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632F-4A7C-BD43-B078C462652D}"/>
            </c:ext>
          </c:extLst>
        </c:ser>
        <c:ser>
          <c:idx val="5"/>
          <c:order val="5"/>
          <c:tx>
            <c:strRef>
              <c:f>CR_statistics!$Y$1987</c:f>
              <c:strCache>
                <c:ptCount val="1"/>
                <c:pt idx="0">
                  <c:v>RAN without RAN5</c:v>
                </c:pt>
              </c:strCache>
            </c:strRef>
          </c:tx>
          <c:spPr>
            <a:solidFill>
              <a:srgbClr val="FF8080"/>
            </a:solidFill>
            <a:ln w="12700">
              <a:solidFill>
                <a:srgbClr val="000000"/>
              </a:solidFill>
              <a:prstDash val="solid"/>
            </a:ln>
          </c:spPr>
          <c:invertIfNegative val="0"/>
          <c:cat>
            <c:strRef>
              <c:f>CR_statistics!$S$1988:$S$1994</c:f>
              <c:strCache>
                <c:ptCount val="7"/>
                <c:pt idx="0">
                  <c:v>REL-4</c:v>
                </c:pt>
                <c:pt idx="1">
                  <c:v>REL-5</c:v>
                </c:pt>
                <c:pt idx="2">
                  <c:v>REL-6</c:v>
                </c:pt>
                <c:pt idx="3">
                  <c:v>REL-7</c:v>
                </c:pt>
                <c:pt idx="4">
                  <c:v>REL-8</c:v>
                </c:pt>
                <c:pt idx="5">
                  <c:v>REL-9</c:v>
                </c:pt>
                <c:pt idx="6">
                  <c:v>REL-10</c:v>
                </c:pt>
              </c:strCache>
            </c:strRef>
          </c:cat>
          <c:val>
            <c:numRef>
              <c:f>CR_statistics!$Y$1988:$Y$1994</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632F-4A7C-BD43-B078C462652D}"/>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CR_statistics!$AM$1979</c:f>
              <c:strCache>
                <c:ptCount val="1"/>
                <c:pt idx="0">
                  <c:v>RAN #43</c:v>
                </c:pt>
              </c:strCache>
            </c:strRef>
          </c:tx>
          <c:spPr>
            <a:solidFill>
              <a:srgbClr val="9999FF"/>
            </a:solidFill>
            <a:ln w="12700">
              <a:solidFill>
                <a:srgbClr val="000000"/>
              </a:solidFill>
              <a:prstDash val="solid"/>
            </a:ln>
          </c:spPr>
          <c:invertIfNegative val="0"/>
          <c:cat>
            <c:strRef>
              <c:f>CR_statistics!$AL$1980:$AL$1987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CR_statistics!$AM$1980:$AM$1987</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2FBE-4E29-BFFA-94F56F1FDF97}"/>
            </c:ext>
          </c:extLst>
        </c:ser>
        <c:ser>
          <c:idx val="1"/>
          <c:order val="1"/>
          <c:tx>
            <c:strRef>
              <c:f>CR_statistics!$AN$1979</c:f>
              <c:strCache>
                <c:ptCount val="1"/>
                <c:pt idx="0">
                  <c:v>RAN #44</c:v>
                </c:pt>
              </c:strCache>
            </c:strRef>
          </c:tx>
          <c:spPr>
            <a:solidFill>
              <a:srgbClr val="993366"/>
            </a:solidFill>
            <a:ln w="12700">
              <a:solidFill>
                <a:srgbClr val="000000"/>
              </a:solidFill>
              <a:prstDash val="solid"/>
            </a:ln>
          </c:spPr>
          <c:invertIfNegative val="0"/>
          <c:cat>
            <c:strRef>
              <c:f>CR_statistics!$AL$1980:$AL$1987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CR_statistics!$AN$1980:$AN$1987</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2FBE-4E29-BFFA-94F56F1FDF97}"/>
            </c:ext>
          </c:extLst>
        </c:ser>
        <c:ser>
          <c:idx val="2"/>
          <c:order val="2"/>
          <c:tx>
            <c:strRef>
              <c:f>CR_statistics!$AO$1979</c:f>
              <c:strCache>
                <c:ptCount val="1"/>
                <c:pt idx="0">
                  <c:v>RAN #45</c:v>
                </c:pt>
              </c:strCache>
            </c:strRef>
          </c:tx>
          <c:spPr>
            <a:solidFill>
              <a:srgbClr val="FFFFCC"/>
            </a:solidFill>
            <a:ln w="12700">
              <a:solidFill>
                <a:srgbClr val="000000"/>
              </a:solidFill>
              <a:prstDash val="solid"/>
            </a:ln>
          </c:spPr>
          <c:invertIfNegative val="0"/>
          <c:cat>
            <c:strRef>
              <c:f>CR_statistics!$AL$1980:$AL$1987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CR_statistics!$AO$1980:$AO$1987</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2FBE-4E29-BFFA-94F56F1FDF97}"/>
            </c:ext>
          </c:extLst>
        </c:ser>
        <c:ser>
          <c:idx val="3"/>
          <c:order val="3"/>
          <c:tx>
            <c:strRef>
              <c:f>CR_statistics!$AP$1979</c:f>
              <c:strCache>
                <c:ptCount val="1"/>
                <c:pt idx="0">
                  <c:v>RAN #46</c:v>
                </c:pt>
              </c:strCache>
            </c:strRef>
          </c:tx>
          <c:spPr>
            <a:solidFill>
              <a:srgbClr val="FF0000"/>
            </a:solidFill>
            <a:ln w="12700">
              <a:solidFill>
                <a:srgbClr val="000000"/>
              </a:solidFill>
              <a:prstDash val="solid"/>
            </a:ln>
          </c:spPr>
          <c:invertIfNegative val="0"/>
          <c:cat>
            <c:strRef>
              <c:f>CR_statistics!$AL$1980:$AL$1987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CR_statistics!$AP$1980:$AP$1987</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2FBE-4E29-BFFA-94F56F1FDF97}"/>
            </c:ext>
          </c:extLst>
        </c:ser>
        <c:ser>
          <c:idx val="4"/>
          <c:order val="4"/>
          <c:tx>
            <c:strRef>
              <c:f>CR_statistics!$AQ$1979</c:f>
              <c:strCache>
                <c:ptCount val="1"/>
                <c:pt idx="0">
                  <c:v>RAN #47</c:v>
                </c:pt>
              </c:strCache>
            </c:strRef>
          </c:tx>
          <c:spPr>
            <a:solidFill>
              <a:srgbClr val="660066"/>
            </a:solidFill>
            <a:ln w="12700">
              <a:solidFill>
                <a:srgbClr val="000000"/>
              </a:solidFill>
              <a:prstDash val="solid"/>
            </a:ln>
          </c:spPr>
          <c:invertIfNegative val="0"/>
          <c:cat>
            <c:strRef>
              <c:f>CR_statistics!$AL$1980:$AL$1987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CR_statistics!$AQ$1980:$AQ$1987</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2FBE-4E29-BFFA-94F56F1FDF97}"/>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CR_statistics!$AM$2010</c:f>
              <c:strCache>
                <c:ptCount val="1"/>
                <c:pt idx="0">
                  <c:v>RAN #43</c:v>
                </c:pt>
              </c:strCache>
            </c:strRef>
          </c:tx>
          <c:spPr>
            <a:solidFill>
              <a:srgbClr val="9999FF"/>
            </a:solidFill>
            <a:ln w="12700">
              <a:solidFill>
                <a:srgbClr val="000000"/>
              </a:solidFill>
              <a:prstDash val="solid"/>
            </a:ln>
          </c:spPr>
          <c:invertIfNegative val="0"/>
          <c:cat>
            <c:strRef>
              <c:f>CR_statistics!$AL$2011:$AL$2017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CR_statistics!$AM$2011:$AM$2017</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B960-4E77-8A30-17E4D0482622}"/>
            </c:ext>
          </c:extLst>
        </c:ser>
        <c:ser>
          <c:idx val="1"/>
          <c:order val="1"/>
          <c:tx>
            <c:strRef>
              <c:f>CR_statistics!$AN$2010</c:f>
              <c:strCache>
                <c:ptCount val="1"/>
                <c:pt idx="0">
                  <c:v>RAN #44</c:v>
                </c:pt>
              </c:strCache>
            </c:strRef>
          </c:tx>
          <c:spPr>
            <a:solidFill>
              <a:srgbClr val="993366"/>
            </a:solidFill>
            <a:ln w="12700">
              <a:solidFill>
                <a:srgbClr val="000000"/>
              </a:solidFill>
              <a:prstDash val="solid"/>
            </a:ln>
          </c:spPr>
          <c:invertIfNegative val="0"/>
          <c:cat>
            <c:strRef>
              <c:f>CR_statistics!$AL$2011:$AL$2017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CR_statistics!$AN$2011:$AN$2017</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B960-4E77-8A30-17E4D0482622}"/>
            </c:ext>
          </c:extLst>
        </c:ser>
        <c:ser>
          <c:idx val="2"/>
          <c:order val="2"/>
          <c:tx>
            <c:strRef>
              <c:f>CR_statistics!$AO$2010</c:f>
              <c:strCache>
                <c:ptCount val="1"/>
                <c:pt idx="0">
                  <c:v>RAN #45</c:v>
                </c:pt>
              </c:strCache>
            </c:strRef>
          </c:tx>
          <c:spPr>
            <a:solidFill>
              <a:srgbClr val="FFFFCC"/>
            </a:solidFill>
            <a:ln w="12700">
              <a:solidFill>
                <a:srgbClr val="000000"/>
              </a:solidFill>
              <a:prstDash val="solid"/>
            </a:ln>
          </c:spPr>
          <c:invertIfNegative val="0"/>
          <c:cat>
            <c:strRef>
              <c:f>CR_statistics!$AL$2011:$AL$2017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CR_statistics!$AO$2011:$AO$2017</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B960-4E77-8A30-17E4D0482622}"/>
            </c:ext>
          </c:extLst>
        </c:ser>
        <c:ser>
          <c:idx val="3"/>
          <c:order val="3"/>
          <c:tx>
            <c:strRef>
              <c:f>CR_statistics!$AP$2010</c:f>
              <c:strCache>
                <c:ptCount val="1"/>
                <c:pt idx="0">
                  <c:v>RAN #46</c:v>
                </c:pt>
              </c:strCache>
            </c:strRef>
          </c:tx>
          <c:spPr>
            <a:solidFill>
              <a:srgbClr val="FF0000"/>
            </a:solidFill>
            <a:ln w="12700">
              <a:solidFill>
                <a:srgbClr val="000000"/>
              </a:solidFill>
              <a:prstDash val="solid"/>
            </a:ln>
          </c:spPr>
          <c:invertIfNegative val="0"/>
          <c:cat>
            <c:strRef>
              <c:f>CR_statistics!$AL$2011:$AL$2017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CR_statistics!$AP$2011:$AP$2017</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B960-4E77-8A30-17E4D0482622}"/>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CR_statistics!$T$1955</c:f>
              <c:strCache>
                <c:ptCount val="1"/>
                <c:pt idx="0">
                  <c:v>RAN1</c:v>
                </c:pt>
              </c:strCache>
            </c:strRef>
          </c:tx>
          <c:spPr>
            <a:solidFill>
              <a:srgbClr val="00FF00"/>
            </a:solidFill>
            <a:ln w="12700">
              <a:solidFill>
                <a:srgbClr val="000000"/>
              </a:solidFill>
              <a:prstDash val="solid"/>
            </a:ln>
          </c:spPr>
          <c:invertIfNegative val="0"/>
          <c:cat>
            <c:strRef>
              <c:f>CR_statistics!$S$1956:$S$1959</c:f>
              <c:strCache>
                <c:ptCount val="4"/>
                <c:pt idx="0">
                  <c:v>REL-7</c:v>
                </c:pt>
                <c:pt idx="1">
                  <c:v>REL-8</c:v>
                </c:pt>
                <c:pt idx="2">
                  <c:v>REL-9</c:v>
                </c:pt>
                <c:pt idx="3">
                  <c:v>REL-10</c:v>
                </c:pt>
              </c:strCache>
            </c:strRef>
          </c:cat>
          <c:val>
            <c:numRef>
              <c:f>CR_statistics!$T$1956:$T$1959</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5BD1-4CA0-BB02-5A10B1707E82}"/>
            </c:ext>
          </c:extLst>
        </c:ser>
        <c:ser>
          <c:idx val="1"/>
          <c:order val="1"/>
          <c:tx>
            <c:strRef>
              <c:f>CR_statistics!$U$1955</c:f>
              <c:strCache>
                <c:ptCount val="1"/>
                <c:pt idx="0">
                  <c:v>RAN2</c:v>
                </c:pt>
              </c:strCache>
            </c:strRef>
          </c:tx>
          <c:spPr>
            <a:solidFill>
              <a:srgbClr val="FF0000"/>
            </a:solidFill>
            <a:ln w="12700">
              <a:solidFill>
                <a:srgbClr val="000000"/>
              </a:solidFill>
              <a:prstDash val="solid"/>
            </a:ln>
          </c:spPr>
          <c:invertIfNegative val="0"/>
          <c:cat>
            <c:strRef>
              <c:f>CR_statistics!$S$1956:$S$1959</c:f>
              <c:strCache>
                <c:ptCount val="4"/>
                <c:pt idx="0">
                  <c:v>REL-7</c:v>
                </c:pt>
                <c:pt idx="1">
                  <c:v>REL-8</c:v>
                </c:pt>
                <c:pt idx="2">
                  <c:v>REL-9</c:v>
                </c:pt>
                <c:pt idx="3">
                  <c:v>REL-10</c:v>
                </c:pt>
              </c:strCache>
            </c:strRef>
          </c:cat>
          <c:val>
            <c:numRef>
              <c:f>CR_statistics!$U$1956:$U$1959</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5BD1-4CA0-BB02-5A10B1707E82}"/>
            </c:ext>
          </c:extLst>
        </c:ser>
        <c:ser>
          <c:idx val="2"/>
          <c:order val="2"/>
          <c:tx>
            <c:strRef>
              <c:f>CR_statistics!$V$1955</c:f>
              <c:strCache>
                <c:ptCount val="1"/>
                <c:pt idx="0">
                  <c:v>RAN3</c:v>
                </c:pt>
              </c:strCache>
            </c:strRef>
          </c:tx>
          <c:spPr>
            <a:solidFill>
              <a:srgbClr val="0000FF"/>
            </a:solidFill>
            <a:ln w="12700">
              <a:solidFill>
                <a:srgbClr val="000000"/>
              </a:solidFill>
              <a:prstDash val="solid"/>
            </a:ln>
          </c:spPr>
          <c:invertIfNegative val="0"/>
          <c:cat>
            <c:strRef>
              <c:f>CR_statistics!$S$1956:$S$1959</c:f>
              <c:strCache>
                <c:ptCount val="4"/>
                <c:pt idx="0">
                  <c:v>REL-7</c:v>
                </c:pt>
                <c:pt idx="1">
                  <c:v>REL-8</c:v>
                </c:pt>
                <c:pt idx="2">
                  <c:v>REL-9</c:v>
                </c:pt>
                <c:pt idx="3">
                  <c:v>REL-10</c:v>
                </c:pt>
              </c:strCache>
            </c:strRef>
          </c:cat>
          <c:val>
            <c:numRef>
              <c:f>CR_statistics!$V$1956:$V$1959</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5BD1-4CA0-BB02-5A10B1707E82}"/>
            </c:ext>
          </c:extLst>
        </c:ser>
        <c:ser>
          <c:idx val="3"/>
          <c:order val="3"/>
          <c:tx>
            <c:strRef>
              <c:f>CR_statistics!$W$1955</c:f>
              <c:strCache>
                <c:ptCount val="1"/>
                <c:pt idx="0">
                  <c:v>RAN4</c:v>
                </c:pt>
              </c:strCache>
            </c:strRef>
          </c:tx>
          <c:spPr>
            <a:solidFill>
              <a:srgbClr val="FFFF00"/>
            </a:solidFill>
            <a:ln w="12700">
              <a:solidFill>
                <a:srgbClr val="000000"/>
              </a:solidFill>
              <a:prstDash val="solid"/>
            </a:ln>
          </c:spPr>
          <c:invertIfNegative val="0"/>
          <c:cat>
            <c:strRef>
              <c:f>CR_statistics!$S$1956:$S$1959</c:f>
              <c:strCache>
                <c:ptCount val="4"/>
                <c:pt idx="0">
                  <c:v>REL-7</c:v>
                </c:pt>
                <c:pt idx="1">
                  <c:v>REL-8</c:v>
                </c:pt>
                <c:pt idx="2">
                  <c:v>REL-9</c:v>
                </c:pt>
                <c:pt idx="3">
                  <c:v>REL-10</c:v>
                </c:pt>
              </c:strCache>
            </c:strRef>
          </c:cat>
          <c:val>
            <c:numRef>
              <c:f>CR_statistics!$W$1956:$W$1959</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5BD1-4CA0-BB02-5A10B1707E82}"/>
            </c:ext>
          </c:extLst>
        </c:ser>
        <c:ser>
          <c:idx val="4"/>
          <c:order val="4"/>
          <c:tx>
            <c:strRef>
              <c:f>CR_statistics!$X$1955</c:f>
              <c:strCache>
                <c:ptCount val="1"/>
                <c:pt idx="0">
                  <c:v>RAN5</c:v>
                </c:pt>
              </c:strCache>
            </c:strRef>
          </c:tx>
          <c:spPr>
            <a:solidFill>
              <a:srgbClr val="660066"/>
            </a:solidFill>
            <a:ln w="12700">
              <a:solidFill>
                <a:srgbClr val="000000"/>
              </a:solidFill>
              <a:prstDash val="solid"/>
            </a:ln>
          </c:spPr>
          <c:invertIfNegative val="0"/>
          <c:cat>
            <c:strRef>
              <c:f>CR_statistics!$S$1956:$S$1959</c:f>
              <c:strCache>
                <c:ptCount val="4"/>
                <c:pt idx="0">
                  <c:v>REL-7</c:v>
                </c:pt>
                <c:pt idx="1">
                  <c:v>REL-8</c:v>
                </c:pt>
                <c:pt idx="2">
                  <c:v>REL-9</c:v>
                </c:pt>
                <c:pt idx="3">
                  <c:v>REL-10</c:v>
                </c:pt>
              </c:strCache>
            </c:strRef>
          </c:cat>
          <c:val>
            <c:numRef>
              <c:f>CR_statistics!$X$1956:$X$1959</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5BD1-4CA0-BB02-5A10B1707E82}"/>
            </c:ext>
          </c:extLst>
        </c:ser>
        <c:ser>
          <c:idx val="5"/>
          <c:order val="5"/>
          <c:tx>
            <c:strRef>
              <c:f>CR_statistics!$Y$1955</c:f>
              <c:strCache>
                <c:ptCount val="1"/>
                <c:pt idx="0">
                  <c:v>RAN without RAN5</c:v>
                </c:pt>
              </c:strCache>
            </c:strRef>
          </c:tx>
          <c:spPr>
            <a:solidFill>
              <a:srgbClr val="FF00FF"/>
            </a:solidFill>
            <a:ln w="12700">
              <a:solidFill>
                <a:srgbClr val="000000"/>
              </a:solidFill>
              <a:prstDash val="solid"/>
            </a:ln>
          </c:spPr>
          <c:invertIfNegative val="0"/>
          <c:cat>
            <c:strRef>
              <c:f>CR_statistics!$S$1956:$S$1959</c:f>
              <c:strCache>
                <c:ptCount val="4"/>
                <c:pt idx="0">
                  <c:v>REL-7</c:v>
                </c:pt>
                <c:pt idx="1">
                  <c:v>REL-8</c:v>
                </c:pt>
                <c:pt idx="2">
                  <c:v>REL-9</c:v>
                </c:pt>
                <c:pt idx="3">
                  <c:v>REL-10</c:v>
                </c:pt>
              </c:strCache>
            </c:strRef>
          </c:cat>
          <c:val>
            <c:numRef>
              <c:f>CR_statistics!$Y$1956:$Y$1959</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5BD1-4CA0-BB02-5A10B1707E82}"/>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CR_statistics!$AM$1953</c:f>
              <c:strCache>
                <c:ptCount val="1"/>
                <c:pt idx="0">
                  <c:v>RAN #43</c:v>
                </c:pt>
              </c:strCache>
            </c:strRef>
          </c:tx>
          <c:spPr>
            <a:solidFill>
              <a:srgbClr val="9999FF"/>
            </a:solidFill>
            <a:ln w="12700">
              <a:solidFill>
                <a:srgbClr val="000000"/>
              </a:solidFill>
              <a:prstDash val="solid"/>
            </a:ln>
          </c:spPr>
          <c:invertIfNegative val="0"/>
          <c:cat>
            <c:strRef>
              <c:f>CR_statistics!$AL$1954:$AL$1962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CR_statistics!$AM$1954:$AM$1962</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D3E7-4986-8193-EFDF999D69AB}"/>
            </c:ext>
          </c:extLst>
        </c:ser>
        <c:ser>
          <c:idx val="1"/>
          <c:order val="1"/>
          <c:tx>
            <c:strRef>
              <c:f>CR_statistics!$AN$1953</c:f>
              <c:strCache>
                <c:ptCount val="1"/>
                <c:pt idx="0">
                  <c:v>RAN #44</c:v>
                </c:pt>
              </c:strCache>
            </c:strRef>
          </c:tx>
          <c:spPr>
            <a:solidFill>
              <a:srgbClr val="FF00FF"/>
            </a:solidFill>
            <a:ln w="12700">
              <a:solidFill>
                <a:srgbClr val="000000"/>
              </a:solidFill>
              <a:prstDash val="solid"/>
            </a:ln>
          </c:spPr>
          <c:invertIfNegative val="0"/>
          <c:cat>
            <c:strRef>
              <c:f>CR_statistics!$AL$1954:$AL$1962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CR_statistics!$AN$1954:$AN$1962</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D3E7-4986-8193-EFDF999D69AB}"/>
            </c:ext>
          </c:extLst>
        </c:ser>
        <c:ser>
          <c:idx val="2"/>
          <c:order val="2"/>
          <c:tx>
            <c:strRef>
              <c:f>CR_statistics!$AO$1953</c:f>
              <c:strCache>
                <c:ptCount val="1"/>
                <c:pt idx="0">
                  <c:v>RAN #45</c:v>
                </c:pt>
              </c:strCache>
            </c:strRef>
          </c:tx>
          <c:spPr>
            <a:solidFill>
              <a:srgbClr val="FFFF00"/>
            </a:solidFill>
            <a:ln w="12700">
              <a:solidFill>
                <a:srgbClr val="000000"/>
              </a:solidFill>
              <a:prstDash val="solid"/>
            </a:ln>
          </c:spPr>
          <c:invertIfNegative val="0"/>
          <c:cat>
            <c:strRef>
              <c:f>CR_statistics!$AL$1954:$AL$1962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CR_statistics!$AO$1954:$AO$1962</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D3E7-4986-8193-EFDF999D69AB}"/>
            </c:ext>
          </c:extLst>
        </c:ser>
        <c:ser>
          <c:idx val="3"/>
          <c:order val="3"/>
          <c:tx>
            <c:strRef>
              <c:f>CR_statistics!$AP$1953</c:f>
              <c:strCache>
                <c:ptCount val="1"/>
                <c:pt idx="0">
                  <c:v>RAN #46</c:v>
                </c:pt>
              </c:strCache>
            </c:strRef>
          </c:tx>
          <c:spPr>
            <a:solidFill>
              <a:srgbClr val="FF0000"/>
            </a:solidFill>
            <a:ln w="12700">
              <a:solidFill>
                <a:srgbClr val="000000"/>
              </a:solidFill>
              <a:prstDash val="solid"/>
            </a:ln>
          </c:spPr>
          <c:invertIfNegative val="0"/>
          <c:cat>
            <c:strRef>
              <c:f>CR_statistics!$AL$1954:$AL$1962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CR_statistics!$AP$1954:$AP$1962</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D3E7-4986-8193-EFDF999D69AB}"/>
            </c:ext>
          </c:extLst>
        </c:ser>
        <c:ser>
          <c:idx val="4"/>
          <c:order val="4"/>
          <c:tx>
            <c:strRef>
              <c:f>CR_statistics!$AQ$1953</c:f>
              <c:strCache>
                <c:ptCount val="1"/>
                <c:pt idx="0">
                  <c:v>RAN #47</c:v>
                </c:pt>
              </c:strCache>
            </c:strRef>
          </c:tx>
          <c:spPr>
            <a:solidFill>
              <a:srgbClr val="00FF00"/>
            </a:solidFill>
            <a:ln w="12700">
              <a:solidFill>
                <a:srgbClr val="000000"/>
              </a:solidFill>
              <a:prstDash val="solid"/>
            </a:ln>
          </c:spPr>
          <c:invertIfNegative val="0"/>
          <c:cat>
            <c:strRef>
              <c:f>CR_statistics!$AL$1954:$AL$1962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CR_statistics!$AQ$1954:$AQ$1962</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D3E7-4986-8193-EFDF999D69AB}"/>
            </c:ext>
          </c:extLst>
        </c:ser>
        <c:ser>
          <c:idx val="5"/>
          <c:order val="5"/>
          <c:tx>
            <c:strRef>
              <c:f>CR_statistics!$AR$1953</c:f>
              <c:strCache>
                <c:ptCount val="1"/>
                <c:pt idx="0">
                  <c:v>RAN #48</c:v>
                </c:pt>
              </c:strCache>
            </c:strRef>
          </c:tx>
          <c:spPr>
            <a:solidFill>
              <a:srgbClr val="800080"/>
            </a:solidFill>
            <a:ln w="12700">
              <a:solidFill>
                <a:srgbClr val="000000"/>
              </a:solidFill>
              <a:prstDash val="solid"/>
            </a:ln>
          </c:spPr>
          <c:invertIfNegative val="0"/>
          <c:cat>
            <c:strRef>
              <c:f>CR_statistics!$AL$1954:$AL$1962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CR_statistics!$AR$1954:$AR$1962</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D3E7-4986-8193-EFDF999D69AB}"/>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CR_statistics!$T$1928</c:f>
              <c:strCache>
                <c:ptCount val="1"/>
                <c:pt idx="0">
                  <c:v>RAN1</c:v>
                </c:pt>
              </c:strCache>
            </c:strRef>
          </c:tx>
          <c:spPr>
            <a:solidFill>
              <a:srgbClr val="00FF00"/>
            </a:solidFill>
            <a:ln w="12700">
              <a:solidFill>
                <a:srgbClr val="000000"/>
              </a:solidFill>
              <a:prstDash val="solid"/>
            </a:ln>
          </c:spPr>
          <c:invertIfNegative val="0"/>
          <c:cat>
            <c:strRef>
              <c:f>CR_statistics!$S$1929:$S$1932</c:f>
              <c:strCache>
                <c:ptCount val="4"/>
                <c:pt idx="0">
                  <c:v>REL-7</c:v>
                </c:pt>
                <c:pt idx="1">
                  <c:v>REL-8</c:v>
                </c:pt>
                <c:pt idx="2">
                  <c:v>REL-9</c:v>
                </c:pt>
                <c:pt idx="3">
                  <c:v>REL-10</c:v>
                </c:pt>
              </c:strCache>
            </c:strRef>
          </c:cat>
          <c:val>
            <c:numRef>
              <c:f>CR_statistics!$T$1929:$T$1932</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0D75-4B4C-B35A-22460070A3A1}"/>
            </c:ext>
          </c:extLst>
        </c:ser>
        <c:ser>
          <c:idx val="1"/>
          <c:order val="1"/>
          <c:tx>
            <c:strRef>
              <c:f>CR_statistics!$U$1928</c:f>
              <c:strCache>
                <c:ptCount val="1"/>
                <c:pt idx="0">
                  <c:v>RAN2</c:v>
                </c:pt>
              </c:strCache>
            </c:strRef>
          </c:tx>
          <c:spPr>
            <a:solidFill>
              <a:srgbClr val="FF0000"/>
            </a:solidFill>
            <a:ln w="12700">
              <a:solidFill>
                <a:srgbClr val="000000"/>
              </a:solidFill>
              <a:prstDash val="solid"/>
            </a:ln>
          </c:spPr>
          <c:invertIfNegative val="0"/>
          <c:cat>
            <c:strRef>
              <c:f>CR_statistics!$S$1929:$S$1932</c:f>
              <c:strCache>
                <c:ptCount val="4"/>
                <c:pt idx="0">
                  <c:v>REL-7</c:v>
                </c:pt>
                <c:pt idx="1">
                  <c:v>REL-8</c:v>
                </c:pt>
                <c:pt idx="2">
                  <c:v>REL-9</c:v>
                </c:pt>
                <c:pt idx="3">
                  <c:v>REL-10</c:v>
                </c:pt>
              </c:strCache>
            </c:strRef>
          </c:cat>
          <c:val>
            <c:numRef>
              <c:f>CR_statistics!$U$1929:$U$1932</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0D75-4B4C-B35A-22460070A3A1}"/>
            </c:ext>
          </c:extLst>
        </c:ser>
        <c:ser>
          <c:idx val="2"/>
          <c:order val="2"/>
          <c:tx>
            <c:strRef>
              <c:f>CR_statistics!$V$1928</c:f>
              <c:strCache>
                <c:ptCount val="1"/>
                <c:pt idx="0">
                  <c:v>RAN3</c:v>
                </c:pt>
              </c:strCache>
            </c:strRef>
          </c:tx>
          <c:spPr>
            <a:solidFill>
              <a:srgbClr val="0000FF"/>
            </a:solidFill>
            <a:ln w="12700">
              <a:solidFill>
                <a:srgbClr val="000000"/>
              </a:solidFill>
              <a:prstDash val="solid"/>
            </a:ln>
          </c:spPr>
          <c:invertIfNegative val="0"/>
          <c:cat>
            <c:strRef>
              <c:f>CR_statistics!$S$1929:$S$1932</c:f>
              <c:strCache>
                <c:ptCount val="4"/>
                <c:pt idx="0">
                  <c:v>REL-7</c:v>
                </c:pt>
                <c:pt idx="1">
                  <c:v>REL-8</c:v>
                </c:pt>
                <c:pt idx="2">
                  <c:v>REL-9</c:v>
                </c:pt>
                <c:pt idx="3">
                  <c:v>REL-10</c:v>
                </c:pt>
              </c:strCache>
            </c:strRef>
          </c:cat>
          <c:val>
            <c:numRef>
              <c:f>CR_statistics!$V$1929:$V$1932</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0D75-4B4C-B35A-22460070A3A1}"/>
            </c:ext>
          </c:extLst>
        </c:ser>
        <c:ser>
          <c:idx val="3"/>
          <c:order val="3"/>
          <c:tx>
            <c:strRef>
              <c:f>CR_statistics!$W$1928</c:f>
              <c:strCache>
                <c:ptCount val="1"/>
                <c:pt idx="0">
                  <c:v>RAN4</c:v>
                </c:pt>
              </c:strCache>
            </c:strRef>
          </c:tx>
          <c:spPr>
            <a:solidFill>
              <a:srgbClr val="FFFF00"/>
            </a:solidFill>
            <a:ln w="12700">
              <a:solidFill>
                <a:srgbClr val="000000"/>
              </a:solidFill>
              <a:prstDash val="solid"/>
            </a:ln>
          </c:spPr>
          <c:invertIfNegative val="0"/>
          <c:cat>
            <c:strRef>
              <c:f>CR_statistics!$S$1929:$S$1932</c:f>
              <c:strCache>
                <c:ptCount val="4"/>
                <c:pt idx="0">
                  <c:v>REL-7</c:v>
                </c:pt>
                <c:pt idx="1">
                  <c:v>REL-8</c:v>
                </c:pt>
                <c:pt idx="2">
                  <c:v>REL-9</c:v>
                </c:pt>
                <c:pt idx="3">
                  <c:v>REL-10</c:v>
                </c:pt>
              </c:strCache>
            </c:strRef>
          </c:cat>
          <c:val>
            <c:numRef>
              <c:f>CR_statistics!$W$1929:$W$1932</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0D75-4B4C-B35A-22460070A3A1}"/>
            </c:ext>
          </c:extLst>
        </c:ser>
        <c:ser>
          <c:idx val="4"/>
          <c:order val="4"/>
          <c:tx>
            <c:strRef>
              <c:f>CR_statistics!$X$1928</c:f>
              <c:strCache>
                <c:ptCount val="1"/>
                <c:pt idx="0">
                  <c:v>RAN5</c:v>
                </c:pt>
              </c:strCache>
            </c:strRef>
          </c:tx>
          <c:spPr>
            <a:solidFill>
              <a:srgbClr val="660066"/>
            </a:solidFill>
            <a:ln w="12700">
              <a:solidFill>
                <a:srgbClr val="000000"/>
              </a:solidFill>
              <a:prstDash val="solid"/>
            </a:ln>
          </c:spPr>
          <c:invertIfNegative val="0"/>
          <c:cat>
            <c:strRef>
              <c:f>CR_statistics!$S$1929:$S$1932</c:f>
              <c:strCache>
                <c:ptCount val="4"/>
                <c:pt idx="0">
                  <c:v>REL-7</c:v>
                </c:pt>
                <c:pt idx="1">
                  <c:v>REL-8</c:v>
                </c:pt>
                <c:pt idx="2">
                  <c:v>REL-9</c:v>
                </c:pt>
                <c:pt idx="3">
                  <c:v>REL-10</c:v>
                </c:pt>
              </c:strCache>
            </c:strRef>
          </c:cat>
          <c:val>
            <c:numRef>
              <c:f>CR_statistics!$X$1929:$X$1932</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0D75-4B4C-B35A-22460070A3A1}"/>
            </c:ext>
          </c:extLst>
        </c:ser>
        <c:ser>
          <c:idx val="5"/>
          <c:order val="5"/>
          <c:tx>
            <c:strRef>
              <c:f>CR_statistics!$Y$1928</c:f>
              <c:strCache>
                <c:ptCount val="1"/>
                <c:pt idx="0">
                  <c:v>RAN without RAN5</c:v>
                </c:pt>
              </c:strCache>
            </c:strRef>
          </c:tx>
          <c:spPr>
            <a:solidFill>
              <a:srgbClr val="FF00FF"/>
            </a:solidFill>
            <a:ln w="12700">
              <a:solidFill>
                <a:srgbClr val="000000"/>
              </a:solidFill>
              <a:prstDash val="solid"/>
            </a:ln>
          </c:spPr>
          <c:invertIfNegative val="0"/>
          <c:cat>
            <c:strRef>
              <c:f>CR_statistics!$S$1929:$S$1932</c:f>
              <c:strCache>
                <c:ptCount val="4"/>
                <c:pt idx="0">
                  <c:v>REL-7</c:v>
                </c:pt>
                <c:pt idx="1">
                  <c:v>REL-8</c:v>
                </c:pt>
                <c:pt idx="2">
                  <c:v>REL-9</c:v>
                </c:pt>
                <c:pt idx="3">
                  <c:v>REL-10</c:v>
                </c:pt>
              </c:strCache>
            </c:strRef>
          </c:cat>
          <c:val>
            <c:numRef>
              <c:f>CR_statistics!$Y$1929:$Y$1932</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0D75-4B4C-B35A-22460070A3A1}"/>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CR_statistics!$AM$1926</c:f>
              <c:strCache>
                <c:ptCount val="1"/>
                <c:pt idx="0">
                  <c:v>RAN #43</c:v>
                </c:pt>
              </c:strCache>
            </c:strRef>
          </c:tx>
          <c:spPr>
            <a:solidFill>
              <a:srgbClr val="9999FF"/>
            </a:solidFill>
            <a:ln w="12700">
              <a:solidFill>
                <a:srgbClr val="000000"/>
              </a:solidFill>
              <a:prstDash val="solid"/>
            </a:ln>
          </c:spPr>
          <c:invertIfNegative val="0"/>
          <c:cat>
            <c:strRef>
              <c:f>CR_statistics!$AL$1927:$AL$1935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CR_statistics!$AM$1927:$AM$1935</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5500-40D1-B666-D53BF5FEDE50}"/>
            </c:ext>
          </c:extLst>
        </c:ser>
        <c:ser>
          <c:idx val="1"/>
          <c:order val="1"/>
          <c:tx>
            <c:strRef>
              <c:f>CR_statistics!$AN$1926</c:f>
              <c:strCache>
                <c:ptCount val="1"/>
                <c:pt idx="0">
                  <c:v>RAN #44</c:v>
                </c:pt>
              </c:strCache>
            </c:strRef>
          </c:tx>
          <c:spPr>
            <a:solidFill>
              <a:srgbClr val="FF00FF"/>
            </a:solidFill>
            <a:ln w="12700">
              <a:solidFill>
                <a:srgbClr val="000000"/>
              </a:solidFill>
              <a:prstDash val="solid"/>
            </a:ln>
          </c:spPr>
          <c:invertIfNegative val="0"/>
          <c:cat>
            <c:strRef>
              <c:f>CR_statistics!$AL$1927:$AL$1935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CR_statistics!$AN$1927:$AN$1935</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5500-40D1-B666-D53BF5FEDE50}"/>
            </c:ext>
          </c:extLst>
        </c:ser>
        <c:ser>
          <c:idx val="2"/>
          <c:order val="2"/>
          <c:tx>
            <c:strRef>
              <c:f>CR_statistics!$AO$1926</c:f>
              <c:strCache>
                <c:ptCount val="1"/>
                <c:pt idx="0">
                  <c:v>RAN #45</c:v>
                </c:pt>
              </c:strCache>
            </c:strRef>
          </c:tx>
          <c:spPr>
            <a:solidFill>
              <a:srgbClr val="FFFF00"/>
            </a:solidFill>
            <a:ln w="12700">
              <a:solidFill>
                <a:srgbClr val="000000"/>
              </a:solidFill>
              <a:prstDash val="solid"/>
            </a:ln>
          </c:spPr>
          <c:invertIfNegative val="0"/>
          <c:cat>
            <c:strRef>
              <c:f>CR_statistics!$AL$1927:$AL$1935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CR_statistics!$AO$1927:$AO$1935</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5500-40D1-B666-D53BF5FEDE50}"/>
            </c:ext>
          </c:extLst>
        </c:ser>
        <c:ser>
          <c:idx val="3"/>
          <c:order val="3"/>
          <c:tx>
            <c:strRef>
              <c:f>CR_statistics!$AP$1926</c:f>
              <c:strCache>
                <c:ptCount val="1"/>
                <c:pt idx="0">
                  <c:v>RAN #46</c:v>
                </c:pt>
              </c:strCache>
            </c:strRef>
          </c:tx>
          <c:spPr>
            <a:solidFill>
              <a:srgbClr val="FF0000"/>
            </a:solidFill>
            <a:ln w="12700">
              <a:solidFill>
                <a:srgbClr val="000000"/>
              </a:solidFill>
              <a:prstDash val="solid"/>
            </a:ln>
          </c:spPr>
          <c:invertIfNegative val="0"/>
          <c:cat>
            <c:strRef>
              <c:f>CR_statistics!$AL$1927:$AL$1935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CR_statistics!$AP$1927:$AP$1935</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5500-40D1-B666-D53BF5FEDE50}"/>
            </c:ext>
          </c:extLst>
        </c:ser>
        <c:ser>
          <c:idx val="4"/>
          <c:order val="4"/>
          <c:tx>
            <c:strRef>
              <c:f>CR_statistics!$AQ$1926</c:f>
              <c:strCache>
                <c:ptCount val="1"/>
                <c:pt idx="0">
                  <c:v>RAN #47</c:v>
                </c:pt>
              </c:strCache>
            </c:strRef>
          </c:tx>
          <c:spPr>
            <a:solidFill>
              <a:srgbClr val="00FF00"/>
            </a:solidFill>
            <a:ln w="12700">
              <a:solidFill>
                <a:srgbClr val="000000"/>
              </a:solidFill>
              <a:prstDash val="solid"/>
            </a:ln>
          </c:spPr>
          <c:invertIfNegative val="0"/>
          <c:cat>
            <c:strRef>
              <c:f>CR_statistics!$AL$1927:$AL$1935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CR_statistics!$AQ$1927:$AQ$1935</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5500-40D1-B666-D53BF5FEDE50}"/>
            </c:ext>
          </c:extLst>
        </c:ser>
        <c:ser>
          <c:idx val="5"/>
          <c:order val="5"/>
          <c:tx>
            <c:strRef>
              <c:f>CR_statistics!$AR$1926</c:f>
              <c:strCache>
                <c:ptCount val="1"/>
                <c:pt idx="0">
                  <c:v>RAN #48</c:v>
                </c:pt>
              </c:strCache>
            </c:strRef>
          </c:tx>
          <c:spPr>
            <a:solidFill>
              <a:srgbClr val="800080"/>
            </a:solidFill>
            <a:ln w="12700">
              <a:solidFill>
                <a:srgbClr val="000000"/>
              </a:solidFill>
              <a:prstDash val="solid"/>
            </a:ln>
          </c:spPr>
          <c:invertIfNegative val="0"/>
          <c:cat>
            <c:strRef>
              <c:f>CR_statistics!$AL$1927:$AL$1935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CR_statistics!$AR$1927:$AR$1935</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5500-40D1-B666-D53BF5FEDE50}"/>
            </c:ext>
          </c:extLst>
        </c:ser>
        <c:ser>
          <c:idx val="6"/>
          <c:order val="6"/>
          <c:tx>
            <c:strRef>
              <c:f>CR_statistics!$AS$1926</c:f>
              <c:strCache>
                <c:ptCount val="1"/>
                <c:pt idx="0">
                  <c:v>RAN #49</c:v>
                </c:pt>
              </c:strCache>
            </c:strRef>
          </c:tx>
          <c:spPr>
            <a:solidFill>
              <a:srgbClr val="0066CC"/>
            </a:solidFill>
            <a:ln w="12700">
              <a:solidFill>
                <a:srgbClr val="000000"/>
              </a:solidFill>
              <a:prstDash val="solid"/>
            </a:ln>
          </c:spPr>
          <c:invertIfNegative val="0"/>
          <c:cat>
            <c:strRef>
              <c:f>CR_statistics!$AL$1927:$AL$1935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CR_statistics!$AS$1927:$AS$1935</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5500-40D1-B666-D53BF5FEDE50}"/>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CR_statistics!$T$1847</c:f>
              <c:strCache>
                <c:ptCount val="1"/>
                <c:pt idx="0">
                  <c:v>RAN1</c:v>
                </c:pt>
              </c:strCache>
            </c:strRef>
          </c:tx>
          <c:spPr>
            <a:solidFill>
              <a:srgbClr val="00FF00"/>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CR_statistics!$T$1848:$T$1855</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73DD-41A5-AF96-69A9C9FFE585}"/>
            </c:ext>
          </c:extLst>
        </c:ser>
        <c:ser>
          <c:idx val="1"/>
          <c:order val="1"/>
          <c:tx>
            <c:strRef>
              <c:f>CR_statistics!$U$1847</c:f>
              <c:strCache>
                <c:ptCount val="1"/>
                <c:pt idx="0">
                  <c:v>RAN2</c:v>
                </c:pt>
              </c:strCache>
            </c:strRef>
          </c:tx>
          <c:spPr>
            <a:solidFill>
              <a:srgbClr val="FF0000"/>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CR_statistics!$U$1848:$U$1855</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73DD-41A5-AF96-69A9C9FFE585}"/>
            </c:ext>
          </c:extLst>
        </c:ser>
        <c:ser>
          <c:idx val="2"/>
          <c:order val="2"/>
          <c:tx>
            <c:strRef>
              <c:f>CR_statistics!$V$1847</c:f>
              <c:strCache>
                <c:ptCount val="1"/>
                <c:pt idx="0">
                  <c:v>RAN3</c:v>
                </c:pt>
              </c:strCache>
            </c:strRef>
          </c:tx>
          <c:spPr>
            <a:solidFill>
              <a:srgbClr val="0000FF"/>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CR_statistics!$V$1848:$V$1855</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73DD-41A5-AF96-69A9C9FFE585}"/>
            </c:ext>
          </c:extLst>
        </c:ser>
        <c:ser>
          <c:idx val="3"/>
          <c:order val="3"/>
          <c:tx>
            <c:strRef>
              <c:f>CR_statistics!$W$1847</c:f>
              <c:strCache>
                <c:ptCount val="1"/>
                <c:pt idx="0">
                  <c:v>RAN4</c:v>
                </c:pt>
              </c:strCache>
            </c:strRef>
          </c:tx>
          <c:spPr>
            <a:solidFill>
              <a:srgbClr val="FFFF00"/>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CR_statistics!$W$1848:$W$1855</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73DD-41A5-AF96-69A9C9FFE585}"/>
            </c:ext>
          </c:extLst>
        </c:ser>
        <c:ser>
          <c:idx val="4"/>
          <c:order val="4"/>
          <c:tx>
            <c:strRef>
              <c:f>CR_statistics!$X$1847</c:f>
              <c:strCache>
                <c:ptCount val="1"/>
                <c:pt idx="0">
                  <c:v>RAN5</c:v>
                </c:pt>
              </c:strCache>
            </c:strRef>
          </c:tx>
          <c:spPr>
            <a:solidFill>
              <a:srgbClr val="660066"/>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CR_statistics!$X$1848:$X$1855</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73DD-41A5-AF96-69A9C9FFE585}"/>
            </c:ext>
          </c:extLst>
        </c:ser>
        <c:ser>
          <c:idx val="5"/>
          <c:order val="5"/>
          <c:tx>
            <c:strRef>
              <c:f>CR_statistics!$Y$1847</c:f>
              <c:strCache>
                <c:ptCount val="1"/>
                <c:pt idx="0">
                  <c:v>RAN without RAN5</c:v>
                </c:pt>
              </c:strCache>
            </c:strRef>
          </c:tx>
          <c:spPr>
            <a:solidFill>
              <a:srgbClr val="FF00FF"/>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CR_statistics!$Y$1848:$Y$1855</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73DD-41A5-AF96-69A9C9FFE585}"/>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D59F-4CB1-8654-1A3B8F0C4AA9}"/>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D59F-4CB1-8654-1A3B8F0C4AA9}"/>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D59F-4CB1-8654-1A3B8F0C4AA9}"/>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D59F-4CB1-8654-1A3B8F0C4AA9}"/>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D59F-4CB1-8654-1A3B8F0C4AA9}"/>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D59F-4CB1-8654-1A3B8F0C4AA9}"/>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EFBC-412B-8106-A44E1325F03C}"/>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EFBC-412B-8106-A44E1325F03C}"/>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EFBC-412B-8106-A44E1325F03C}"/>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EFBC-412B-8106-A44E1325F03C}"/>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EFBC-412B-8106-A44E1325F03C}"/>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EFBC-412B-8106-A44E1325F03C}"/>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EFBC-412B-8106-A44E1325F03C}"/>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EFBC-412B-8106-A44E1325F03C}"/>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B66C-4BA9-B0FC-0D0A674E5909}"/>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B66C-4BA9-B0FC-0D0A674E5909}"/>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B66C-4BA9-B0FC-0D0A674E5909}"/>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B66C-4BA9-B0FC-0D0A674E5909}"/>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B66C-4BA9-B0FC-0D0A674E5909}"/>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B66C-4BA9-B0FC-0D0A674E5909}"/>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46C6-4B2B-BD25-AE6DF68DEA98}"/>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46C6-4B2B-BD25-AE6DF68DEA98}"/>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46C6-4B2B-BD25-AE6DF68DEA98}"/>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46C6-4B2B-BD25-AE6DF68DEA98}"/>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46C6-4B2B-BD25-AE6DF68DEA98}"/>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46C6-4B2B-BD25-AE6DF68DEA98}"/>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46C6-4B2B-BD25-AE6DF68DEA98}"/>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46C6-4B2B-BD25-AE6DF68DEA98}"/>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CR_statistics!$AM$1835</c:f>
              <c:strCache>
                <c:ptCount val="1"/>
                <c:pt idx="0">
                  <c:v>RAN #43</c:v>
                </c:pt>
              </c:strCache>
            </c:strRef>
          </c:tx>
          <c:spPr>
            <a:solidFill>
              <a:srgbClr val="9999FF"/>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CR_statistics!$AM$1836:$AM$1846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3356-4750-BA3F-F9ED3B3D0C7B}"/>
            </c:ext>
          </c:extLst>
        </c:ser>
        <c:ser>
          <c:idx val="1"/>
          <c:order val="1"/>
          <c:tx>
            <c:strRef>
              <c:f>CR_statistics!$AN$1835</c:f>
              <c:strCache>
                <c:ptCount val="1"/>
                <c:pt idx="0">
                  <c:v>RAN #44</c:v>
                </c:pt>
              </c:strCache>
            </c:strRef>
          </c:tx>
          <c:spPr>
            <a:solidFill>
              <a:srgbClr val="339966"/>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CR_statistics!$AN$1836:$AN$1846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3356-4750-BA3F-F9ED3B3D0C7B}"/>
            </c:ext>
          </c:extLst>
        </c:ser>
        <c:ser>
          <c:idx val="2"/>
          <c:order val="2"/>
          <c:tx>
            <c:strRef>
              <c:f>CR_statistics!$AO$1835</c:f>
              <c:strCache>
                <c:ptCount val="1"/>
                <c:pt idx="0">
                  <c:v>RAN #45</c:v>
                </c:pt>
              </c:strCache>
            </c:strRef>
          </c:tx>
          <c:spPr>
            <a:solidFill>
              <a:srgbClr val="FFFF00"/>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CR_statistics!$AO$1836:$AO$1846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3356-4750-BA3F-F9ED3B3D0C7B}"/>
            </c:ext>
          </c:extLst>
        </c:ser>
        <c:ser>
          <c:idx val="3"/>
          <c:order val="3"/>
          <c:tx>
            <c:strRef>
              <c:f>CR_statistics!$AP$1835</c:f>
              <c:strCache>
                <c:ptCount val="1"/>
                <c:pt idx="0">
                  <c:v>RAN #46</c:v>
                </c:pt>
              </c:strCache>
            </c:strRef>
          </c:tx>
          <c:spPr>
            <a:solidFill>
              <a:srgbClr val="FF0000"/>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CR_statistics!$AP$1836:$AP$1846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3356-4750-BA3F-F9ED3B3D0C7B}"/>
            </c:ext>
          </c:extLst>
        </c:ser>
        <c:ser>
          <c:idx val="4"/>
          <c:order val="4"/>
          <c:tx>
            <c:strRef>
              <c:f>CR_statistics!$AQ$1835</c:f>
              <c:strCache>
                <c:ptCount val="1"/>
                <c:pt idx="0">
                  <c:v>RAN #47</c:v>
                </c:pt>
              </c:strCache>
            </c:strRef>
          </c:tx>
          <c:spPr>
            <a:solidFill>
              <a:srgbClr val="00FF00"/>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CR_statistics!$AQ$1836:$AQ$1846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3356-4750-BA3F-F9ED3B3D0C7B}"/>
            </c:ext>
          </c:extLst>
        </c:ser>
        <c:ser>
          <c:idx val="5"/>
          <c:order val="5"/>
          <c:tx>
            <c:strRef>
              <c:f>CR_statistics!$AR$1835</c:f>
              <c:strCache>
                <c:ptCount val="1"/>
                <c:pt idx="0">
                  <c:v>RAN #48</c:v>
                </c:pt>
              </c:strCache>
            </c:strRef>
          </c:tx>
          <c:spPr>
            <a:solidFill>
              <a:srgbClr val="800080"/>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CR_statistics!$AR$1836:$AR$1846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3356-4750-BA3F-F9ED3B3D0C7B}"/>
            </c:ext>
          </c:extLst>
        </c:ser>
        <c:ser>
          <c:idx val="6"/>
          <c:order val="6"/>
          <c:tx>
            <c:strRef>
              <c:f>CR_statistics!$AS$1835</c:f>
              <c:strCache>
                <c:ptCount val="1"/>
                <c:pt idx="0">
                  <c:v>RAN #49</c:v>
                </c:pt>
              </c:strCache>
            </c:strRef>
          </c:tx>
          <c:spPr>
            <a:solidFill>
              <a:srgbClr val="0066CC"/>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CR_statistics!$AS$1836:$AS$1846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3356-4750-BA3F-F9ED3B3D0C7B}"/>
            </c:ext>
          </c:extLst>
        </c:ser>
        <c:ser>
          <c:idx val="7"/>
          <c:order val="7"/>
          <c:tx>
            <c:strRef>
              <c:f>CR_statistics!$AT$1835</c:f>
              <c:strCache>
                <c:ptCount val="1"/>
                <c:pt idx="0">
                  <c:v>RAN #50</c:v>
                </c:pt>
              </c:strCache>
            </c:strRef>
          </c:tx>
          <c:spPr>
            <a:solidFill>
              <a:srgbClr val="FF9900"/>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CR_statistics!$AT$1836:$AT$1846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3356-4750-BA3F-F9ED3B3D0C7B}"/>
            </c:ext>
          </c:extLst>
        </c:ser>
        <c:ser>
          <c:idx val="8"/>
          <c:order val="8"/>
          <c:tx>
            <c:strRef>
              <c:f>CR_statistics!$AU$1835</c:f>
              <c:strCache>
                <c:ptCount val="1"/>
                <c:pt idx="0">
                  <c:v>RAN #51</c:v>
                </c:pt>
              </c:strCache>
            </c:strRef>
          </c:tx>
          <c:spPr>
            <a:solidFill>
              <a:srgbClr val="00FFFF"/>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CR_statistics!$AU$1836:$AU$1846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3356-4750-BA3F-F9ED3B3D0C7B}"/>
            </c:ext>
          </c:extLst>
        </c:ser>
        <c:ser>
          <c:idx val="9"/>
          <c:order val="9"/>
          <c:tx>
            <c:strRef>
              <c:f>CR_statistics!$AV$1835</c:f>
              <c:strCache>
                <c:ptCount val="1"/>
                <c:pt idx="0">
                  <c:v>RAN #52</c:v>
                </c:pt>
              </c:strCache>
            </c:strRef>
          </c:tx>
          <c:spPr>
            <a:solidFill>
              <a:srgbClr val="FF00FF"/>
            </a:solidFill>
            <a:ln w="12700">
              <a:solidFill>
                <a:srgbClr val="000000"/>
              </a:solidFill>
              <a:prstDash val="solid"/>
            </a:ln>
          </c:spPr>
          <c:invertIfNegative val="0"/>
          <c:cat>
            <c:strRef>
              <c:f>CR_statistics!$AL$1836:$AL$1846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CR_statistics!$AV$1836:$AV$1846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3356-4750-BA3F-F9ED3B3D0C7B}"/>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CR_statistics!$T$1847</c:f>
              <c:strCache>
                <c:ptCount val="1"/>
                <c:pt idx="0">
                  <c:v>RAN1</c:v>
                </c:pt>
              </c:strCache>
            </c:strRef>
          </c:tx>
          <c:spPr>
            <a:solidFill>
              <a:srgbClr val="00FF00"/>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CR_statistics!$T$1812:$T$1819</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81E0-4C00-A509-9916DB932F21}"/>
            </c:ext>
          </c:extLst>
        </c:ser>
        <c:ser>
          <c:idx val="1"/>
          <c:order val="1"/>
          <c:tx>
            <c:strRef>
              <c:f>CR_statistics!$U$1847</c:f>
              <c:strCache>
                <c:ptCount val="1"/>
                <c:pt idx="0">
                  <c:v>RAN2</c:v>
                </c:pt>
              </c:strCache>
            </c:strRef>
          </c:tx>
          <c:spPr>
            <a:solidFill>
              <a:srgbClr val="FF0000"/>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CR_statistics!$U$1812:$U$1819</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81E0-4C00-A509-9916DB932F21}"/>
            </c:ext>
          </c:extLst>
        </c:ser>
        <c:ser>
          <c:idx val="2"/>
          <c:order val="2"/>
          <c:tx>
            <c:strRef>
              <c:f>CR_statistics!$V$1847</c:f>
              <c:strCache>
                <c:ptCount val="1"/>
                <c:pt idx="0">
                  <c:v>RAN3</c:v>
                </c:pt>
              </c:strCache>
            </c:strRef>
          </c:tx>
          <c:spPr>
            <a:solidFill>
              <a:srgbClr val="0000FF"/>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CR_statistics!$V$1812:$V$1819</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81E0-4C00-A509-9916DB932F21}"/>
            </c:ext>
          </c:extLst>
        </c:ser>
        <c:ser>
          <c:idx val="3"/>
          <c:order val="3"/>
          <c:tx>
            <c:strRef>
              <c:f>CR_statistics!$W$1847</c:f>
              <c:strCache>
                <c:ptCount val="1"/>
                <c:pt idx="0">
                  <c:v>RAN4</c:v>
                </c:pt>
              </c:strCache>
            </c:strRef>
          </c:tx>
          <c:spPr>
            <a:solidFill>
              <a:srgbClr val="FFFF00"/>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CR_statistics!$W$1812:$W$1819</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81E0-4C00-A509-9916DB932F21}"/>
            </c:ext>
          </c:extLst>
        </c:ser>
        <c:ser>
          <c:idx val="4"/>
          <c:order val="4"/>
          <c:tx>
            <c:strRef>
              <c:f>CR_statistics!$X$1847</c:f>
              <c:strCache>
                <c:ptCount val="1"/>
                <c:pt idx="0">
                  <c:v>RAN5</c:v>
                </c:pt>
              </c:strCache>
            </c:strRef>
          </c:tx>
          <c:spPr>
            <a:solidFill>
              <a:srgbClr val="660066"/>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CR_statistics!$X$1812:$X$1819</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81E0-4C00-A509-9916DB932F21}"/>
            </c:ext>
          </c:extLst>
        </c:ser>
        <c:ser>
          <c:idx val="5"/>
          <c:order val="5"/>
          <c:tx>
            <c:strRef>
              <c:f>CR_statistics!$Y$1847</c:f>
              <c:strCache>
                <c:ptCount val="1"/>
                <c:pt idx="0">
                  <c:v>RAN without RAN5</c:v>
                </c:pt>
              </c:strCache>
            </c:strRef>
          </c:tx>
          <c:spPr>
            <a:solidFill>
              <a:srgbClr val="FF00FF"/>
            </a:solidFill>
            <a:ln w="12700">
              <a:solidFill>
                <a:srgbClr val="000000"/>
              </a:solidFill>
              <a:prstDash val="solid"/>
            </a:ln>
          </c:spPr>
          <c:invertIfNegative val="0"/>
          <c:cat>
            <c:strRef>
              <c:f>CR_statistics!$S$1848:$S$1855</c:f>
              <c:strCache>
                <c:ptCount val="8"/>
                <c:pt idx="0">
                  <c:v>REL-4</c:v>
                </c:pt>
                <c:pt idx="1">
                  <c:v>REL-5</c:v>
                </c:pt>
                <c:pt idx="2">
                  <c:v>REL-6</c:v>
                </c:pt>
                <c:pt idx="3">
                  <c:v>REL-7</c:v>
                </c:pt>
                <c:pt idx="4">
                  <c:v>REL-8</c:v>
                </c:pt>
                <c:pt idx="5">
                  <c:v>REL-9</c:v>
                </c:pt>
                <c:pt idx="6">
                  <c:v>REL-10</c:v>
                </c:pt>
                <c:pt idx="7">
                  <c:v>REL-11</c:v>
                </c:pt>
              </c:strCache>
            </c:strRef>
          </c:cat>
          <c:val>
            <c:numRef>
              <c:f>CR_statistics!$Y$1812:$Y$1819</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81E0-4C00-A509-9916DB932F21}"/>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CR_statistics!$AM$1799</c:f>
              <c:strCache>
                <c:ptCount val="1"/>
                <c:pt idx="0">
                  <c:v>RAN #43</c:v>
                </c:pt>
              </c:strCache>
            </c:strRef>
          </c:tx>
          <c:spPr>
            <a:solidFill>
              <a:srgbClr val="9999FF"/>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CR_statistics!$AM$1800:$AM$1810</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040A-43B1-8D24-CED07CBE958C}"/>
            </c:ext>
          </c:extLst>
        </c:ser>
        <c:ser>
          <c:idx val="1"/>
          <c:order val="1"/>
          <c:tx>
            <c:strRef>
              <c:f>CR_statistics!$AN$1799</c:f>
              <c:strCache>
                <c:ptCount val="1"/>
                <c:pt idx="0">
                  <c:v>RAN #44</c:v>
                </c:pt>
              </c:strCache>
            </c:strRef>
          </c:tx>
          <c:spPr>
            <a:solidFill>
              <a:srgbClr val="339966"/>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CR_statistics!$AN$1800:$AN$1810</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040A-43B1-8D24-CED07CBE958C}"/>
            </c:ext>
          </c:extLst>
        </c:ser>
        <c:ser>
          <c:idx val="2"/>
          <c:order val="2"/>
          <c:tx>
            <c:strRef>
              <c:f>CR_statistics!$AO$1799</c:f>
              <c:strCache>
                <c:ptCount val="1"/>
                <c:pt idx="0">
                  <c:v>RAN #45</c:v>
                </c:pt>
              </c:strCache>
            </c:strRef>
          </c:tx>
          <c:spPr>
            <a:solidFill>
              <a:srgbClr val="FFFF00"/>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CR_statistics!$AO$1800:$AO$1810</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040A-43B1-8D24-CED07CBE958C}"/>
            </c:ext>
          </c:extLst>
        </c:ser>
        <c:ser>
          <c:idx val="3"/>
          <c:order val="3"/>
          <c:tx>
            <c:strRef>
              <c:f>CR_statistics!$AP$1799</c:f>
              <c:strCache>
                <c:ptCount val="1"/>
                <c:pt idx="0">
                  <c:v>RAN #46</c:v>
                </c:pt>
              </c:strCache>
            </c:strRef>
          </c:tx>
          <c:spPr>
            <a:solidFill>
              <a:srgbClr val="FF0000"/>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CR_statistics!$AP$1800:$AP$1810</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040A-43B1-8D24-CED07CBE958C}"/>
            </c:ext>
          </c:extLst>
        </c:ser>
        <c:ser>
          <c:idx val="4"/>
          <c:order val="4"/>
          <c:tx>
            <c:strRef>
              <c:f>CR_statistics!$AQ$1799</c:f>
              <c:strCache>
                <c:ptCount val="1"/>
                <c:pt idx="0">
                  <c:v>RAN #47</c:v>
                </c:pt>
              </c:strCache>
            </c:strRef>
          </c:tx>
          <c:spPr>
            <a:solidFill>
              <a:srgbClr val="00FF00"/>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CR_statistics!$AQ$1800:$AQ$1810</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040A-43B1-8D24-CED07CBE958C}"/>
            </c:ext>
          </c:extLst>
        </c:ser>
        <c:ser>
          <c:idx val="5"/>
          <c:order val="5"/>
          <c:tx>
            <c:strRef>
              <c:f>CR_statistics!$AR$1799</c:f>
              <c:strCache>
                <c:ptCount val="1"/>
                <c:pt idx="0">
                  <c:v>RAN #48</c:v>
                </c:pt>
              </c:strCache>
            </c:strRef>
          </c:tx>
          <c:spPr>
            <a:solidFill>
              <a:srgbClr val="800080"/>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CR_statistics!$AR$1800:$AR$1810</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040A-43B1-8D24-CED07CBE958C}"/>
            </c:ext>
          </c:extLst>
        </c:ser>
        <c:ser>
          <c:idx val="6"/>
          <c:order val="6"/>
          <c:tx>
            <c:strRef>
              <c:f>CR_statistics!$AS$1799</c:f>
              <c:strCache>
                <c:ptCount val="1"/>
                <c:pt idx="0">
                  <c:v>RAN #49</c:v>
                </c:pt>
              </c:strCache>
            </c:strRef>
          </c:tx>
          <c:spPr>
            <a:solidFill>
              <a:srgbClr val="0066CC"/>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CR_statistics!$AS$1800:$AS$1810</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040A-43B1-8D24-CED07CBE958C}"/>
            </c:ext>
          </c:extLst>
        </c:ser>
        <c:ser>
          <c:idx val="7"/>
          <c:order val="7"/>
          <c:tx>
            <c:strRef>
              <c:f>CR_statistics!$AT$1799</c:f>
              <c:strCache>
                <c:ptCount val="1"/>
                <c:pt idx="0">
                  <c:v>RAN #50</c:v>
                </c:pt>
              </c:strCache>
            </c:strRef>
          </c:tx>
          <c:spPr>
            <a:solidFill>
              <a:srgbClr val="FF9900"/>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CR_statistics!$AT$1800:$AT$1810</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040A-43B1-8D24-CED07CBE958C}"/>
            </c:ext>
          </c:extLst>
        </c:ser>
        <c:ser>
          <c:idx val="8"/>
          <c:order val="8"/>
          <c:tx>
            <c:strRef>
              <c:f>CR_statistics!$AU$1799</c:f>
              <c:strCache>
                <c:ptCount val="1"/>
                <c:pt idx="0">
                  <c:v>RAN #51</c:v>
                </c:pt>
              </c:strCache>
            </c:strRef>
          </c:tx>
          <c:spPr>
            <a:solidFill>
              <a:srgbClr val="00FFFF"/>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CR_statistics!$AU$1800:$AU$1810</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040A-43B1-8D24-CED07CBE958C}"/>
            </c:ext>
          </c:extLst>
        </c:ser>
        <c:ser>
          <c:idx val="9"/>
          <c:order val="9"/>
          <c:tx>
            <c:strRef>
              <c:f>CR_statistics!$AV$1799</c:f>
              <c:strCache>
                <c:ptCount val="1"/>
                <c:pt idx="0">
                  <c:v>RAN #52</c:v>
                </c:pt>
              </c:strCache>
            </c:strRef>
          </c:tx>
          <c:spPr>
            <a:solidFill>
              <a:srgbClr val="FF00FF"/>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CR_statistics!$AV$1800:$AV$1810</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040A-43B1-8D24-CED07CBE958C}"/>
            </c:ext>
          </c:extLst>
        </c:ser>
        <c:ser>
          <c:idx val="10"/>
          <c:order val="10"/>
          <c:tx>
            <c:strRef>
              <c:f>CR_statistics!$AW$1799</c:f>
              <c:strCache>
                <c:ptCount val="1"/>
                <c:pt idx="0">
                  <c:v>RAN #53</c:v>
                </c:pt>
              </c:strCache>
            </c:strRef>
          </c:tx>
          <c:spPr>
            <a:solidFill>
              <a:srgbClr val="FF0000"/>
            </a:solidFill>
            <a:ln w="12700">
              <a:solidFill>
                <a:srgbClr val="000000"/>
              </a:solidFill>
              <a:prstDash val="solid"/>
            </a:ln>
          </c:spPr>
          <c:invertIfNegative val="0"/>
          <c:cat>
            <c:strRef>
              <c:f>CR_statistics!$AL$1800:$AL$1810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CR_statistics!$AW$1800:$AW$1810</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040A-43B1-8D24-CED07CBE958C}"/>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CR_statistics!$T$1773</c:f>
              <c:strCache>
                <c:ptCount val="1"/>
                <c:pt idx="0">
                  <c:v>RAN1</c:v>
                </c:pt>
              </c:strCache>
            </c:strRef>
          </c:tx>
          <c:spPr>
            <a:solidFill>
              <a:srgbClr val="00FF00"/>
            </a:solidFill>
            <a:ln w="12700">
              <a:solidFill>
                <a:srgbClr val="000000"/>
              </a:solidFill>
              <a:prstDash val="solid"/>
            </a:ln>
          </c:spPr>
          <c:invertIfNegative val="0"/>
          <c:cat>
            <c:strRef>
              <c:f>CR_statistics!$S$1774:$S$1781</c:f>
              <c:strCache>
                <c:ptCount val="8"/>
                <c:pt idx="0">
                  <c:v>REL-4</c:v>
                </c:pt>
                <c:pt idx="1">
                  <c:v>REL-5</c:v>
                </c:pt>
                <c:pt idx="2">
                  <c:v>REL-6</c:v>
                </c:pt>
                <c:pt idx="3">
                  <c:v>REL-7</c:v>
                </c:pt>
                <c:pt idx="4">
                  <c:v>REL-8</c:v>
                </c:pt>
                <c:pt idx="5">
                  <c:v>REL-9</c:v>
                </c:pt>
                <c:pt idx="6">
                  <c:v>REL-10</c:v>
                </c:pt>
                <c:pt idx="7">
                  <c:v>REL-11</c:v>
                </c:pt>
              </c:strCache>
            </c:strRef>
          </c:cat>
          <c:val>
            <c:numRef>
              <c:f>CR_statistics!$T$1774:$T$1781</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ED15-4A04-9C1C-F4D7AA46EAB7}"/>
            </c:ext>
          </c:extLst>
        </c:ser>
        <c:ser>
          <c:idx val="1"/>
          <c:order val="1"/>
          <c:tx>
            <c:strRef>
              <c:f>CR_statistics!$U$1773</c:f>
              <c:strCache>
                <c:ptCount val="1"/>
                <c:pt idx="0">
                  <c:v>RAN2</c:v>
                </c:pt>
              </c:strCache>
            </c:strRef>
          </c:tx>
          <c:spPr>
            <a:solidFill>
              <a:srgbClr val="FF0000"/>
            </a:solidFill>
            <a:ln w="12700">
              <a:solidFill>
                <a:srgbClr val="000000"/>
              </a:solidFill>
              <a:prstDash val="solid"/>
            </a:ln>
          </c:spPr>
          <c:invertIfNegative val="0"/>
          <c:cat>
            <c:strRef>
              <c:f>CR_statistics!$S$1774:$S$1781</c:f>
              <c:strCache>
                <c:ptCount val="8"/>
                <c:pt idx="0">
                  <c:v>REL-4</c:v>
                </c:pt>
                <c:pt idx="1">
                  <c:v>REL-5</c:v>
                </c:pt>
                <c:pt idx="2">
                  <c:v>REL-6</c:v>
                </c:pt>
                <c:pt idx="3">
                  <c:v>REL-7</c:v>
                </c:pt>
                <c:pt idx="4">
                  <c:v>REL-8</c:v>
                </c:pt>
                <c:pt idx="5">
                  <c:v>REL-9</c:v>
                </c:pt>
                <c:pt idx="6">
                  <c:v>REL-10</c:v>
                </c:pt>
                <c:pt idx="7">
                  <c:v>REL-11</c:v>
                </c:pt>
              </c:strCache>
            </c:strRef>
          </c:cat>
          <c:val>
            <c:numRef>
              <c:f>CR_statistics!$U$1774:$U$1781</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ED15-4A04-9C1C-F4D7AA46EAB7}"/>
            </c:ext>
          </c:extLst>
        </c:ser>
        <c:ser>
          <c:idx val="2"/>
          <c:order val="2"/>
          <c:tx>
            <c:strRef>
              <c:f>CR_statistics!$V$1773</c:f>
              <c:strCache>
                <c:ptCount val="1"/>
                <c:pt idx="0">
                  <c:v>RAN3</c:v>
                </c:pt>
              </c:strCache>
            </c:strRef>
          </c:tx>
          <c:spPr>
            <a:solidFill>
              <a:srgbClr val="0000FF"/>
            </a:solidFill>
            <a:ln w="12700">
              <a:solidFill>
                <a:srgbClr val="000000"/>
              </a:solidFill>
              <a:prstDash val="solid"/>
            </a:ln>
          </c:spPr>
          <c:invertIfNegative val="0"/>
          <c:cat>
            <c:strRef>
              <c:f>CR_statistics!$S$1774:$S$1781</c:f>
              <c:strCache>
                <c:ptCount val="8"/>
                <c:pt idx="0">
                  <c:v>REL-4</c:v>
                </c:pt>
                <c:pt idx="1">
                  <c:v>REL-5</c:v>
                </c:pt>
                <c:pt idx="2">
                  <c:v>REL-6</c:v>
                </c:pt>
                <c:pt idx="3">
                  <c:v>REL-7</c:v>
                </c:pt>
                <c:pt idx="4">
                  <c:v>REL-8</c:v>
                </c:pt>
                <c:pt idx="5">
                  <c:v>REL-9</c:v>
                </c:pt>
                <c:pt idx="6">
                  <c:v>REL-10</c:v>
                </c:pt>
                <c:pt idx="7">
                  <c:v>REL-11</c:v>
                </c:pt>
              </c:strCache>
            </c:strRef>
          </c:cat>
          <c:val>
            <c:numRef>
              <c:f>CR_statistics!$V$1774:$V$1781</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ED15-4A04-9C1C-F4D7AA46EAB7}"/>
            </c:ext>
          </c:extLst>
        </c:ser>
        <c:ser>
          <c:idx val="3"/>
          <c:order val="3"/>
          <c:tx>
            <c:strRef>
              <c:f>CR_statistics!$W$1773</c:f>
              <c:strCache>
                <c:ptCount val="1"/>
                <c:pt idx="0">
                  <c:v>RAN4</c:v>
                </c:pt>
              </c:strCache>
            </c:strRef>
          </c:tx>
          <c:spPr>
            <a:solidFill>
              <a:srgbClr val="FFFF00"/>
            </a:solidFill>
            <a:ln w="12700">
              <a:solidFill>
                <a:srgbClr val="000000"/>
              </a:solidFill>
              <a:prstDash val="solid"/>
            </a:ln>
          </c:spPr>
          <c:invertIfNegative val="0"/>
          <c:cat>
            <c:strRef>
              <c:f>CR_statistics!$S$1774:$S$1781</c:f>
              <c:strCache>
                <c:ptCount val="8"/>
                <c:pt idx="0">
                  <c:v>REL-4</c:v>
                </c:pt>
                <c:pt idx="1">
                  <c:v>REL-5</c:v>
                </c:pt>
                <c:pt idx="2">
                  <c:v>REL-6</c:v>
                </c:pt>
                <c:pt idx="3">
                  <c:v>REL-7</c:v>
                </c:pt>
                <c:pt idx="4">
                  <c:v>REL-8</c:v>
                </c:pt>
                <c:pt idx="5">
                  <c:v>REL-9</c:v>
                </c:pt>
                <c:pt idx="6">
                  <c:v>REL-10</c:v>
                </c:pt>
                <c:pt idx="7">
                  <c:v>REL-11</c:v>
                </c:pt>
              </c:strCache>
            </c:strRef>
          </c:cat>
          <c:val>
            <c:numRef>
              <c:f>CR_statistics!$W$1774:$W$1781</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ED15-4A04-9C1C-F4D7AA46EAB7}"/>
            </c:ext>
          </c:extLst>
        </c:ser>
        <c:ser>
          <c:idx val="4"/>
          <c:order val="4"/>
          <c:tx>
            <c:strRef>
              <c:f>CR_statistics!$X$1773</c:f>
              <c:strCache>
                <c:ptCount val="1"/>
                <c:pt idx="0">
                  <c:v>RAN5</c:v>
                </c:pt>
              </c:strCache>
            </c:strRef>
          </c:tx>
          <c:spPr>
            <a:solidFill>
              <a:srgbClr val="660066"/>
            </a:solidFill>
            <a:ln w="12700">
              <a:solidFill>
                <a:srgbClr val="000000"/>
              </a:solidFill>
              <a:prstDash val="solid"/>
            </a:ln>
          </c:spPr>
          <c:invertIfNegative val="0"/>
          <c:cat>
            <c:strRef>
              <c:f>CR_statistics!$S$1774:$S$1781</c:f>
              <c:strCache>
                <c:ptCount val="8"/>
                <c:pt idx="0">
                  <c:v>REL-4</c:v>
                </c:pt>
                <c:pt idx="1">
                  <c:v>REL-5</c:v>
                </c:pt>
                <c:pt idx="2">
                  <c:v>REL-6</c:v>
                </c:pt>
                <c:pt idx="3">
                  <c:v>REL-7</c:v>
                </c:pt>
                <c:pt idx="4">
                  <c:v>REL-8</c:v>
                </c:pt>
                <c:pt idx="5">
                  <c:v>REL-9</c:v>
                </c:pt>
                <c:pt idx="6">
                  <c:v>REL-10</c:v>
                </c:pt>
                <c:pt idx="7">
                  <c:v>REL-11</c:v>
                </c:pt>
              </c:strCache>
            </c:strRef>
          </c:cat>
          <c:val>
            <c:numRef>
              <c:f>CR_statistics!$X$1774:$X$1781</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ED15-4A04-9C1C-F4D7AA46EAB7}"/>
            </c:ext>
          </c:extLst>
        </c:ser>
        <c:ser>
          <c:idx val="5"/>
          <c:order val="5"/>
          <c:tx>
            <c:strRef>
              <c:f>CR_statistics!$Y$1773</c:f>
              <c:strCache>
                <c:ptCount val="1"/>
                <c:pt idx="0">
                  <c:v>RAN without RAN5</c:v>
                </c:pt>
              </c:strCache>
            </c:strRef>
          </c:tx>
          <c:spPr>
            <a:solidFill>
              <a:srgbClr val="FF00FF"/>
            </a:solidFill>
            <a:ln w="12700">
              <a:solidFill>
                <a:srgbClr val="000000"/>
              </a:solidFill>
              <a:prstDash val="solid"/>
            </a:ln>
          </c:spPr>
          <c:invertIfNegative val="0"/>
          <c:cat>
            <c:strRef>
              <c:f>CR_statistics!$S$1774:$S$1781</c:f>
              <c:strCache>
                <c:ptCount val="8"/>
                <c:pt idx="0">
                  <c:v>REL-4</c:v>
                </c:pt>
                <c:pt idx="1">
                  <c:v>REL-5</c:v>
                </c:pt>
                <c:pt idx="2">
                  <c:v>REL-6</c:v>
                </c:pt>
                <c:pt idx="3">
                  <c:v>REL-7</c:v>
                </c:pt>
                <c:pt idx="4">
                  <c:v>REL-8</c:v>
                </c:pt>
                <c:pt idx="5">
                  <c:v>REL-9</c:v>
                </c:pt>
                <c:pt idx="6">
                  <c:v>REL-10</c:v>
                </c:pt>
                <c:pt idx="7">
                  <c:v>REL-11</c:v>
                </c:pt>
              </c:strCache>
            </c:strRef>
          </c:cat>
          <c:val>
            <c:numRef>
              <c:f>CR_statistics!$Y$1774:$Y$1781</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ED15-4A04-9C1C-F4D7AA46EAB7}"/>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CR_statistics!$AM$1761</c:f>
              <c:strCache>
                <c:ptCount val="1"/>
                <c:pt idx="0">
                  <c:v>RAN #43</c:v>
                </c:pt>
              </c:strCache>
            </c:strRef>
          </c:tx>
          <c:spPr>
            <a:solidFill>
              <a:srgbClr val="9999FF"/>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CR_statistics!$AM$1762:$AM$1773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09B-4BA6-879D-EE18C6B7E885}"/>
            </c:ext>
          </c:extLst>
        </c:ser>
        <c:ser>
          <c:idx val="1"/>
          <c:order val="1"/>
          <c:tx>
            <c:strRef>
              <c:f>CR_statistics!$AN$1761</c:f>
              <c:strCache>
                <c:ptCount val="1"/>
                <c:pt idx="0">
                  <c:v>RAN #44</c:v>
                </c:pt>
              </c:strCache>
            </c:strRef>
          </c:tx>
          <c:spPr>
            <a:solidFill>
              <a:srgbClr val="339966"/>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CR_statistics!$AN$1762:$AN$1773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09B-4BA6-879D-EE18C6B7E885}"/>
            </c:ext>
          </c:extLst>
        </c:ser>
        <c:ser>
          <c:idx val="2"/>
          <c:order val="2"/>
          <c:tx>
            <c:strRef>
              <c:f>CR_statistics!$AO$1761</c:f>
              <c:strCache>
                <c:ptCount val="1"/>
                <c:pt idx="0">
                  <c:v>RAN #45</c:v>
                </c:pt>
              </c:strCache>
            </c:strRef>
          </c:tx>
          <c:spPr>
            <a:solidFill>
              <a:srgbClr val="FFFF00"/>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CR_statistics!$AO$1762:$AO$1773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09B-4BA6-879D-EE18C6B7E885}"/>
            </c:ext>
          </c:extLst>
        </c:ser>
        <c:ser>
          <c:idx val="3"/>
          <c:order val="3"/>
          <c:tx>
            <c:strRef>
              <c:f>CR_statistics!$AP$1761</c:f>
              <c:strCache>
                <c:ptCount val="1"/>
                <c:pt idx="0">
                  <c:v>RAN #46</c:v>
                </c:pt>
              </c:strCache>
            </c:strRef>
          </c:tx>
          <c:spPr>
            <a:solidFill>
              <a:srgbClr val="FF0000"/>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CR_statistics!$AP$1762:$AP$1773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09B-4BA6-879D-EE18C6B7E885}"/>
            </c:ext>
          </c:extLst>
        </c:ser>
        <c:ser>
          <c:idx val="4"/>
          <c:order val="4"/>
          <c:tx>
            <c:strRef>
              <c:f>CR_statistics!$AQ$1761</c:f>
              <c:strCache>
                <c:ptCount val="1"/>
                <c:pt idx="0">
                  <c:v>RAN #47</c:v>
                </c:pt>
              </c:strCache>
            </c:strRef>
          </c:tx>
          <c:spPr>
            <a:solidFill>
              <a:srgbClr val="00FF00"/>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CR_statistics!$AQ$1762:$AQ$1773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09B-4BA6-879D-EE18C6B7E885}"/>
            </c:ext>
          </c:extLst>
        </c:ser>
        <c:ser>
          <c:idx val="5"/>
          <c:order val="5"/>
          <c:tx>
            <c:strRef>
              <c:f>CR_statistics!$AR$1761</c:f>
              <c:strCache>
                <c:ptCount val="1"/>
                <c:pt idx="0">
                  <c:v>RAN #48</c:v>
                </c:pt>
              </c:strCache>
            </c:strRef>
          </c:tx>
          <c:spPr>
            <a:solidFill>
              <a:srgbClr val="800080"/>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CR_statistics!$AR$1762:$AR$1773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09B-4BA6-879D-EE18C6B7E885}"/>
            </c:ext>
          </c:extLst>
        </c:ser>
        <c:ser>
          <c:idx val="6"/>
          <c:order val="6"/>
          <c:tx>
            <c:strRef>
              <c:f>CR_statistics!$AS$1761</c:f>
              <c:strCache>
                <c:ptCount val="1"/>
                <c:pt idx="0">
                  <c:v>RAN #49</c:v>
                </c:pt>
              </c:strCache>
            </c:strRef>
          </c:tx>
          <c:spPr>
            <a:solidFill>
              <a:srgbClr val="0066CC"/>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CR_statistics!$AS$1762:$AS$1773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09B-4BA6-879D-EE18C6B7E885}"/>
            </c:ext>
          </c:extLst>
        </c:ser>
        <c:ser>
          <c:idx val="7"/>
          <c:order val="7"/>
          <c:tx>
            <c:strRef>
              <c:f>CR_statistics!$AT$1761</c:f>
              <c:strCache>
                <c:ptCount val="1"/>
                <c:pt idx="0">
                  <c:v>RAN #50</c:v>
                </c:pt>
              </c:strCache>
            </c:strRef>
          </c:tx>
          <c:spPr>
            <a:solidFill>
              <a:srgbClr val="FF9900"/>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CR_statistics!$AT$1762:$AT$1773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09B-4BA6-879D-EE18C6B7E885}"/>
            </c:ext>
          </c:extLst>
        </c:ser>
        <c:ser>
          <c:idx val="8"/>
          <c:order val="8"/>
          <c:tx>
            <c:strRef>
              <c:f>CR_statistics!$AU$1761</c:f>
              <c:strCache>
                <c:ptCount val="1"/>
                <c:pt idx="0">
                  <c:v>RAN #51</c:v>
                </c:pt>
              </c:strCache>
            </c:strRef>
          </c:tx>
          <c:spPr>
            <a:solidFill>
              <a:srgbClr val="00FFFF"/>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CR_statistics!$AU$1762:$AU$1773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09B-4BA6-879D-EE18C6B7E885}"/>
            </c:ext>
          </c:extLst>
        </c:ser>
        <c:ser>
          <c:idx val="9"/>
          <c:order val="9"/>
          <c:tx>
            <c:strRef>
              <c:f>CR_statistics!$AV$1761</c:f>
              <c:strCache>
                <c:ptCount val="1"/>
                <c:pt idx="0">
                  <c:v>RAN #52</c:v>
                </c:pt>
              </c:strCache>
            </c:strRef>
          </c:tx>
          <c:spPr>
            <a:solidFill>
              <a:srgbClr val="FF00FF"/>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CR_statistics!$AV$1762:$AV$1773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09B-4BA6-879D-EE18C6B7E885}"/>
            </c:ext>
          </c:extLst>
        </c:ser>
        <c:ser>
          <c:idx val="10"/>
          <c:order val="10"/>
          <c:tx>
            <c:strRef>
              <c:f>CR_statistics!$AW$1761</c:f>
              <c:strCache>
                <c:ptCount val="1"/>
                <c:pt idx="0">
                  <c:v>RAN #53</c:v>
                </c:pt>
              </c:strCache>
            </c:strRef>
          </c:tx>
          <c:spPr>
            <a:solidFill>
              <a:srgbClr val="FF0000"/>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CR_statistics!$AW$1762:$AW$1773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09B-4BA6-879D-EE18C6B7E885}"/>
            </c:ext>
          </c:extLst>
        </c:ser>
        <c:ser>
          <c:idx val="11"/>
          <c:order val="11"/>
          <c:tx>
            <c:strRef>
              <c:f>CR_statistics!$AX$1761</c:f>
              <c:strCache>
                <c:ptCount val="1"/>
                <c:pt idx="0">
                  <c:v>RAN #54</c:v>
                </c:pt>
              </c:strCache>
            </c:strRef>
          </c:tx>
          <c:spPr>
            <a:solidFill>
              <a:srgbClr val="00FFFF"/>
            </a:solidFill>
            <a:ln w="12700">
              <a:solidFill>
                <a:srgbClr val="000000"/>
              </a:solidFill>
              <a:prstDash val="solid"/>
            </a:ln>
          </c:spPr>
          <c:invertIfNegative val="0"/>
          <c:cat>
            <c:strRef>
              <c:f>CR_statistics!$AL$1762:$AL$1773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CR_statistics!$AX$1762:$AX$1773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09B-4BA6-879D-EE18C6B7E885}"/>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CR_statistics!$AM$1725</c:f>
              <c:strCache>
                <c:ptCount val="1"/>
                <c:pt idx="0">
                  <c:v>RAN #43</c:v>
                </c:pt>
              </c:strCache>
            </c:strRef>
          </c:tx>
          <c:spPr>
            <a:solidFill>
              <a:srgbClr val="9999FF"/>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CR_statistics!$AM$1726:$AM$1737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CBBF-448B-ABCC-5775985D2740}"/>
            </c:ext>
          </c:extLst>
        </c:ser>
        <c:ser>
          <c:idx val="1"/>
          <c:order val="1"/>
          <c:tx>
            <c:strRef>
              <c:f>CR_statistics!$AN$1725</c:f>
              <c:strCache>
                <c:ptCount val="1"/>
                <c:pt idx="0">
                  <c:v>RAN #44</c:v>
                </c:pt>
              </c:strCache>
            </c:strRef>
          </c:tx>
          <c:spPr>
            <a:solidFill>
              <a:srgbClr val="339966"/>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CR_statistics!$AN$1726:$AN$1737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CBBF-448B-ABCC-5775985D2740}"/>
            </c:ext>
          </c:extLst>
        </c:ser>
        <c:ser>
          <c:idx val="2"/>
          <c:order val="2"/>
          <c:tx>
            <c:strRef>
              <c:f>CR_statistics!$AO$1725</c:f>
              <c:strCache>
                <c:ptCount val="1"/>
                <c:pt idx="0">
                  <c:v>RAN #45</c:v>
                </c:pt>
              </c:strCache>
            </c:strRef>
          </c:tx>
          <c:spPr>
            <a:solidFill>
              <a:srgbClr val="FFFF00"/>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CR_statistics!$AO$1726:$AO$1737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CBBF-448B-ABCC-5775985D2740}"/>
            </c:ext>
          </c:extLst>
        </c:ser>
        <c:ser>
          <c:idx val="3"/>
          <c:order val="3"/>
          <c:tx>
            <c:strRef>
              <c:f>CR_statistics!$AP$1725</c:f>
              <c:strCache>
                <c:ptCount val="1"/>
                <c:pt idx="0">
                  <c:v>RAN #46</c:v>
                </c:pt>
              </c:strCache>
            </c:strRef>
          </c:tx>
          <c:spPr>
            <a:solidFill>
              <a:srgbClr val="FF0000"/>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CR_statistics!$AP$1726:$AP$1737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CBBF-448B-ABCC-5775985D2740}"/>
            </c:ext>
          </c:extLst>
        </c:ser>
        <c:ser>
          <c:idx val="4"/>
          <c:order val="4"/>
          <c:tx>
            <c:strRef>
              <c:f>CR_statistics!$AQ$1725</c:f>
              <c:strCache>
                <c:ptCount val="1"/>
                <c:pt idx="0">
                  <c:v>RAN #47</c:v>
                </c:pt>
              </c:strCache>
            </c:strRef>
          </c:tx>
          <c:spPr>
            <a:solidFill>
              <a:srgbClr val="00FF00"/>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CR_statistics!$AQ$1726:$AQ$1737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CBBF-448B-ABCC-5775985D2740}"/>
            </c:ext>
          </c:extLst>
        </c:ser>
        <c:ser>
          <c:idx val="5"/>
          <c:order val="5"/>
          <c:tx>
            <c:strRef>
              <c:f>CR_statistics!$AR$1725</c:f>
              <c:strCache>
                <c:ptCount val="1"/>
                <c:pt idx="0">
                  <c:v>RAN #48</c:v>
                </c:pt>
              </c:strCache>
            </c:strRef>
          </c:tx>
          <c:spPr>
            <a:solidFill>
              <a:srgbClr val="800080"/>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CR_statistics!$AR$1726:$AR$1737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CBBF-448B-ABCC-5775985D2740}"/>
            </c:ext>
          </c:extLst>
        </c:ser>
        <c:ser>
          <c:idx val="6"/>
          <c:order val="6"/>
          <c:tx>
            <c:strRef>
              <c:f>CR_statistics!$AS$1725</c:f>
              <c:strCache>
                <c:ptCount val="1"/>
                <c:pt idx="0">
                  <c:v>RAN #49</c:v>
                </c:pt>
              </c:strCache>
            </c:strRef>
          </c:tx>
          <c:spPr>
            <a:solidFill>
              <a:srgbClr val="0066CC"/>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CR_statistics!$AS$1726:$AS$1737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CBBF-448B-ABCC-5775985D2740}"/>
            </c:ext>
          </c:extLst>
        </c:ser>
        <c:ser>
          <c:idx val="7"/>
          <c:order val="7"/>
          <c:tx>
            <c:strRef>
              <c:f>CR_statistics!$AT$1725</c:f>
              <c:strCache>
                <c:ptCount val="1"/>
                <c:pt idx="0">
                  <c:v>RAN #50</c:v>
                </c:pt>
              </c:strCache>
            </c:strRef>
          </c:tx>
          <c:spPr>
            <a:solidFill>
              <a:srgbClr val="FF9900"/>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CR_statistics!$AT$1726:$AT$1737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CBBF-448B-ABCC-5775985D2740}"/>
            </c:ext>
          </c:extLst>
        </c:ser>
        <c:ser>
          <c:idx val="8"/>
          <c:order val="8"/>
          <c:tx>
            <c:strRef>
              <c:f>CR_statistics!$AU$1725</c:f>
              <c:strCache>
                <c:ptCount val="1"/>
                <c:pt idx="0">
                  <c:v>RAN #51</c:v>
                </c:pt>
              </c:strCache>
            </c:strRef>
          </c:tx>
          <c:spPr>
            <a:solidFill>
              <a:srgbClr val="00FFFF"/>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CR_statistics!$AU$1726:$AU$1737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CBBF-448B-ABCC-5775985D2740}"/>
            </c:ext>
          </c:extLst>
        </c:ser>
        <c:ser>
          <c:idx val="9"/>
          <c:order val="9"/>
          <c:tx>
            <c:strRef>
              <c:f>CR_statistics!$AV$1725</c:f>
              <c:strCache>
                <c:ptCount val="1"/>
                <c:pt idx="0">
                  <c:v>RAN #52</c:v>
                </c:pt>
              </c:strCache>
            </c:strRef>
          </c:tx>
          <c:spPr>
            <a:solidFill>
              <a:srgbClr val="FF00FF"/>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CR_statistics!$AV$1726:$AV$1737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CBBF-448B-ABCC-5775985D2740}"/>
            </c:ext>
          </c:extLst>
        </c:ser>
        <c:ser>
          <c:idx val="10"/>
          <c:order val="10"/>
          <c:tx>
            <c:strRef>
              <c:f>CR_statistics!$AW$1725</c:f>
              <c:strCache>
                <c:ptCount val="1"/>
                <c:pt idx="0">
                  <c:v>RAN #53</c:v>
                </c:pt>
              </c:strCache>
            </c:strRef>
          </c:tx>
          <c:spPr>
            <a:solidFill>
              <a:srgbClr val="FF0000"/>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CR_statistics!$AW$1726:$AW$1737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CBBF-448B-ABCC-5775985D2740}"/>
            </c:ext>
          </c:extLst>
        </c:ser>
        <c:ser>
          <c:idx val="11"/>
          <c:order val="11"/>
          <c:tx>
            <c:strRef>
              <c:f>CR_statistics!$AX$1725</c:f>
              <c:strCache>
                <c:ptCount val="1"/>
                <c:pt idx="0">
                  <c:v>RAN #54</c:v>
                </c:pt>
              </c:strCache>
            </c:strRef>
          </c:tx>
          <c:spPr>
            <a:solidFill>
              <a:srgbClr val="00FFFF"/>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CR_statistics!$AX$1726:$AX$1737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CBBF-448B-ABCC-5775985D2740}"/>
            </c:ext>
          </c:extLst>
        </c:ser>
        <c:ser>
          <c:idx val="12"/>
          <c:order val="12"/>
          <c:tx>
            <c:strRef>
              <c:f>CR_statistics!$AY$1725</c:f>
              <c:strCache>
                <c:ptCount val="1"/>
                <c:pt idx="0">
                  <c:v>RAN #55</c:v>
                </c:pt>
              </c:strCache>
            </c:strRef>
          </c:tx>
          <c:spPr>
            <a:solidFill>
              <a:srgbClr val="FFFF00"/>
            </a:solidFill>
            <a:ln w="12700">
              <a:solidFill>
                <a:srgbClr val="000000"/>
              </a:solidFill>
              <a:prstDash val="solid"/>
            </a:ln>
          </c:spPr>
          <c:invertIfNegative val="0"/>
          <c:cat>
            <c:strRef>
              <c:f>CR_statistics!$AL$1726:$AL$1737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CR_statistics!$AY$1726:$AY$1737</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CBBF-448B-ABCC-5775985D2740}"/>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CR_statistics!$T$1737</c:f>
              <c:strCache>
                <c:ptCount val="1"/>
                <c:pt idx="0">
                  <c:v>RAN1</c:v>
                </c:pt>
              </c:strCache>
            </c:strRef>
          </c:tx>
          <c:spPr>
            <a:solidFill>
              <a:srgbClr val="00FF00"/>
            </a:solidFill>
            <a:ln w="12700">
              <a:solidFill>
                <a:srgbClr val="000000"/>
              </a:solidFill>
              <a:prstDash val="solid"/>
            </a:ln>
          </c:spPr>
          <c:invertIfNegative val="0"/>
          <c:cat>
            <c:strRef>
              <c:f>CR_statistics!$S$1738:$S$1745</c:f>
              <c:strCache>
                <c:ptCount val="8"/>
                <c:pt idx="0">
                  <c:v>REL-4</c:v>
                </c:pt>
                <c:pt idx="1">
                  <c:v>REL-5</c:v>
                </c:pt>
                <c:pt idx="2">
                  <c:v>REL-6</c:v>
                </c:pt>
                <c:pt idx="3">
                  <c:v>REL-7</c:v>
                </c:pt>
                <c:pt idx="4">
                  <c:v>REL-8</c:v>
                </c:pt>
                <c:pt idx="5">
                  <c:v>REL-9</c:v>
                </c:pt>
                <c:pt idx="6">
                  <c:v>REL-10</c:v>
                </c:pt>
                <c:pt idx="7">
                  <c:v>REL-11</c:v>
                </c:pt>
              </c:strCache>
            </c:strRef>
          </c:cat>
          <c:val>
            <c:numRef>
              <c:f>CR_statistics!$T$1738:$T$1745</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63F1-4236-9178-61ED6FF989B8}"/>
            </c:ext>
          </c:extLst>
        </c:ser>
        <c:ser>
          <c:idx val="1"/>
          <c:order val="1"/>
          <c:tx>
            <c:strRef>
              <c:f>CR_statistics!$U$1737</c:f>
              <c:strCache>
                <c:ptCount val="1"/>
                <c:pt idx="0">
                  <c:v>RAN2</c:v>
                </c:pt>
              </c:strCache>
            </c:strRef>
          </c:tx>
          <c:spPr>
            <a:solidFill>
              <a:srgbClr val="FF0000"/>
            </a:solidFill>
            <a:ln w="12700">
              <a:solidFill>
                <a:srgbClr val="000000"/>
              </a:solidFill>
              <a:prstDash val="solid"/>
            </a:ln>
          </c:spPr>
          <c:invertIfNegative val="0"/>
          <c:cat>
            <c:strRef>
              <c:f>CR_statistics!$S$1738:$S$1745</c:f>
              <c:strCache>
                <c:ptCount val="8"/>
                <c:pt idx="0">
                  <c:v>REL-4</c:v>
                </c:pt>
                <c:pt idx="1">
                  <c:v>REL-5</c:v>
                </c:pt>
                <c:pt idx="2">
                  <c:v>REL-6</c:v>
                </c:pt>
                <c:pt idx="3">
                  <c:v>REL-7</c:v>
                </c:pt>
                <c:pt idx="4">
                  <c:v>REL-8</c:v>
                </c:pt>
                <c:pt idx="5">
                  <c:v>REL-9</c:v>
                </c:pt>
                <c:pt idx="6">
                  <c:v>REL-10</c:v>
                </c:pt>
                <c:pt idx="7">
                  <c:v>REL-11</c:v>
                </c:pt>
              </c:strCache>
            </c:strRef>
          </c:cat>
          <c:val>
            <c:numRef>
              <c:f>CR_statistics!$U$1738:$U$1745</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63F1-4236-9178-61ED6FF989B8}"/>
            </c:ext>
          </c:extLst>
        </c:ser>
        <c:ser>
          <c:idx val="2"/>
          <c:order val="2"/>
          <c:tx>
            <c:strRef>
              <c:f>CR_statistics!$V$1737</c:f>
              <c:strCache>
                <c:ptCount val="1"/>
                <c:pt idx="0">
                  <c:v>RAN3</c:v>
                </c:pt>
              </c:strCache>
            </c:strRef>
          </c:tx>
          <c:spPr>
            <a:solidFill>
              <a:srgbClr val="0000FF"/>
            </a:solidFill>
            <a:ln w="12700">
              <a:solidFill>
                <a:srgbClr val="000000"/>
              </a:solidFill>
              <a:prstDash val="solid"/>
            </a:ln>
          </c:spPr>
          <c:invertIfNegative val="0"/>
          <c:cat>
            <c:strRef>
              <c:f>CR_statistics!$S$1738:$S$1745</c:f>
              <c:strCache>
                <c:ptCount val="8"/>
                <c:pt idx="0">
                  <c:v>REL-4</c:v>
                </c:pt>
                <c:pt idx="1">
                  <c:v>REL-5</c:v>
                </c:pt>
                <c:pt idx="2">
                  <c:v>REL-6</c:v>
                </c:pt>
                <c:pt idx="3">
                  <c:v>REL-7</c:v>
                </c:pt>
                <c:pt idx="4">
                  <c:v>REL-8</c:v>
                </c:pt>
                <c:pt idx="5">
                  <c:v>REL-9</c:v>
                </c:pt>
                <c:pt idx="6">
                  <c:v>REL-10</c:v>
                </c:pt>
                <c:pt idx="7">
                  <c:v>REL-11</c:v>
                </c:pt>
              </c:strCache>
            </c:strRef>
          </c:cat>
          <c:val>
            <c:numRef>
              <c:f>CR_statistics!$V$1738:$V$1745</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63F1-4236-9178-61ED6FF989B8}"/>
            </c:ext>
          </c:extLst>
        </c:ser>
        <c:ser>
          <c:idx val="3"/>
          <c:order val="3"/>
          <c:tx>
            <c:strRef>
              <c:f>CR_statistics!$W$1737</c:f>
              <c:strCache>
                <c:ptCount val="1"/>
                <c:pt idx="0">
                  <c:v>RAN4</c:v>
                </c:pt>
              </c:strCache>
            </c:strRef>
          </c:tx>
          <c:spPr>
            <a:solidFill>
              <a:srgbClr val="FFFF00"/>
            </a:solidFill>
            <a:ln w="12700">
              <a:solidFill>
                <a:srgbClr val="000000"/>
              </a:solidFill>
              <a:prstDash val="solid"/>
            </a:ln>
          </c:spPr>
          <c:invertIfNegative val="0"/>
          <c:cat>
            <c:strRef>
              <c:f>CR_statistics!$S$1738:$S$1745</c:f>
              <c:strCache>
                <c:ptCount val="8"/>
                <c:pt idx="0">
                  <c:v>REL-4</c:v>
                </c:pt>
                <c:pt idx="1">
                  <c:v>REL-5</c:v>
                </c:pt>
                <c:pt idx="2">
                  <c:v>REL-6</c:v>
                </c:pt>
                <c:pt idx="3">
                  <c:v>REL-7</c:v>
                </c:pt>
                <c:pt idx="4">
                  <c:v>REL-8</c:v>
                </c:pt>
                <c:pt idx="5">
                  <c:v>REL-9</c:v>
                </c:pt>
                <c:pt idx="6">
                  <c:v>REL-10</c:v>
                </c:pt>
                <c:pt idx="7">
                  <c:v>REL-11</c:v>
                </c:pt>
              </c:strCache>
            </c:strRef>
          </c:cat>
          <c:val>
            <c:numRef>
              <c:f>CR_statistics!$W$1738:$W$1745</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63F1-4236-9178-61ED6FF989B8}"/>
            </c:ext>
          </c:extLst>
        </c:ser>
        <c:ser>
          <c:idx val="4"/>
          <c:order val="4"/>
          <c:tx>
            <c:strRef>
              <c:f>CR_statistics!$X$1737</c:f>
              <c:strCache>
                <c:ptCount val="1"/>
                <c:pt idx="0">
                  <c:v>RAN5</c:v>
                </c:pt>
              </c:strCache>
            </c:strRef>
          </c:tx>
          <c:spPr>
            <a:solidFill>
              <a:srgbClr val="660066"/>
            </a:solidFill>
            <a:ln w="12700">
              <a:solidFill>
                <a:srgbClr val="000000"/>
              </a:solidFill>
              <a:prstDash val="solid"/>
            </a:ln>
          </c:spPr>
          <c:invertIfNegative val="0"/>
          <c:cat>
            <c:strRef>
              <c:f>CR_statistics!$S$1738:$S$1745</c:f>
              <c:strCache>
                <c:ptCount val="8"/>
                <c:pt idx="0">
                  <c:v>REL-4</c:v>
                </c:pt>
                <c:pt idx="1">
                  <c:v>REL-5</c:v>
                </c:pt>
                <c:pt idx="2">
                  <c:v>REL-6</c:v>
                </c:pt>
                <c:pt idx="3">
                  <c:v>REL-7</c:v>
                </c:pt>
                <c:pt idx="4">
                  <c:v>REL-8</c:v>
                </c:pt>
                <c:pt idx="5">
                  <c:v>REL-9</c:v>
                </c:pt>
                <c:pt idx="6">
                  <c:v>REL-10</c:v>
                </c:pt>
                <c:pt idx="7">
                  <c:v>REL-11</c:v>
                </c:pt>
              </c:strCache>
            </c:strRef>
          </c:cat>
          <c:val>
            <c:numRef>
              <c:f>CR_statistics!$X$1738:$X$1745</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63F1-4236-9178-61ED6FF989B8}"/>
            </c:ext>
          </c:extLst>
        </c:ser>
        <c:ser>
          <c:idx val="5"/>
          <c:order val="5"/>
          <c:tx>
            <c:strRef>
              <c:f>CR_statistics!$Y$1737</c:f>
              <c:strCache>
                <c:ptCount val="1"/>
                <c:pt idx="0">
                  <c:v>RAN without RAN5</c:v>
                </c:pt>
              </c:strCache>
            </c:strRef>
          </c:tx>
          <c:spPr>
            <a:solidFill>
              <a:srgbClr val="FF00FF"/>
            </a:solidFill>
            <a:ln w="12700">
              <a:solidFill>
                <a:srgbClr val="000000"/>
              </a:solidFill>
              <a:prstDash val="solid"/>
            </a:ln>
          </c:spPr>
          <c:invertIfNegative val="0"/>
          <c:cat>
            <c:strRef>
              <c:f>CR_statistics!$S$1738:$S$1745</c:f>
              <c:strCache>
                <c:ptCount val="8"/>
                <c:pt idx="0">
                  <c:v>REL-4</c:v>
                </c:pt>
                <c:pt idx="1">
                  <c:v>REL-5</c:v>
                </c:pt>
                <c:pt idx="2">
                  <c:v>REL-6</c:v>
                </c:pt>
                <c:pt idx="3">
                  <c:v>REL-7</c:v>
                </c:pt>
                <c:pt idx="4">
                  <c:v>REL-8</c:v>
                </c:pt>
                <c:pt idx="5">
                  <c:v>REL-9</c:v>
                </c:pt>
                <c:pt idx="6">
                  <c:v>REL-10</c:v>
                </c:pt>
                <c:pt idx="7">
                  <c:v>REL-11</c:v>
                </c:pt>
              </c:strCache>
            </c:strRef>
          </c:cat>
          <c:val>
            <c:numRef>
              <c:f>CR_statistics!$Y$1738:$Y$1745</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63F1-4236-9178-61ED6FF989B8}"/>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CR_statistics!$T$1702</c:f>
              <c:strCache>
                <c:ptCount val="1"/>
                <c:pt idx="0">
                  <c:v>RAN1</c:v>
                </c:pt>
              </c:strCache>
            </c:strRef>
          </c:tx>
          <c:spPr>
            <a:solidFill>
              <a:srgbClr val="00FF00"/>
            </a:solidFill>
            <a:ln w="12700">
              <a:solidFill>
                <a:srgbClr val="000000"/>
              </a:solidFill>
              <a:prstDash val="solid"/>
            </a:ln>
          </c:spPr>
          <c:invertIfNegative val="0"/>
          <c:cat>
            <c:strRef>
              <c:f>CR_statistics!$S$1703:$S$1710</c:f>
              <c:strCache>
                <c:ptCount val="8"/>
                <c:pt idx="0">
                  <c:v>REL-4</c:v>
                </c:pt>
                <c:pt idx="1">
                  <c:v>REL-5</c:v>
                </c:pt>
                <c:pt idx="2">
                  <c:v>REL-6</c:v>
                </c:pt>
                <c:pt idx="3">
                  <c:v>REL-7</c:v>
                </c:pt>
                <c:pt idx="4">
                  <c:v>REL-8</c:v>
                </c:pt>
                <c:pt idx="5">
                  <c:v>REL-9</c:v>
                </c:pt>
                <c:pt idx="6">
                  <c:v>REL-10</c:v>
                </c:pt>
                <c:pt idx="7">
                  <c:v>REL-11</c:v>
                </c:pt>
              </c:strCache>
            </c:strRef>
          </c:cat>
          <c:val>
            <c:numRef>
              <c:f>CR_statistics!$T$1703:$T$1710</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3BBA-44BC-978B-EFFE271E2564}"/>
            </c:ext>
          </c:extLst>
        </c:ser>
        <c:ser>
          <c:idx val="1"/>
          <c:order val="1"/>
          <c:tx>
            <c:strRef>
              <c:f>CR_statistics!$U$1702</c:f>
              <c:strCache>
                <c:ptCount val="1"/>
                <c:pt idx="0">
                  <c:v>RAN2</c:v>
                </c:pt>
              </c:strCache>
            </c:strRef>
          </c:tx>
          <c:spPr>
            <a:solidFill>
              <a:srgbClr val="FF0000"/>
            </a:solidFill>
            <a:ln w="12700">
              <a:solidFill>
                <a:srgbClr val="000000"/>
              </a:solidFill>
              <a:prstDash val="solid"/>
            </a:ln>
          </c:spPr>
          <c:invertIfNegative val="0"/>
          <c:cat>
            <c:strRef>
              <c:f>CR_statistics!$S$1703:$S$1710</c:f>
              <c:strCache>
                <c:ptCount val="8"/>
                <c:pt idx="0">
                  <c:v>REL-4</c:v>
                </c:pt>
                <c:pt idx="1">
                  <c:v>REL-5</c:v>
                </c:pt>
                <c:pt idx="2">
                  <c:v>REL-6</c:v>
                </c:pt>
                <c:pt idx="3">
                  <c:v>REL-7</c:v>
                </c:pt>
                <c:pt idx="4">
                  <c:v>REL-8</c:v>
                </c:pt>
                <c:pt idx="5">
                  <c:v>REL-9</c:v>
                </c:pt>
                <c:pt idx="6">
                  <c:v>REL-10</c:v>
                </c:pt>
                <c:pt idx="7">
                  <c:v>REL-11</c:v>
                </c:pt>
              </c:strCache>
            </c:strRef>
          </c:cat>
          <c:val>
            <c:numRef>
              <c:f>CR_statistics!$U$1703:$U$1710</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3BBA-44BC-978B-EFFE271E2564}"/>
            </c:ext>
          </c:extLst>
        </c:ser>
        <c:ser>
          <c:idx val="2"/>
          <c:order val="2"/>
          <c:tx>
            <c:strRef>
              <c:f>CR_statistics!$V$1702</c:f>
              <c:strCache>
                <c:ptCount val="1"/>
                <c:pt idx="0">
                  <c:v>RAN3</c:v>
                </c:pt>
              </c:strCache>
            </c:strRef>
          </c:tx>
          <c:spPr>
            <a:solidFill>
              <a:srgbClr val="0000FF"/>
            </a:solidFill>
            <a:ln w="12700">
              <a:solidFill>
                <a:srgbClr val="000000"/>
              </a:solidFill>
              <a:prstDash val="solid"/>
            </a:ln>
          </c:spPr>
          <c:invertIfNegative val="0"/>
          <c:cat>
            <c:strRef>
              <c:f>CR_statistics!$S$1703:$S$1710</c:f>
              <c:strCache>
                <c:ptCount val="8"/>
                <c:pt idx="0">
                  <c:v>REL-4</c:v>
                </c:pt>
                <c:pt idx="1">
                  <c:v>REL-5</c:v>
                </c:pt>
                <c:pt idx="2">
                  <c:v>REL-6</c:v>
                </c:pt>
                <c:pt idx="3">
                  <c:v>REL-7</c:v>
                </c:pt>
                <c:pt idx="4">
                  <c:v>REL-8</c:v>
                </c:pt>
                <c:pt idx="5">
                  <c:v>REL-9</c:v>
                </c:pt>
                <c:pt idx="6">
                  <c:v>REL-10</c:v>
                </c:pt>
                <c:pt idx="7">
                  <c:v>REL-11</c:v>
                </c:pt>
              </c:strCache>
            </c:strRef>
          </c:cat>
          <c:val>
            <c:numRef>
              <c:f>CR_statistics!$V$1703:$V$1710</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3BBA-44BC-978B-EFFE271E2564}"/>
            </c:ext>
          </c:extLst>
        </c:ser>
        <c:ser>
          <c:idx val="3"/>
          <c:order val="3"/>
          <c:tx>
            <c:strRef>
              <c:f>CR_statistics!$W$1702</c:f>
              <c:strCache>
                <c:ptCount val="1"/>
                <c:pt idx="0">
                  <c:v>RAN4</c:v>
                </c:pt>
              </c:strCache>
            </c:strRef>
          </c:tx>
          <c:spPr>
            <a:solidFill>
              <a:srgbClr val="FFFF00"/>
            </a:solidFill>
            <a:ln w="12700">
              <a:solidFill>
                <a:srgbClr val="000000"/>
              </a:solidFill>
              <a:prstDash val="solid"/>
            </a:ln>
          </c:spPr>
          <c:invertIfNegative val="0"/>
          <c:cat>
            <c:strRef>
              <c:f>CR_statistics!$S$1703:$S$1710</c:f>
              <c:strCache>
                <c:ptCount val="8"/>
                <c:pt idx="0">
                  <c:v>REL-4</c:v>
                </c:pt>
                <c:pt idx="1">
                  <c:v>REL-5</c:v>
                </c:pt>
                <c:pt idx="2">
                  <c:v>REL-6</c:v>
                </c:pt>
                <c:pt idx="3">
                  <c:v>REL-7</c:v>
                </c:pt>
                <c:pt idx="4">
                  <c:v>REL-8</c:v>
                </c:pt>
                <c:pt idx="5">
                  <c:v>REL-9</c:v>
                </c:pt>
                <c:pt idx="6">
                  <c:v>REL-10</c:v>
                </c:pt>
                <c:pt idx="7">
                  <c:v>REL-11</c:v>
                </c:pt>
              </c:strCache>
            </c:strRef>
          </c:cat>
          <c:val>
            <c:numRef>
              <c:f>CR_statistics!$W$1703:$W$1710</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3BBA-44BC-978B-EFFE271E2564}"/>
            </c:ext>
          </c:extLst>
        </c:ser>
        <c:ser>
          <c:idx val="4"/>
          <c:order val="4"/>
          <c:tx>
            <c:strRef>
              <c:f>CR_statistics!$X$1702</c:f>
              <c:strCache>
                <c:ptCount val="1"/>
                <c:pt idx="0">
                  <c:v>RAN5</c:v>
                </c:pt>
              </c:strCache>
            </c:strRef>
          </c:tx>
          <c:spPr>
            <a:solidFill>
              <a:srgbClr val="660066"/>
            </a:solidFill>
            <a:ln w="12700">
              <a:solidFill>
                <a:srgbClr val="000000"/>
              </a:solidFill>
              <a:prstDash val="solid"/>
            </a:ln>
          </c:spPr>
          <c:invertIfNegative val="0"/>
          <c:cat>
            <c:strRef>
              <c:f>CR_statistics!$S$1703:$S$1710</c:f>
              <c:strCache>
                <c:ptCount val="8"/>
                <c:pt idx="0">
                  <c:v>REL-4</c:v>
                </c:pt>
                <c:pt idx="1">
                  <c:v>REL-5</c:v>
                </c:pt>
                <c:pt idx="2">
                  <c:v>REL-6</c:v>
                </c:pt>
                <c:pt idx="3">
                  <c:v>REL-7</c:v>
                </c:pt>
                <c:pt idx="4">
                  <c:v>REL-8</c:v>
                </c:pt>
                <c:pt idx="5">
                  <c:v>REL-9</c:v>
                </c:pt>
                <c:pt idx="6">
                  <c:v>REL-10</c:v>
                </c:pt>
                <c:pt idx="7">
                  <c:v>REL-11</c:v>
                </c:pt>
              </c:strCache>
            </c:strRef>
          </c:cat>
          <c:val>
            <c:numRef>
              <c:f>CR_statistics!$X$1703:$X$1710</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3BBA-44BC-978B-EFFE271E2564}"/>
            </c:ext>
          </c:extLst>
        </c:ser>
        <c:ser>
          <c:idx val="5"/>
          <c:order val="5"/>
          <c:tx>
            <c:strRef>
              <c:f>CR_statistics!$Y$1702</c:f>
              <c:strCache>
                <c:ptCount val="1"/>
                <c:pt idx="0">
                  <c:v>RAN without RAN5</c:v>
                </c:pt>
              </c:strCache>
            </c:strRef>
          </c:tx>
          <c:spPr>
            <a:solidFill>
              <a:srgbClr val="FF00FF"/>
            </a:solidFill>
            <a:ln w="12700">
              <a:solidFill>
                <a:srgbClr val="000000"/>
              </a:solidFill>
              <a:prstDash val="solid"/>
            </a:ln>
          </c:spPr>
          <c:invertIfNegative val="0"/>
          <c:cat>
            <c:strRef>
              <c:f>CR_statistics!$S$1703:$S$1710</c:f>
              <c:strCache>
                <c:ptCount val="8"/>
                <c:pt idx="0">
                  <c:v>REL-4</c:v>
                </c:pt>
                <c:pt idx="1">
                  <c:v>REL-5</c:v>
                </c:pt>
                <c:pt idx="2">
                  <c:v>REL-6</c:v>
                </c:pt>
                <c:pt idx="3">
                  <c:v>REL-7</c:v>
                </c:pt>
                <c:pt idx="4">
                  <c:v>REL-8</c:v>
                </c:pt>
                <c:pt idx="5">
                  <c:v>REL-9</c:v>
                </c:pt>
                <c:pt idx="6">
                  <c:v>REL-10</c:v>
                </c:pt>
                <c:pt idx="7">
                  <c:v>REL-11</c:v>
                </c:pt>
              </c:strCache>
            </c:strRef>
          </c:cat>
          <c:val>
            <c:numRef>
              <c:f>CR_statistics!$Y$1703:$Y$1710</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3BBA-44BC-978B-EFFE271E2564}"/>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CR_statistics!$AM$1691</c:f>
              <c:strCache>
                <c:ptCount val="1"/>
                <c:pt idx="0">
                  <c:v>RAN #43</c:v>
                </c:pt>
              </c:strCache>
            </c:strRef>
          </c:tx>
          <c:spPr>
            <a:solidFill>
              <a:srgbClr val="9999FF"/>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CR_statistics!$AM$1692:$AM$1703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4F3-4FB5-8A42-67E608F916A8}"/>
            </c:ext>
          </c:extLst>
        </c:ser>
        <c:ser>
          <c:idx val="1"/>
          <c:order val="1"/>
          <c:tx>
            <c:strRef>
              <c:f>CR_statistics!$AN$1691</c:f>
              <c:strCache>
                <c:ptCount val="1"/>
                <c:pt idx="0">
                  <c:v>RAN #44</c:v>
                </c:pt>
              </c:strCache>
            </c:strRef>
          </c:tx>
          <c:spPr>
            <a:solidFill>
              <a:srgbClr val="339966"/>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CR_statistics!$AN$1692:$AN$1703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4F3-4FB5-8A42-67E608F916A8}"/>
            </c:ext>
          </c:extLst>
        </c:ser>
        <c:ser>
          <c:idx val="2"/>
          <c:order val="2"/>
          <c:tx>
            <c:strRef>
              <c:f>CR_statistics!$AO$1691</c:f>
              <c:strCache>
                <c:ptCount val="1"/>
                <c:pt idx="0">
                  <c:v>RAN #45</c:v>
                </c:pt>
              </c:strCache>
            </c:strRef>
          </c:tx>
          <c:spPr>
            <a:solidFill>
              <a:srgbClr val="FFFF00"/>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CR_statistics!$AO$1692:$AO$1703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4F3-4FB5-8A42-67E608F916A8}"/>
            </c:ext>
          </c:extLst>
        </c:ser>
        <c:ser>
          <c:idx val="3"/>
          <c:order val="3"/>
          <c:tx>
            <c:strRef>
              <c:f>CR_statistics!$AP$1691</c:f>
              <c:strCache>
                <c:ptCount val="1"/>
                <c:pt idx="0">
                  <c:v>RAN #46</c:v>
                </c:pt>
              </c:strCache>
            </c:strRef>
          </c:tx>
          <c:spPr>
            <a:solidFill>
              <a:srgbClr val="FF0000"/>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CR_statistics!$AP$1692:$AP$1703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4F3-4FB5-8A42-67E608F916A8}"/>
            </c:ext>
          </c:extLst>
        </c:ser>
        <c:ser>
          <c:idx val="4"/>
          <c:order val="4"/>
          <c:tx>
            <c:strRef>
              <c:f>CR_statistics!$AQ$1691</c:f>
              <c:strCache>
                <c:ptCount val="1"/>
                <c:pt idx="0">
                  <c:v>RAN #47</c:v>
                </c:pt>
              </c:strCache>
            </c:strRef>
          </c:tx>
          <c:spPr>
            <a:solidFill>
              <a:srgbClr val="00FF00"/>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CR_statistics!$AQ$1692:$AQ$1703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4F3-4FB5-8A42-67E608F916A8}"/>
            </c:ext>
          </c:extLst>
        </c:ser>
        <c:ser>
          <c:idx val="5"/>
          <c:order val="5"/>
          <c:tx>
            <c:strRef>
              <c:f>CR_statistics!$AR$1691</c:f>
              <c:strCache>
                <c:ptCount val="1"/>
                <c:pt idx="0">
                  <c:v>RAN #48</c:v>
                </c:pt>
              </c:strCache>
            </c:strRef>
          </c:tx>
          <c:spPr>
            <a:solidFill>
              <a:srgbClr val="800080"/>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CR_statistics!$AR$1692:$AR$1703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4F3-4FB5-8A42-67E608F916A8}"/>
            </c:ext>
          </c:extLst>
        </c:ser>
        <c:ser>
          <c:idx val="6"/>
          <c:order val="6"/>
          <c:tx>
            <c:strRef>
              <c:f>CR_statistics!$AS$1691</c:f>
              <c:strCache>
                <c:ptCount val="1"/>
                <c:pt idx="0">
                  <c:v>RAN #49</c:v>
                </c:pt>
              </c:strCache>
            </c:strRef>
          </c:tx>
          <c:spPr>
            <a:solidFill>
              <a:srgbClr val="0066CC"/>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CR_statistics!$AS$1692:$AS$1703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4F3-4FB5-8A42-67E608F916A8}"/>
            </c:ext>
          </c:extLst>
        </c:ser>
        <c:ser>
          <c:idx val="7"/>
          <c:order val="7"/>
          <c:tx>
            <c:strRef>
              <c:f>CR_statistics!$AT$1691</c:f>
              <c:strCache>
                <c:ptCount val="1"/>
                <c:pt idx="0">
                  <c:v>RAN #50</c:v>
                </c:pt>
              </c:strCache>
            </c:strRef>
          </c:tx>
          <c:spPr>
            <a:solidFill>
              <a:srgbClr val="FF9900"/>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CR_statistics!$AT$1692:$AT$1703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4F3-4FB5-8A42-67E608F916A8}"/>
            </c:ext>
          </c:extLst>
        </c:ser>
        <c:ser>
          <c:idx val="8"/>
          <c:order val="8"/>
          <c:tx>
            <c:strRef>
              <c:f>CR_statistics!$AU$1691</c:f>
              <c:strCache>
                <c:ptCount val="1"/>
                <c:pt idx="0">
                  <c:v>RAN #51</c:v>
                </c:pt>
              </c:strCache>
            </c:strRef>
          </c:tx>
          <c:spPr>
            <a:solidFill>
              <a:srgbClr val="00FFFF"/>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CR_statistics!$AU$1692:$AU$1703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4F3-4FB5-8A42-67E608F916A8}"/>
            </c:ext>
          </c:extLst>
        </c:ser>
        <c:ser>
          <c:idx val="9"/>
          <c:order val="9"/>
          <c:tx>
            <c:strRef>
              <c:f>CR_statistics!$AV$1691</c:f>
              <c:strCache>
                <c:ptCount val="1"/>
                <c:pt idx="0">
                  <c:v>RAN #52</c:v>
                </c:pt>
              </c:strCache>
            </c:strRef>
          </c:tx>
          <c:spPr>
            <a:solidFill>
              <a:srgbClr val="FF00FF"/>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CR_statistics!$AV$1692:$AV$1703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4F3-4FB5-8A42-67E608F916A8}"/>
            </c:ext>
          </c:extLst>
        </c:ser>
        <c:ser>
          <c:idx val="10"/>
          <c:order val="10"/>
          <c:tx>
            <c:strRef>
              <c:f>CR_statistics!$AW$1691</c:f>
              <c:strCache>
                <c:ptCount val="1"/>
                <c:pt idx="0">
                  <c:v>RAN #53</c:v>
                </c:pt>
              </c:strCache>
            </c:strRef>
          </c:tx>
          <c:spPr>
            <a:solidFill>
              <a:srgbClr val="FF0000"/>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CR_statistics!$AW$1692:$AW$1703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4F3-4FB5-8A42-67E608F916A8}"/>
            </c:ext>
          </c:extLst>
        </c:ser>
        <c:ser>
          <c:idx val="11"/>
          <c:order val="11"/>
          <c:tx>
            <c:strRef>
              <c:f>CR_statistics!$AX$1691</c:f>
              <c:strCache>
                <c:ptCount val="1"/>
                <c:pt idx="0">
                  <c:v>RAN #54</c:v>
                </c:pt>
              </c:strCache>
            </c:strRef>
          </c:tx>
          <c:spPr>
            <a:solidFill>
              <a:srgbClr val="00FFFF"/>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CR_statistics!$AX$1692:$AX$1703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4F3-4FB5-8A42-67E608F916A8}"/>
            </c:ext>
          </c:extLst>
        </c:ser>
        <c:ser>
          <c:idx val="12"/>
          <c:order val="12"/>
          <c:tx>
            <c:strRef>
              <c:f>CR_statistics!$AY$1691</c:f>
              <c:strCache>
                <c:ptCount val="1"/>
                <c:pt idx="0">
                  <c:v>RAN #55</c:v>
                </c:pt>
              </c:strCache>
            </c:strRef>
          </c:tx>
          <c:spPr>
            <a:solidFill>
              <a:srgbClr val="FFFF00"/>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CR_statistics!$AY$1692:$AY$1703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4F3-4FB5-8A42-67E608F916A8}"/>
            </c:ext>
          </c:extLst>
        </c:ser>
        <c:ser>
          <c:idx val="13"/>
          <c:order val="13"/>
          <c:tx>
            <c:strRef>
              <c:f>CR_statistics!$AZ$1691</c:f>
              <c:strCache>
                <c:ptCount val="1"/>
                <c:pt idx="0">
                  <c:v>RAN #56</c:v>
                </c:pt>
              </c:strCache>
            </c:strRef>
          </c:tx>
          <c:spPr>
            <a:solidFill>
              <a:srgbClr val="800000"/>
            </a:solidFill>
            <a:ln w="12700">
              <a:solidFill>
                <a:srgbClr val="000000"/>
              </a:solidFill>
              <a:prstDash val="solid"/>
            </a:ln>
          </c:spPr>
          <c:invertIfNegative val="0"/>
          <c:cat>
            <c:strRef>
              <c:f>CR_statistics!$AL$1692:$AL$1703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CR_statistics!$AZ$1692:$AZ$1703</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A4F3-4FB5-8A42-67E608F916A8}"/>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CR_statistics!$T$1665</c:f>
              <c:strCache>
                <c:ptCount val="1"/>
                <c:pt idx="0">
                  <c:v>RAN1</c:v>
                </c:pt>
              </c:strCache>
            </c:strRef>
          </c:tx>
          <c:spPr>
            <a:solidFill>
              <a:srgbClr val="00FF00"/>
            </a:solidFill>
            <a:ln w="12700">
              <a:solidFill>
                <a:srgbClr val="000000"/>
              </a:solidFill>
              <a:prstDash val="solid"/>
            </a:ln>
          </c:spPr>
          <c:invertIfNegative val="0"/>
          <c:cat>
            <c:strRef>
              <c:f>CR_statistics!$S$1666:$S$1673</c:f>
              <c:strCache>
                <c:ptCount val="8"/>
                <c:pt idx="0">
                  <c:v>REL-4</c:v>
                </c:pt>
                <c:pt idx="1">
                  <c:v>REL-5</c:v>
                </c:pt>
                <c:pt idx="2">
                  <c:v>REL-6</c:v>
                </c:pt>
                <c:pt idx="3">
                  <c:v>REL-7</c:v>
                </c:pt>
                <c:pt idx="4">
                  <c:v>REL-8</c:v>
                </c:pt>
                <c:pt idx="5">
                  <c:v>REL-9</c:v>
                </c:pt>
                <c:pt idx="6">
                  <c:v>REL-10</c:v>
                </c:pt>
                <c:pt idx="7">
                  <c:v>REL-11</c:v>
                </c:pt>
              </c:strCache>
            </c:strRef>
          </c:cat>
          <c:val>
            <c:numRef>
              <c:f>CR_statistics!$T$1666:$T$1673</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3341-4692-9AF3-D10F976EBD08}"/>
            </c:ext>
          </c:extLst>
        </c:ser>
        <c:ser>
          <c:idx val="1"/>
          <c:order val="1"/>
          <c:tx>
            <c:strRef>
              <c:f>CR_statistics!$U$1665</c:f>
              <c:strCache>
                <c:ptCount val="1"/>
                <c:pt idx="0">
                  <c:v>RAN2</c:v>
                </c:pt>
              </c:strCache>
            </c:strRef>
          </c:tx>
          <c:spPr>
            <a:solidFill>
              <a:srgbClr val="FF0000"/>
            </a:solidFill>
            <a:ln w="12700">
              <a:solidFill>
                <a:srgbClr val="000000"/>
              </a:solidFill>
              <a:prstDash val="solid"/>
            </a:ln>
          </c:spPr>
          <c:invertIfNegative val="0"/>
          <c:cat>
            <c:strRef>
              <c:f>CR_statistics!$S$1666:$S$1673</c:f>
              <c:strCache>
                <c:ptCount val="8"/>
                <c:pt idx="0">
                  <c:v>REL-4</c:v>
                </c:pt>
                <c:pt idx="1">
                  <c:v>REL-5</c:v>
                </c:pt>
                <c:pt idx="2">
                  <c:v>REL-6</c:v>
                </c:pt>
                <c:pt idx="3">
                  <c:v>REL-7</c:v>
                </c:pt>
                <c:pt idx="4">
                  <c:v>REL-8</c:v>
                </c:pt>
                <c:pt idx="5">
                  <c:v>REL-9</c:v>
                </c:pt>
                <c:pt idx="6">
                  <c:v>REL-10</c:v>
                </c:pt>
                <c:pt idx="7">
                  <c:v>REL-11</c:v>
                </c:pt>
              </c:strCache>
            </c:strRef>
          </c:cat>
          <c:val>
            <c:numRef>
              <c:f>CR_statistics!$U$1666:$U$1673</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3341-4692-9AF3-D10F976EBD08}"/>
            </c:ext>
          </c:extLst>
        </c:ser>
        <c:ser>
          <c:idx val="2"/>
          <c:order val="2"/>
          <c:tx>
            <c:strRef>
              <c:f>CR_statistics!$V$1665</c:f>
              <c:strCache>
                <c:ptCount val="1"/>
                <c:pt idx="0">
                  <c:v>RAN3</c:v>
                </c:pt>
              </c:strCache>
            </c:strRef>
          </c:tx>
          <c:spPr>
            <a:solidFill>
              <a:srgbClr val="0000FF"/>
            </a:solidFill>
            <a:ln w="12700">
              <a:solidFill>
                <a:srgbClr val="000000"/>
              </a:solidFill>
              <a:prstDash val="solid"/>
            </a:ln>
          </c:spPr>
          <c:invertIfNegative val="0"/>
          <c:cat>
            <c:strRef>
              <c:f>CR_statistics!$S$1666:$S$1673</c:f>
              <c:strCache>
                <c:ptCount val="8"/>
                <c:pt idx="0">
                  <c:v>REL-4</c:v>
                </c:pt>
                <c:pt idx="1">
                  <c:v>REL-5</c:v>
                </c:pt>
                <c:pt idx="2">
                  <c:v>REL-6</c:v>
                </c:pt>
                <c:pt idx="3">
                  <c:v>REL-7</c:v>
                </c:pt>
                <c:pt idx="4">
                  <c:v>REL-8</c:v>
                </c:pt>
                <c:pt idx="5">
                  <c:v>REL-9</c:v>
                </c:pt>
                <c:pt idx="6">
                  <c:v>REL-10</c:v>
                </c:pt>
                <c:pt idx="7">
                  <c:v>REL-11</c:v>
                </c:pt>
              </c:strCache>
            </c:strRef>
          </c:cat>
          <c:val>
            <c:numRef>
              <c:f>CR_statistics!$V$1666:$V$1673</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3341-4692-9AF3-D10F976EBD08}"/>
            </c:ext>
          </c:extLst>
        </c:ser>
        <c:ser>
          <c:idx val="3"/>
          <c:order val="3"/>
          <c:tx>
            <c:strRef>
              <c:f>CR_statistics!$W$1665</c:f>
              <c:strCache>
                <c:ptCount val="1"/>
                <c:pt idx="0">
                  <c:v>RAN4</c:v>
                </c:pt>
              </c:strCache>
            </c:strRef>
          </c:tx>
          <c:spPr>
            <a:solidFill>
              <a:srgbClr val="FFFF00"/>
            </a:solidFill>
            <a:ln w="12700">
              <a:solidFill>
                <a:srgbClr val="000000"/>
              </a:solidFill>
              <a:prstDash val="solid"/>
            </a:ln>
          </c:spPr>
          <c:invertIfNegative val="0"/>
          <c:cat>
            <c:strRef>
              <c:f>CR_statistics!$S$1666:$S$1673</c:f>
              <c:strCache>
                <c:ptCount val="8"/>
                <c:pt idx="0">
                  <c:v>REL-4</c:v>
                </c:pt>
                <c:pt idx="1">
                  <c:v>REL-5</c:v>
                </c:pt>
                <c:pt idx="2">
                  <c:v>REL-6</c:v>
                </c:pt>
                <c:pt idx="3">
                  <c:v>REL-7</c:v>
                </c:pt>
                <c:pt idx="4">
                  <c:v>REL-8</c:v>
                </c:pt>
                <c:pt idx="5">
                  <c:v>REL-9</c:v>
                </c:pt>
                <c:pt idx="6">
                  <c:v>REL-10</c:v>
                </c:pt>
                <c:pt idx="7">
                  <c:v>REL-11</c:v>
                </c:pt>
              </c:strCache>
            </c:strRef>
          </c:cat>
          <c:val>
            <c:numRef>
              <c:f>CR_statistics!$W$1666:$W$1673</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3341-4692-9AF3-D10F976EBD08}"/>
            </c:ext>
          </c:extLst>
        </c:ser>
        <c:ser>
          <c:idx val="4"/>
          <c:order val="4"/>
          <c:tx>
            <c:strRef>
              <c:f>CR_statistics!$X$1665</c:f>
              <c:strCache>
                <c:ptCount val="1"/>
                <c:pt idx="0">
                  <c:v>RAN5</c:v>
                </c:pt>
              </c:strCache>
            </c:strRef>
          </c:tx>
          <c:spPr>
            <a:solidFill>
              <a:srgbClr val="660066"/>
            </a:solidFill>
            <a:ln w="12700">
              <a:solidFill>
                <a:srgbClr val="000000"/>
              </a:solidFill>
              <a:prstDash val="solid"/>
            </a:ln>
          </c:spPr>
          <c:invertIfNegative val="0"/>
          <c:cat>
            <c:strRef>
              <c:f>CR_statistics!$S$1666:$S$1673</c:f>
              <c:strCache>
                <c:ptCount val="8"/>
                <c:pt idx="0">
                  <c:v>REL-4</c:v>
                </c:pt>
                <c:pt idx="1">
                  <c:v>REL-5</c:v>
                </c:pt>
                <c:pt idx="2">
                  <c:v>REL-6</c:v>
                </c:pt>
                <c:pt idx="3">
                  <c:v>REL-7</c:v>
                </c:pt>
                <c:pt idx="4">
                  <c:v>REL-8</c:v>
                </c:pt>
                <c:pt idx="5">
                  <c:v>REL-9</c:v>
                </c:pt>
                <c:pt idx="6">
                  <c:v>REL-10</c:v>
                </c:pt>
                <c:pt idx="7">
                  <c:v>REL-11</c:v>
                </c:pt>
              </c:strCache>
            </c:strRef>
          </c:cat>
          <c:val>
            <c:numRef>
              <c:f>CR_statistics!$X$1666:$X$1673</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3341-4692-9AF3-D10F976EBD08}"/>
            </c:ext>
          </c:extLst>
        </c:ser>
        <c:ser>
          <c:idx val="5"/>
          <c:order val="5"/>
          <c:tx>
            <c:strRef>
              <c:f>CR_statistics!$Y$1665</c:f>
              <c:strCache>
                <c:ptCount val="1"/>
                <c:pt idx="0">
                  <c:v>RAN without RAN5</c:v>
                </c:pt>
              </c:strCache>
            </c:strRef>
          </c:tx>
          <c:spPr>
            <a:solidFill>
              <a:srgbClr val="FF00FF"/>
            </a:solidFill>
            <a:ln w="12700">
              <a:solidFill>
                <a:srgbClr val="000000"/>
              </a:solidFill>
              <a:prstDash val="solid"/>
            </a:ln>
          </c:spPr>
          <c:invertIfNegative val="0"/>
          <c:cat>
            <c:strRef>
              <c:f>CR_statistics!$S$1666:$S$1673</c:f>
              <c:strCache>
                <c:ptCount val="8"/>
                <c:pt idx="0">
                  <c:v>REL-4</c:v>
                </c:pt>
                <c:pt idx="1">
                  <c:v>REL-5</c:v>
                </c:pt>
                <c:pt idx="2">
                  <c:v>REL-6</c:v>
                </c:pt>
                <c:pt idx="3">
                  <c:v>REL-7</c:v>
                </c:pt>
                <c:pt idx="4">
                  <c:v>REL-8</c:v>
                </c:pt>
                <c:pt idx="5">
                  <c:v>REL-9</c:v>
                </c:pt>
                <c:pt idx="6">
                  <c:v>REL-10</c:v>
                </c:pt>
                <c:pt idx="7">
                  <c:v>REL-11</c:v>
                </c:pt>
              </c:strCache>
            </c:strRef>
          </c:cat>
          <c:val>
            <c:numRef>
              <c:f>CR_statistics!$Y$1666:$Y$1673</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3341-4692-9AF3-D10F976EBD08}"/>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CR_statistics!$AM$1653</c:f>
              <c:strCache>
                <c:ptCount val="1"/>
                <c:pt idx="0">
                  <c:v>RAN #43</c:v>
                </c:pt>
              </c:strCache>
            </c:strRef>
          </c:tx>
          <c:spPr>
            <a:solidFill>
              <a:srgbClr val="9999FF"/>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CR_statistics!$AM$1657:$AM$1665</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0C59-45AF-9C5A-026F45D52460}"/>
            </c:ext>
          </c:extLst>
        </c:ser>
        <c:ser>
          <c:idx val="1"/>
          <c:order val="1"/>
          <c:tx>
            <c:strRef>
              <c:f>CR_statistics!$AN$1653</c:f>
              <c:strCache>
                <c:ptCount val="1"/>
                <c:pt idx="0">
                  <c:v>RAN #44</c:v>
                </c:pt>
              </c:strCache>
            </c:strRef>
          </c:tx>
          <c:spPr>
            <a:solidFill>
              <a:srgbClr val="339966"/>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CR_statistics!$AN$1657:$AN$1665</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0C59-45AF-9C5A-026F45D52460}"/>
            </c:ext>
          </c:extLst>
        </c:ser>
        <c:ser>
          <c:idx val="2"/>
          <c:order val="2"/>
          <c:tx>
            <c:strRef>
              <c:f>CR_statistics!$AO$1653</c:f>
              <c:strCache>
                <c:ptCount val="1"/>
                <c:pt idx="0">
                  <c:v>RAN #45</c:v>
                </c:pt>
              </c:strCache>
            </c:strRef>
          </c:tx>
          <c:spPr>
            <a:solidFill>
              <a:srgbClr val="FFFF00"/>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CR_statistics!$AO$1657:$AO$1665</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0C59-45AF-9C5A-026F45D52460}"/>
            </c:ext>
          </c:extLst>
        </c:ser>
        <c:ser>
          <c:idx val="3"/>
          <c:order val="3"/>
          <c:tx>
            <c:strRef>
              <c:f>CR_statistics!$AP$1653</c:f>
              <c:strCache>
                <c:ptCount val="1"/>
                <c:pt idx="0">
                  <c:v>RAN #46</c:v>
                </c:pt>
              </c:strCache>
            </c:strRef>
          </c:tx>
          <c:spPr>
            <a:solidFill>
              <a:srgbClr val="FF0000"/>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CR_statistics!$AP$1657:$AP$1665</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0C59-45AF-9C5A-026F45D52460}"/>
            </c:ext>
          </c:extLst>
        </c:ser>
        <c:ser>
          <c:idx val="4"/>
          <c:order val="4"/>
          <c:tx>
            <c:strRef>
              <c:f>CR_statistics!$AQ$1653</c:f>
              <c:strCache>
                <c:ptCount val="1"/>
                <c:pt idx="0">
                  <c:v>RAN #47</c:v>
                </c:pt>
              </c:strCache>
            </c:strRef>
          </c:tx>
          <c:spPr>
            <a:solidFill>
              <a:srgbClr val="00FF00"/>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CR_statistics!$AQ$1657:$AQ$1665</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0C59-45AF-9C5A-026F45D52460}"/>
            </c:ext>
          </c:extLst>
        </c:ser>
        <c:ser>
          <c:idx val="5"/>
          <c:order val="5"/>
          <c:tx>
            <c:strRef>
              <c:f>CR_statistics!$AR$1653</c:f>
              <c:strCache>
                <c:ptCount val="1"/>
                <c:pt idx="0">
                  <c:v>RAN #48</c:v>
                </c:pt>
              </c:strCache>
            </c:strRef>
          </c:tx>
          <c:spPr>
            <a:solidFill>
              <a:srgbClr val="800080"/>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CR_statistics!$AR$1657:$AR$1665</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0C59-45AF-9C5A-026F45D52460}"/>
            </c:ext>
          </c:extLst>
        </c:ser>
        <c:ser>
          <c:idx val="6"/>
          <c:order val="6"/>
          <c:tx>
            <c:strRef>
              <c:f>CR_statistics!$AS$1653</c:f>
              <c:strCache>
                <c:ptCount val="1"/>
                <c:pt idx="0">
                  <c:v>RAN #49</c:v>
                </c:pt>
              </c:strCache>
            </c:strRef>
          </c:tx>
          <c:spPr>
            <a:solidFill>
              <a:srgbClr val="0066CC"/>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CR_statistics!$AS$1657:$AS$1665</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0C59-45AF-9C5A-026F45D52460}"/>
            </c:ext>
          </c:extLst>
        </c:ser>
        <c:ser>
          <c:idx val="7"/>
          <c:order val="7"/>
          <c:tx>
            <c:strRef>
              <c:f>CR_statistics!$AT$1653</c:f>
              <c:strCache>
                <c:ptCount val="1"/>
                <c:pt idx="0">
                  <c:v>RAN #50</c:v>
                </c:pt>
              </c:strCache>
            </c:strRef>
          </c:tx>
          <c:spPr>
            <a:solidFill>
              <a:srgbClr val="FF9900"/>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CR_statistics!$AT$1657:$AT$1665</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0C59-45AF-9C5A-026F45D52460}"/>
            </c:ext>
          </c:extLst>
        </c:ser>
        <c:ser>
          <c:idx val="8"/>
          <c:order val="8"/>
          <c:tx>
            <c:strRef>
              <c:f>CR_statistics!$AU$1653</c:f>
              <c:strCache>
                <c:ptCount val="1"/>
                <c:pt idx="0">
                  <c:v>RAN #51</c:v>
                </c:pt>
              </c:strCache>
            </c:strRef>
          </c:tx>
          <c:spPr>
            <a:solidFill>
              <a:srgbClr val="00FFFF"/>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CR_statistics!$AU$1657:$AU$1665</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0C59-45AF-9C5A-026F45D52460}"/>
            </c:ext>
          </c:extLst>
        </c:ser>
        <c:ser>
          <c:idx val="9"/>
          <c:order val="9"/>
          <c:tx>
            <c:strRef>
              <c:f>CR_statistics!$AV$1653</c:f>
              <c:strCache>
                <c:ptCount val="1"/>
                <c:pt idx="0">
                  <c:v>RAN #52</c:v>
                </c:pt>
              </c:strCache>
            </c:strRef>
          </c:tx>
          <c:spPr>
            <a:solidFill>
              <a:srgbClr val="FF00FF"/>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CR_statistics!$AV$1657:$AV$1665</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0C59-45AF-9C5A-026F45D52460}"/>
            </c:ext>
          </c:extLst>
        </c:ser>
        <c:ser>
          <c:idx val="10"/>
          <c:order val="10"/>
          <c:tx>
            <c:strRef>
              <c:f>CR_statistics!$AW$1653</c:f>
              <c:strCache>
                <c:ptCount val="1"/>
                <c:pt idx="0">
                  <c:v>RAN #53</c:v>
                </c:pt>
              </c:strCache>
            </c:strRef>
          </c:tx>
          <c:spPr>
            <a:solidFill>
              <a:srgbClr val="FF0000"/>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CR_statistics!$AW$1657:$AW$1665</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0C59-45AF-9C5A-026F45D52460}"/>
            </c:ext>
          </c:extLst>
        </c:ser>
        <c:ser>
          <c:idx val="11"/>
          <c:order val="11"/>
          <c:tx>
            <c:strRef>
              <c:f>CR_statistics!$AX$1653</c:f>
              <c:strCache>
                <c:ptCount val="1"/>
                <c:pt idx="0">
                  <c:v>RAN #54</c:v>
                </c:pt>
              </c:strCache>
            </c:strRef>
          </c:tx>
          <c:spPr>
            <a:solidFill>
              <a:srgbClr val="00FFFF"/>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CR_statistics!$AX$1657:$AX$1665</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0C59-45AF-9C5A-026F45D52460}"/>
            </c:ext>
          </c:extLst>
        </c:ser>
        <c:ser>
          <c:idx val="12"/>
          <c:order val="12"/>
          <c:tx>
            <c:strRef>
              <c:f>CR_statistics!$AY$1653</c:f>
              <c:strCache>
                <c:ptCount val="1"/>
                <c:pt idx="0">
                  <c:v>RAN #55</c:v>
                </c:pt>
              </c:strCache>
            </c:strRef>
          </c:tx>
          <c:spPr>
            <a:solidFill>
              <a:srgbClr val="FF00FF"/>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CR_statistics!$AY$1657:$AY$1665</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0C59-45AF-9C5A-026F45D52460}"/>
            </c:ext>
          </c:extLst>
        </c:ser>
        <c:ser>
          <c:idx val="13"/>
          <c:order val="13"/>
          <c:tx>
            <c:strRef>
              <c:f>CR_statistics!$AZ$1653</c:f>
              <c:strCache>
                <c:ptCount val="1"/>
                <c:pt idx="0">
                  <c:v>RAN #56</c:v>
                </c:pt>
              </c:strCache>
            </c:strRef>
          </c:tx>
          <c:spPr>
            <a:solidFill>
              <a:srgbClr val="800000"/>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CR_statistics!$AZ$1657:$AZ$1665</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0C59-45AF-9C5A-026F45D52460}"/>
            </c:ext>
          </c:extLst>
        </c:ser>
        <c:ser>
          <c:idx val="14"/>
          <c:order val="14"/>
          <c:tx>
            <c:strRef>
              <c:f>CR_statistics!$BA$1653</c:f>
              <c:strCache>
                <c:ptCount val="1"/>
                <c:pt idx="0">
                  <c:v>RAN #57</c:v>
                </c:pt>
              </c:strCache>
            </c:strRef>
          </c:tx>
          <c:spPr>
            <a:solidFill>
              <a:srgbClr val="FFFF00"/>
            </a:solidFill>
            <a:ln w="12700">
              <a:solidFill>
                <a:srgbClr val="000000"/>
              </a:solidFill>
              <a:prstDash val="solid"/>
            </a:ln>
          </c:spPr>
          <c:invertIfNegative val="0"/>
          <c:cat>
            <c:strRef>
              <c:f>CR_statistics!$AL$1657:$AL$1665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CR_statistics!$BA$1657:$BA$1665</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0C59-45AF-9C5A-026F45D52460}"/>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CR_statistics!$T$1631</c:f>
              <c:strCache>
                <c:ptCount val="1"/>
                <c:pt idx="0">
                  <c:v>RAN1</c:v>
                </c:pt>
              </c:strCache>
            </c:strRef>
          </c:tx>
          <c:spPr>
            <a:solidFill>
              <a:srgbClr val="00FF00"/>
            </a:solidFill>
            <a:ln w="12700">
              <a:solidFill>
                <a:srgbClr val="000000"/>
              </a:solidFill>
              <a:prstDash val="solid"/>
            </a:ln>
          </c:spPr>
          <c:invertIfNegative val="0"/>
          <c:cat>
            <c:strRef>
              <c:f>CR_statistics!$S$1632:$S$1639</c:f>
              <c:strCache>
                <c:ptCount val="8"/>
                <c:pt idx="0">
                  <c:v>REL-4</c:v>
                </c:pt>
                <c:pt idx="1">
                  <c:v>REL-5</c:v>
                </c:pt>
                <c:pt idx="2">
                  <c:v>REL-6</c:v>
                </c:pt>
                <c:pt idx="3">
                  <c:v>REL-7</c:v>
                </c:pt>
                <c:pt idx="4">
                  <c:v>REL-8</c:v>
                </c:pt>
                <c:pt idx="5">
                  <c:v>REL-9</c:v>
                </c:pt>
                <c:pt idx="6">
                  <c:v>REL-10</c:v>
                </c:pt>
                <c:pt idx="7">
                  <c:v>REL-11</c:v>
                </c:pt>
              </c:strCache>
            </c:strRef>
          </c:cat>
          <c:val>
            <c:numRef>
              <c:f>CR_statistics!$T$1632:$T$1639</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BF47-470E-A4D6-8F00574EF227}"/>
            </c:ext>
          </c:extLst>
        </c:ser>
        <c:ser>
          <c:idx val="1"/>
          <c:order val="1"/>
          <c:tx>
            <c:strRef>
              <c:f>CR_statistics!$U$1631</c:f>
              <c:strCache>
                <c:ptCount val="1"/>
                <c:pt idx="0">
                  <c:v>RAN2</c:v>
                </c:pt>
              </c:strCache>
            </c:strRef>
          </c:tx>
          <c:spPr>
            <a:solidFill>
              <a:srgbClr val="FF0000"/>
            </a:solidFill>
            <a:ln w="12700">
              <a:solidFill>
                <a:srgbClr val="000000"/>
              </a:solidFill>
              <a:prstDash val="solid"/>
            </a:ln>
          </c:spPr>
          <c:invertIfNegative val="0"/>
          <c:cat>
            <c:strRef>
              <c:f>CR_statistics!$S$1632:$S$1639</c:f>
              <c:strCache>
                <c:ptCount val="8"/>
                <c:pt idx="0">
                  <c:v>REL-4</c:v>
                </c:pt>
                <c:pt idx="1">
                  <c:v>REL-5</c:v>
                </c:pt>
                <c:pt idx="2">
                  <c:v>REL-6</c:v>
                </c:pt>
                <c:pt idx="3">
                  <c:v>REL-7</c:v>
                </c:pt>
                <c:pt idx="4">
                  <c:v>REL-8</c:v>
                </c:pt>
                <c:pt idx="5">
                  <c:v>REL-9</c:v>
                </c:pt>
                <c:pt idx="6">
                  <c:v>REL-10</c:v>
                </c:pt>
                <c:pt idx="7">
                  <c:v>REL-11</c:v>
                </c:pt>
              </c:strCache>
            </c:strRef>
          </c:cat>
          <c:val>
            <c:numRef>
              <c:f>CR_statistics!$U$1632:$U$1639</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BF47-470E-A4D6-8F00574EF227}"/>
            </c:ext>
          </c:extLst>
        </c:ser>
        <c:ser>
          <c:idx val="2"/>
          <c:order val="2"/>
          <c:tx>
            <c:strRef>
              <c:f>CR_statistics!$V$1631</c:f>
              <c:strCache>
                <c:ptCount val="1"/>
                <c:pt idx="0">
                  <c:v>RAN3</c:v>
                </c:pt>
              </c:strCache>
            </c:strRef>
          </c:tx>
          <c:spPr>
            <a:solidFill>
              <a:srgbClr val="0000FF"/>
            </a:solidFill>
            <a:ln w="12700">
              <a:solidFill>
                <a:srgbClr val="000000"/>
              </a:solidFill>
              <a:prstDash val="solid"/>
            </a:ln>
          </c:spPr>
          <c:invertIfNegative val="0"/>
          <c:cat>
            <c:strRef>
              <c:f>CR_statistics!$S$1632:$S$1639</c:f>
              <c:strCache>
                <c:ptCount val="8"/>
                <c:pt idx="0">
                  <c:v>REL-4</c:v>
                </c:pt>
                <c:pt idx="1">
                  <c:v>REL-5</c:v>
                </c:pt>
                <c:pt idx="2">
                  <c:v>REL-6</c:v>
                </c:pt>
                <c:pt idx="3">
                  <c:v>REL-7</c:v>
                </c:pt>
                <c:pt idx="4">
                  <c:v>REL-8</c:v>
                </c:pt>
                <c:pt idx="5">
                  <c:v>REL-9</c:v>
                </c:pt>
                <c:pt idx="6">
                  <c:v>REL-10</c:v>
                </c:pt>
                <c:pt idx="7">
                  <c:v>REL-11</c:v>
                </c:pt>
              </c:strCache>
            </c:strRef>
          </c:cat>
          <c:val>
            <c:numRef>
              <c:f>CR_statistics!$V$1632:$V$1639</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BF47-470E-A4D6-8F00574EF227}"/>
            </c:ext>
          </c:extLst>
        </c:ser>
        <c:ser>
          <c:idx val="3"/>
          <c:order val="3"/>
          <c:tx>
            <c:strRef>
              <c:f>CR_statistics!$W$1631</c:f>
              <c:strCache>
                <c:ptCount val="1"/>
                <c:pt idx="0">
                  <c:v>RAN4</c:v>
                </c:pt>
              </c:strCache>
            </c:strRef>
          </c:tx>
          <c:spPr>
            <a:solidFill>
              <a:srgbClr val="FFFF00"/>
            </a:solidFill>
            <a:ln w="12700">
              <a:solidFill>
                <a:srgbClr val="000000"/>
              </a:solidFill>
              <a:prstDash val="solid"/>
            </a:ln>
          </c:spPr>
          <c:invertIfNegative val="0"/>
          <c:cat>
            <c:strRef>
              <c:f>CR_statistics!$S$1632:$S$1639</c:f>
              <c:strCache>
                <c:ptCount val="8"/>
                <c:pt idx="0">
                  <c:v>REL-4</c:v>
                </c:pt>
                <c:pt idx="1">
                  <c:v>REL-5</c:v>
                </c:pt>
                <c:pt idx="2">
                  <c:v>REL-6</c:v>
                </c:pt>
                <c:pt idx="3">
                  <c:v>REL-7</c:v>
                </c:pt>
                <c:pt idx="4">
                  <c:v>REL-8</c:v>
                </c:pt>
                <c:pt idx="5">
                  <c:v>REL-9</c:v>
                </c:pt>
                <c:pt idx="6">
                  <c:v>REL-10</c:v>
                </c:pt>
                <c:pt idx="7">
                  <c:v>REL-11</c:v>
                </c:pt>
              </c:strCache>
            </c:strRef>
          </c:cat>
          <c:val>
            <c:numRef>
              <c:f>CR_statistics!$W$1632:$W$1639</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BF47-470E-A4D6-8F00574EF227}"/>
            </c:ext>
          </c:extLst>
        </c:ser>
        <c:ser>
          <c:idx val="4"/>
          <c:order val="4"/>
          <c:tx>
            <c:strRef>
              <c:f>CR_statistics!$X$1631</c:f>
              <c:strCache>
                <c:ptCount val="1"/>
                <c:pt idx="0">
                  <c:v>RAN5</c:v>
                </c:pt>
              </c:strCache>
            </c:strRef>
          </c:tx>
          <c:spPr>
            <a:solidFill>
              <a:srgbClr val="660066"/>
            </a:solidFill>
            <a:ln w="12700">
              <a:solidFill>
                <a:srgbClr val="000000"/>
              </a:solidFill>
              <a:prstDash val="solid"/>
            </a:ln>
          </c:spPr>
          <c:invertIfNegative val="0"/>
          <c:cat>
            <c:strRef>
              <c:f>CR_statistics!$S$1632:$S$1639</c:f>
              <c:strCache>
                <c:ptCount val="8"/>
                <c:pt idx="0">
                  <c:v>REL-4</c:v>
                </c:pt>
                <c:pt idx="1">
                  <c:v>REL-5</c:v>
                </c:pt>
                <c:pt idx="2">
                  <c:v>REL-6</c:v>
                </c:pt>
                <c:pt idx="3">
                  <c:v>REL-7</c:v>
                </c:pt>
                <c:pt idx="4">
                  <c:v>REL-8</c:v>
                </c:pt>
                <c:pt idx="5">
                  <c:v>REL-9</c:v>
                </c:pt>
                <c:pt idx="6">
                  <c:v>REL-10</c:v>
                </c:pt>
                <c:pt idx="7">
                  <c:v>REL-11</c:v>
                </c:pt>
              </c:strCache>
            </c:strRef>
          </c:cat>
          <c:val>
            <c:numRef>
              <c:f>CR_statistics!$X$1632:$X$1639</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BF47-470E-A4D6-8F00574EF227}"/>
            </c:ext>
          </c:extLst>
        </c:ser>
        <c:ser>
          <c:idx val="5"/>
          <c:order val="5"/>
          <c:tx>
            <c:strRef>
              <c:f>CR_statistics!$Y$1631</c:f>
              <c:strCache>
                <c:ptCount val="1"/>
                <c:pt idx="0">
                  <c:v>RAN without RAN5</c:v>
                </c:pt>
              </c:strCache>
            </c:strRef>
          </c:tx>
          <c:spPr>
            <a:solidFill>
              <a:srgbClr val="FF00FF"/>
            </a:solidFill>
            <a:ln w="12700">
              <a:solidFill>
                <a:srgbClr val="000000"/>
              </a:solidFill>
              <a:prstDash val="solid"/>
            </a:ln>
          </c:spPr>
          <c:invertIfNegative val="0"/>
          <c:cat>
            <c:strRef>
              <c:f>CR_statistics!$S$1632:$S$1639</c:f>
              <c:strCache>
                <c:ptCount val="8"/>
                <c:pt idx="0">
                  <c:v>REL-4</c:v>
                </c:pt>
                <c:pt idx="1">
                  <c:v>REL-5</c:v>
                </c:pt>
                <c:pt idx="2">
                  <c:v>REL-6</c:v>
                </c:pt>
                <c:pt idx="3">
                  <c:v>REL-7</c:v>
                </c:pt>
                <c:pt idx="4">
                  <c:v>REL-8</c:v>
                </c:pt>
                <c:pt idx="5">
                  <c:v>REL-9</c:v>
                </c:pt>
                <c:pt idx="6">
                  <c:v>REL-10</c:v>
                </c:pt>
                <c:pt idx="7">
                  <c:v>REL-11</c:v>
                </c:pt>
              </c:strCache>
            </c:strRef>
          </c:cat>
          <c:val>
            <c:numRef>
              <c:f>CR_statistics!$Y$1632:$Y$1639</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BF47-470E-A4D6-8F00574EF227}"/>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CR_statistics!$AM$1619</c:f>
              <c:strCache>
                <c:ptCount val="1"/>
                <c:pt idx="0">
                  <c:v>RAN #43</c:v>
                </c:pt>
              </c:strCache>
            </c:strRef>
          </c:tx>
          <c:spPr>
            <a:solidFill>
              <a:srgbClr val="9999FF"/>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CR_statistics!$AM$1620:$AM$1630</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2FB4-424C-B341-421BE0204C75}"/>
            </c:ext>
          </c:extLst>
        </c:ser>
        <c:ser>
          <c:idx val="1"/>
          <c:order val="1"/>
          <c:tx>
            <c:strRef>
              <c:f>CR_statistics!$AN$1619</c:f>
              <c:strCache>
                <c:ptCount val="1"/>
                <c:pt idx="0">
                  <c:v>RAN #44</c:v>
                </c:pt>
              </c:strCache>
            </c:strRef>
          </c:tx>
          <c:spPr>
            <a:solidFill>
              <a:srgbClr val="339966"/>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CR_statistics!$AN$1620:$AN$1630</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2FB4-424C-B341-421BE0204C75}"/>
            </c:ext>
          </c:extLst>
        </c:ser>
        <c:ser>
          <c:idx val="2"/>
          <c:order val="2"/>
          <c:tx>
            <c:strRef>
              <c:f>CR_statistics!$AO$1619</c:f>
              <c:strCache>
                <c:ptCount val="1"/>
                <c:pt idx="0">
                  <c:v>RAN #45</c:v>
                </c:pt>
              </c:strCache>
            </c:strRef>
          </c:tx>
          <c:spPr>
            <a:solidFill>
              <a:srgbClr val="FFFF00"/>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CR_statistics!$AO$1620:$AO$1630</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2FB4-424C-B341-421BE0204C75}"/>
            </c:ext>
          </c:extLst>
        </c:ser>
        <c:ser>
          <c:idx val="3"/>
          <c:order val="3"/>
          <c:tx>
            <c:strRef>
              <c:f>CR_statistics!$AP$1619</c:f>
              <c:strCache>
                <c:ptCount val="1"/>
                <c:pt idx="0">
                  <c:v>RAN #46</c:v>
                </c:pt>
              </c:strCache>
            </c:strRef>
          </c:tx>
          <c:spPr>
            <a:solidFill>
              <a:srgbClr val="FF0000"/>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CR_statistics!$AP$1620:$AP$1630</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2FB4-424C-B341-421BE0204C75}"/>
            </c:ext>
          </c:extLst>
        </c:ser>
        <c:ser>
          <c:idx val="4"/>
          <c:order val="4"/>
          <c:tx>
            <c:strRef>
              <c:f>CR_statistics!$AQ$1619</c:f>
              <c:strCache>
                <c:ptCount val="1"/>
                <c:pt idx="0">
                  <c:v>RAN #47</c:v>
                </c:pt>
              </c:strCache>
            </c:strRef>
          </c:tx>
          <c:spPr>
            <a:solidFill>
              <a:srgbClr val="00FF00"/>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CR_statistics!$AQ$1620:$AQ$1630</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2FB4-424C-B341-421BE0204C75}"/>
            </c:ext>
          </c:extLst>
        </c:ser>
        <c:ser>
          <c:idx val="5"/>
          <c:order val="5"/>
          <c:tx>
            <c:strRef>
              <c:f>CR_statistics!$AR$1619</c:f>
              <c:strCache>
                <c:ptCount val="1"/>
                <c:pt idx="0">
                  <c:v>RAN #48</c:v>
                </c:pt>
              </c:strCache>
            </c:strRef>
          </c:tx>
          <c:spPr>
            <a:solidFill>
              <a:srgbClr val="800080"/>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CR_statistics!$AR$1620:$AR$1630</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2FB4-424C-B341-421BE0204C75}"/>
            </c:ext>
          </c:extLst>
        </c:ser>
        <c:ser>
          <c:idx val="6"/>
          <c:order val="6"/>
          <c:tx>
            <c:strRef>
              <c:f>CR_statistics!$AS$1619</c:f>
              <c:strCache>
                <c:ptCount val="1"/>
                <c:pt idx="0">
                  <c:v>RAN #49</c:v>
                </c:pt>
              </c:strCache>
            </c:strRef>
          </c:tx>
          <c:spPr>
            <a:solidFill>
              <a:srgbClr val="0066CC"/>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CR_statistics!$AS$1620:$AS$1630</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2FB4-424C-B341-421BE0204C75}"/>
            </c:ext>
          </c:extLst>
        </c:ser>
        <c:ser>
          <c:idx val="7"/>
          <c:order val="7"/>
          <c:tx>
            <c:strRef>
              <c:f>CR_statistics!$AT$1619</c:f>
              <c:strCache>
                <c:ptCount val="1"/>
                <c:pt idx="0">
                  <c:v>RAN #50</c:v>
                </c:pt>
              </c:strCache>
            </c:strRef>
          </c:tx>
          <c:spPr>
            <a:solidFill>
              <a:srgbClr val="FF9900"/>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CR_statistics!$AT$1620:$AT$1630</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2FB4-424C-B341-421BE0204C75}"/>
            </c:ext>
          </c:extLst>
        </c:ser>
        <c:ser>
          <c:idx val="8"/>
          <c:order val="8"/>
          <c:tx>
            <c:strRef>
              <c:f>CR_statistics!$AU$1619</c:f>
              <c:strCache>
                <c:ptCount val="1"/>
                <c:pt idx="0">
                  <c:v>RAN #51</c:v>
                </c:pt>
              </c:strCache>
            </c:strRef>
          </c:tx>
          <c:spPr>
            <a:solidFill>
              <a:srgbClr val="00FFFF"/>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CR_statistics!$AU$1620:$AU$1630</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2FB4-424C-B341-421BE0204C75}"/>
            </c:ext>
          </c:extLst>
        </c:ser>
        <c:ser>
          <c:idx val="9"/>
          <c:order val="9"/>
          <c:tx>
            <c:strRef>
              <c:f>CR_statistics!$AV$1619</c:f>
              <c:strCache>
                <c:ptCount val="1"/>
                <c:pt idx="0">
                  <c:v>RAN #52</c:v>
                </c:pt>
              </c:strCache>
            </c:strRef>
          </c:tx>
          <c:spPr>
            <a:solidFill>
              <a:srgbClr val="FF00FF"/>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CR_statistics!$AV$1620:$AV$1630</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2FB4-424C-B341-421BE0204C75}"/>
            </c:ext>
          </c:extLst>
        </c:ser>
        <c:ser>
          <c:idx val="10"/>
          <c:order val="10"/>
          <c:tx>
            <c:strRef>
              <c:f>CR_statistics!$AW$1619</c:f>
              <c:strCache>
                <c:ptCount val="1"/>
                <c:pt idx="0">
                  <c:v>RAN #53</c:v>
                </c:pt>
              </c:strCache>
            </c:strRef>
          </c:tx>
          <c:spPr>
            <a:solidFill>
              <a:srgbClr val="FF0000"/>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CR_statistics!$AW$1620:$AW$1630</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2FB4-424C-B341-421BE0204C75}"/>
            </c:ext>
          </c:extLst>
        </c:ser>
        <c:ser>
          <c:idx val="11"/>
          <c:order val="11"/>
          <c:tx>
            <c:strRef>
              <c:f>CR_statistics!$AX$1619</c:f>
              <c:strCache>
                <c:ptCount val="1"/>
                <c:pt idx="0">
                  <c:v>RAN #54</c:v>
                </c:pt>
              </c:strCache>
            </c:strRef>
          </c:tx>
          <c:spPr>
            <a:solidFill>
              <a:srgbClr val="00FFFF"/>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CR_statistics!$AX$1620:$AX$1630</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2FB4-424C-B341-421BE0204C75}"/>
            </c:ext>
          </c:extLst>
        </c:ser>
        <c:ser>
          <c:idx val="12"/>
          <c:order val="12"/>
          <c:tx>
            <c:strRef>
              <c:f>CR_statistics!$AY$1619</c:f>
              <c:strCache>
                <c:ptCount val="1"/>
                <c:pt idx="0">
                  <c:v>RAN #55</c:v>
                </c:pt>
              </c:strCache>
            </c:strRef>
          </c:tx>
          <c:spPr>
            <a:solidFill>
              <a:srgbClr val="FF00FF"/>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CR_statistics!$AY$1620:$AY$1630</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2FB4-424C-B341-421BE0204C75}"/>
            </c:ext>
          </c:extLst>
        </c:ser>
        <c:ser>
          <c:idx val="13"/>
          <c:order val="13"/>
          <c:tx>
            <c:strRef>
              <c:f>CR_statistics!$AZ$1619</c:f>
              <c:strCache>
                <c:ptCount val="1"/>
                <c:pt idx="0">
                  <c:v>RAN #56</c:v>
                </c:pt>
              </c:strCache>
            </c:strRef>
          </c:tx>
          <c:spPr>
            <a:solidFill>
              <a:srgbClr val="800000"/>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CR_statistics!$AZ$1620:$AZ$1630</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2FB4-424C-B341-421BE0204C75}"/>
            </c:ext>
          </c:extLst>
        </c:ser>
        <c:ser>
          <c:idx val="14"/>
          <c:order val="14"/>
          <c:tx>
            <c:strRef>
              <c:f>CR_statistics!$BA$1619</c:f>
              <c:strCache>
                <c:ptCount val="1"/>
                <c:pt idx="0">
                  <c:v>RAN #57</c:v>
                </c:pt>
              </c:strCache>
            </c:strRef>
          </c:tx>
          <c:spPr>
            <a:solidFill>
              <a:srgbClr val="FFCC00"/>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CR_statistics!$BA$1620:$BA$1630</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2FB4-424C-B341-421BE0204C75}"/>
            </c:ext>
          </c:extLst>
        </c:ser>
        <c:ser>
          <c:idx val="15"/>
          <c:order val="15"/>
          <c:tx>
            <c:strRef>
              <c:f>CR_statistics!$BB$1619</c:f>
              <c:strCache>
                <c:ptCount val="1"/>
                <c:pt idx="0">
                  <c:v>RAN #58</c:v>
                </c:pt>
              </c:strCache>
            </c:strRef>
          </c:tx>
          <c:spPr>
            <a:solidFill>
              <a:srgbClr val="FFFF00"/>
            </a:solidFill>
            <a:ln w="12700">
              <a:solidFill>
                <a:srgbClr val="000000"/>
              </a:solidFill>
              <a:prstDash val="solid"/>
            </a:ln>
          </c:spPr>
          <c:invertIfNegative val="0"/>
          <c:cat>
            <c:strRef>
              <c:f>CR_statistics!$AL$1620:$AL$1630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CR_statistics!$BB$1620:$BB$1630</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2FB4-424C-B341-421BE0204C75}"/>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CR_statistics!$T$1597</c:f>
              <c:strCache>
                <c:ptCount val="1"/>
                <c:pt idx="0">
                  <c:v>RAN1</c:v>
                </c:pt>
              </c:strCache>
            </c:strRef>
          </c:tx>
          <c:spPr>
            <a:solidFill>
              <a:srgbClr val="00FF00"/>
            </a:solidFill>
            <a:ln w="12700">
              <a:solidFill>
                <a:srgbClr val="000000"/>
              </a:solidFill>
              <a:prstDash val="solid"/>
            </a:ln>
          </c:spPr>
          <c:invertIfNegative val="0"/>
          <c:cat>
            <c:strRef>
              <c:f>CR_statistics!$S$1598:$S$1606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CR_statistics!$T$1598:$T$1606</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D263-4B2B-ABA1-20D1640A095F}"/>
            </c:ext>
          </c:extLst>
        </c:ser>
        <c:ser>
          <c:idx val="1"/>
          <c:order val="1"/>
          <c:tx>
            <c:strRef>
              <c:f>CR_statistics!$U$1597</c:f>
              <c:strCache>
                <c:ptCount val="1"/>
                <c:pt idx="0">
                  <c:v>RAN2</c:v>
                </c:pt>
              </c:strCache>
            </c:strRef>
          </c:tx>
          <c:spPr>
            <a:solidFill>
              <a:srgbClr val="FF0000"/>
            </a:solidFill>
            <a:ln w="12700">
              <a:solidFill>
                <a:srgbClr val="000000"/>
              </a:solidFill>
              <a:prstDash val="solid"/>
            </a:ln>
          </c:spPr>
          <c:invertIfNegative val="0"/>
          <c:cat>
            <c:strRef>
              <c:f>CR_statistics!$S$1598:$S$1606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CR_statistics!$U$1598:$U$1606</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D263-4B2B-ABA1-20D1640A095F}"/>
            </c:ext>
          </c:extLst>
        </c:ser>
        <c:ser>
          <c:idx val="2"/>
          <c:order val="2"/>
          <c:tx>
            <c:strRef>
              <c:f>CR_statistics!$V$1597</c:f>
              <c:strCache>
                <c:ptCount val="1"/>
                <c:pt idx="0">
                  <c:v>RAN3</c:v>
                </c:pt>
              </c:strCache>
            </c:strRef>
          </c:tx>
          <c:spPr>
            <a:solidFill>
              <a:srgbClr val="0000FF"/>
            </a:solidFill>
            <a:ln w="12700">
              <a:solidFill>
                <a:srgbClr val="000000"/>
              </a:solidFill>
              <a:prstDash val="solid"/>
            </a:ln>
          </c:spPr>
          <c:invertIfNegative val="0"/>
          <c:cat>
            <c:strRef>
              <c:f>CR_statistics!$S$1598:$S$1606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CR_statistics!$V$1598:$V$1606</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D263-4B2B-ABA1-20D1640A095F}"/>
            </c:ext>
          </c:extLst>
        </c:ser>
        <c:ser>
          <c:idx val="3"/>
          <c:order val="3"/>
          <c:tx>
            <c:strRef>
              <c:f>CR_statistics!$W$1597</c:f>
              <c:strCache>
                <c:ptCount val="1"/>
                <c:pt idx="0">
                  <c:v>RAN4</c:v>
                </c:pt>
              </c:strCache>
            </c:strRef>
          </c:tx>
          <c:spPr>
            <a:solidFill>
              <a:srgbClr val="FFFF00"/>
            </a:solidFill>
            <a:ln w="12700">
              <a:solidFill>
                <a:srgbClr val="000000"/>
              </a:solidFill>
              <a:prstDash val="solid"/>
            </a:ln>
          </c:spPr>
          <c:invertIfNegative val="0"/>
          <c:cat>
            <c:strRef>
              <c:f>CR_statistics!$S$1598:$S$1606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CR_statistics!$W$1598:$W$1606</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D263-4B2B-ABA1-20D1640A095F}"/>
            </c:ext>
          </c:extLst>
        </c:ser>
        <c:ser>
          <c:idx val="4"/>
          <c:order val="4"/>
          <c:tx>
            <c:strRef>
              <c:f>CR_statistics!$X$1597</c:f>
              <c:strCache>
                <c:ptCount val="1"/>
                <c:pt idx="0">
                  <c:v>RAN5</c:v>
                </c:pt>
              </c:strCache>
            </c:strRef>
          </c:tx>
          <c:spPr>
            <a:solidFill>
              <a:srgbClr val="660066"/>
            </a:solidFill>
            <a:ln w="12700">
              <a:solidFill>
                <a:srgbClr val="000000"/>
              </a:solidFill>
              <a:prstDash val="solid"/>
            </a:ln>
          </c:spPr>
          <c:invertIfNegative val="0"/>
          <c:cat>
            <c:strRef>
              <c:f>CR_statistics!$S$1598:$S$1606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CR_statistics!$X$1598:$X$1606</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D263-4B2B-ABA1-20D1640A095F}"/>
            </c:ext>
          </c:extLst>
        </c:ser>
        <c:ser>
          <c:idx val="5"/>
          <c:order val="5"/>
          <c:tx>
            <c:strRef>
              <c:f>CR_statistics!$Y$1597</c:f>
              <c:strCache>
                <c:ptCount val="1"/>
                <c:pt idx="0">
                  <c:v>RAN without RAN5</c:v>
                </c:pt>
              </c:strCache>
            </c:strRef>
          </c:tx>
          <c:spPr>
            <a:solidFill>
              <a:srgbClr val="FF00FF"/>
            </a:solidFill>
            <a:ln w="12700">
              <a:solidFill>
                <a:srgbClr val="000000"/>
              </a:solidFill>
              <a:prstDash val="solid"/>
            </a:ln>
          </c:spPr>
          <c:invertIfNegative val="0"/>
          <c:cat>
            <c:strRef>
              <c:f>CR_statistics!$S$1598:$S$1606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CR_statistics!$Y$1598:$Y$1606</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D263-4B2B-ABA1-20D1640A095F}"/>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CR_statistics!$AM$1591</c:f>
              <c:strCache>
                <c:ptCount val="1"/>
                <c:pt idx="0">
                  <c:v>RAN #43</c:v>
                </c:pt>
              </c:strCache>
            </c:strRef>
          </c:tx>
          <c:spPr>
            <a:solidFill>
              <a:srgbClr val="9999FF"/>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CR_statistics!$AM$1592:$AM$1599</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D98C-438B-A143-069BEF85D4BB}"/>
            </c:ext>
          </c:extLst>
        </c:ser>
        <c:ser>
          <c:idx val="1"/>
          <c:order val="1"/>
          <c:tx>
            <c:strRef>
              <c:f>CR_statistics!$AN$1591</c:f>
              <c:strCache>
                <c:ptCount val="1"/>
                <c:pt idx="0">
                  <c:v>RAN #44</c:v>
                </c:pt>
              </c:strCache>
            </c:strRef>
          </c:tx>
          <c:spPr>
            <a:solidFill>
              <a:srgbClr val="339966"/>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CR_statistics!$AN$1592:$AN$1599</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D98C-438B-A143-069BEF85D4BB}"/>
            </c:ext>
          </c:extLst>
        </c:ser>
        <c:ser>
          <c:idx val="2"/>
          <c:order val="2"/>
          <c:tx>
            <c:strRef>
              <c:f>CR_statistics!$AO$1591</c:f>
              <c:strCache>
                <c:ptCount val="1"/>
                <c:pt idx="0">
                  <c:v>RAN #45</c:v>
                </c:pt>
              </c:strCache>
            </c:strRef>
          </c:tx>
          <c:spPr>
            <a:solidFill>
              <a:srgbClr val="FFFF00"/>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CR_statistics!$AO$1592:$AO$1599</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D98C-438B-A143-069BEF85D4BB}"/>
            </c:ext>
          </c:extLst>
        </c:ser>
        <c:ser>
          <c:idx val="3"/>
          <c:order val="3"/>
          <c:tx>
            <c:strRef>
              <c:f>CR_statistics!$AP$1591</c:f>
              <c:strCache>
                <c:ptCount val="1"/>
                <c:pt idx="0">
                  <c:v>RAN #46</c:v>
                </c:pt>
              </c:strCache>
            </c:strRef>
          </c:tx>
          <c:spPr>
            <a:solidFill>
              <a:srgbClr val="FF0000"/>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CR_statistics!$AP$1592:$AP$1599</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D98C-438B-A143-069BEF85D4BB}"/>
            </c:ext>
          </c:extLst>
        </c:ser>
        <c:ser>
          <c:idx val="4"/>
          <c:order val="4"/>
          <c:tx>
            <c:strRef>
              <c:f>CR_statistics!$AQ$1591</c:f>
              <c:strCache>
                <c:ptCount val="1"/>
                <c:pt idx="0">
                  <c:v>RAN #47</c:v>
                </c:pt>
              </c:strCache>
            </c:strRef>
          </c:tx>
          <c:spPr>
            <a:solidFill>
              <a:srgbClr val="00FF00"/>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CR_statistics!$AQ$1592:$AQ$1599</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D98C-438B-A143-069BEF85D4BB}"/>
            </c:ext>
          </c:extLst>
        </c:ser>
        <c:ser>
          <c:idx val="5"/>
          <c:order val="5"/>
          <c:tx>
            <c:strRef>
              <c:f>CR_statistics!$AR$1591</c:f>
              <c:strCache>
                <c:ptCount val="1"/>
                <c:pt idx="0">
                  <c:v>RAN #48</c:v>
                </c:pt>
              </c:strCache>
            </c:strRef>
          </c:tx>
          <c:spPr>
            <a:solidFill>
              <a:srgbClr val="800080"/>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CR_statistics!$AR$1592:$AR$1599</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D98C-438B-A143-069BEF85D4BB}"/>
            </c:ext>
          </c:extLst>
        </c:ser>
        <c:ser>
          <c:idx val="6"/>
          <c:order val="6"/>
          <c:tx>
            <c:strRef>
              <c:f>CR_statistics!$AS$1591</c:f>
              <c:strCache>
                <c:ptCount val="1"/>
                <c:pt idx="0">
                  <c:v>RAN #49</c:v>
                </c:pt>
              </c:strCache>
            </c:strRef>
          </c:tx>
          <c:spPr>
            <a:solidFill>
              <a:srgbClr val="0066CC"/>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CR_statistics!$AS$1592:$AS$1599</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D98C-438B-A143-069BEF85D4BB}"/>
            </c:ext>
          </c:extLst>
        </c:ser>
        <c:ser>
          <c:idx val="7"/>
          <c:order val="7"/>
          <c:tx>
            <c:strRef>
              <c:f>CR_statistics!$AT$1591</c:f>
              <c:strCache>
                <c:ptCount val="1"/>
                <c:pt idx="0">
                  <c:v>RAN #50</c:v>
                </c:pt>
              </c:strCache>
            </c:strRef>
          </c:tx>
          <c:spPr>
            <a:solidFill>
              <a:srgbClr val="FF9900"/>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CR_statistics!$AT$1592:$AT$1599</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D98C-438B-A143-069BEF85D4BB}"/>
            </c:ext>
          </c:extLst>
        </c:ser>
        <c:ser>
          <c:idx val="8"/>
          <c:order val="8"/>
          <c:tx>
            <c:strRef>
              <c:f>CR_statistics!$AU$1591</c:f>
              <c:strCache>
                <c:ptCount val="1"/>
                <c:pt idx="0">
                  <c:v>RAN #51</c:v>
                </c:pt>
              </c:strCache>
            </c:strRef>
          </c:tx>
          <c:spPr>
            <a:solidFill>
              <a:srgbClr val="00FFFF"/>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CR_statistics!$AU$1592:$AU$1599</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D98C-438B-A143-069BEF85D4BB}"/>
            </c:ext>
          </c:extLst>
        </c:ser>
        <c:ser>
          <c:idx val="9"/>
          <c:order val="9"/>
          <c:tx>
            <c:strRef>
              <c:f>CR_statistics!$AV$1591</c:f>
              <c:strCache>
                <c:ptCount val="1"/>
                <c:pt idx="0">
                  <c:v>RAN #52</c:v>
                </c:pt>
              </c:strCache>
            </c:strRef>
          </c:tx>
          <c:spPr>
            <a:solidFill>
              <a:srgbClr val="FF00FF"/>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CR_statistics!$AV$1592:$AV$1599</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D98C-438B-A143-069BEF85D4BB}"/>
            </c:ext>
          </c:extLst>
        </c:ser>
        <c:ser>
          <c:idx val="10"/>
          <c:order val="10"/>
          <c:tx>
            <c:strRef>
              <c:f>CR_statistics!$AW$1591</c:f>
              <c:strCache>
                <c:ptCount val="1"/>
                <c:pt idx="0">
                  <c:v>RAN #53</c:v>
                </c:pt>
              </c:strCache>
            </c:strRef>
          </c:tx>
          <c:spPr>
            <a:solidFill>
              <a:srgbClr val="FF0000"/>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CR_statistics!$AW$1592:$AW$1599</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D98C-438B-A143-069BEF85D4BB}"/>
            </c:ext>
          </c:extLst>
        </c:ser>
        <c:ser>
          <c:idx val="11"/>
          <c:order val="11"/>
          <c:tx>
            <c:strRef>
              <c:f>CR_statistics!$AX$1591</c:f>
              <c:strCache>
                <c:ptCount val="1"/>
                <c:pt idx="0">
                  <c:v>RAN #54</c:v>
                </c:pt>
              </c:strCache>
            </c:strRef>
          </c:tx>
          <c:spPr>
            <a:solidFill>
              <a:srgbClr val="00FFFF"/>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CR_statistics!$AX$1592:$AX$1599</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D98C-438B-A143-069BEF85D4BB}"/>
            </c:ext>
          </c:extLst>
        </c:ser>
        <c:ser>
          <c:idx val="12"/>
          <c:order val="12"/>
          <c:tx>
            <c:strRef>
              <c:f>CR_statistics!$AY$1591</c:f>
              <c:strCache>
                <c:ptCount val="1"/>
                <c:pt idx="0">
                  <c:v>RAN #55</c:v>
                </c:pt>
              </c:strCache>
            </c:strRef>
          </c:tx>
          <c:spPr>
            <a:solidFill>
              <a:srgbClr val="FF00FF"/>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CR_statistics!$AY$1592:$AY$1599</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D98C-438B-A143-069BEF85D4BB}"/>
            </c:ext>
          </c:extLst>
        </c:ser>
        <c:ser>
          <c:idx val="13"/>
          <c:order val="13"/>
          <c:tx>
            <c:strRef>
              <c:f>CR_statistics!$AZ$1591</c:f>
              <c:strCache>
                <c:ptCount val="1"/>
                <c:pt idx="0">
                  <c:v>RAN #56</c:v>
                </c:pt>
              </c:strCache>
            </c:strRef>
          </c:tx>
          <c:spPr>
            <a:solidFill>
              <a:srgbClr val="800000"/>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CR_statistics!$AZ$1592:$AZ$1599</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D98C-438B-A143-069BEF85D4BB}"/>
            </c:ext>
          </c:extLst>
        </c:ser>
        <c:ser>
          <c:idx val="14"/>
          <c:order val="14"/>
          <c:tx>
            <c:strRef>
              <c:f>CR_statistics!$BA$1591</c:f>
              <c:strCache>
                <c:ptCount val="1"/>
                <c:pt idx="0">
                  <c:v>RAN #57</c:v>
                </c:pt>
              </c:strCache>
            </c:strRef>
          </c:tx>
          <c:spPr>
            <a:solidFill>
              <a:srgbClr val="FFCC00"/>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CR_statistics!$BA$1592:$BA$1599</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D98C-438B-A143-069BEF85D4BB}"/>
            </c:ext>
          </c:extLst>
        </c:ser>
        <c:ser>
          <c:idx val="15"/>
          <c:order val="15"/>
          <c:tx>
            <c:strRef>
              <c:f>CR_statistics!$BB$1591</c:f>
              <c:strCache>
                <c:ptCount val="1"/>
                <c:pt idx="0">
                  <c:v>RAN #58</c:v>
                </c:pt>
              </c:strCache>
            </c:strRef>
          </c:tx>
          <c:spPr>
            <a:solidFill>
              <a:srgbClr val="FFFF00"/>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CR_statistics!$BB$1592:$BB$1599</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D98C-438B-A143-069BEF85D4BB}"/>
            </c:ext>
          </c:extLst>
        </c:ser>
        <c:ser>
          <c:idx val="16"/>
          <c:order val="16"/>
          <c:tx>
            <c:strRef>
              <c:f>CR_statistics!$BC$1591</c:f>
              <c:strCache>
                <c:ptCount val="1"/>
                <c:pt idx="0">
                  <c:v>RAN #59</c:v>
                </c:pt>
              </c:strCache>
            </c:strRef>
          </c:tx>
          <c:spPr>
            <a:solidFill>
              <a:srgbClr val="00CCFF"/>
            </a:solidFill>
            <a:ln w="12700">
              <a:solidFill>
                <a:srgbClr val="000000"/>
              </a:solidFill>
              <a:prstDash val="solid"/>
            </a:ln>
          </c:spPr>
          <c:invertIfNegative val="0"/>
          <c:cat>
            <c:strRef>
              <c:f>CR_statistics!$AL$1592:$AL$1599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CR_statistics!$BC$1592:$BC$1599</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D98C-438B-A143-069BEF85D4BB}"/>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CR_statistics!$T$1555</c:f>
              <c:strCache>
                <c:ptCount val="1"/>
                <c:pt idx="0">
                  <c:v>RAN1</c:v>
                </c:pt>
              </c:strCache>
            </c:strRef>
          </c:tx>
          <c:spPr>
            <a:solidFill>
              <a:srgbClr val="00FF00"/>
            </a:solidFill>
            <a:ln w="12700">
              <a:solidFill>
                <a:srgbClr val="000000"/>
              </a:solidFill>
              <a:prstDash val="solid"/>
            </a:ln>
          </c:spPr>
          <c:invertIfNegative val="0"/>
          <c:cat>
            <c:strRef>
              <c:f>CR_statistics!$S$1556:$S$1564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CR_statistics!$T$1556:$T$1564</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27DE-4260-AED2-1A80490821D1}"/>
            </c:ext>
          </c:extLst>
        </c:ser>
        <c:ser>
          <c:idx val="1"/>
          <c:order val="1"/>
          <c:tx>
            <c:strRef>
              <c:f>CR_statistics!$U$1555</c:f>
              <c:strCache>
                <c:ptCount val="1"/>
                <c:pt idx="0">
                  <c:v>RAN2</c:v>
                </c:pt>
              </c:strCache>
            </c:strRef>
          </c:tx>
          <c:spPr>
            <a:solidFill>
              <a:srgbClr val="FF0000"/>
            </a:solidFill>
            <a:ln w="12700">
              <a:solidFill>
                <a:srgbClr val="000000"/>
              </a:solidFill>
              <a:prstDash val="solid"/>
            </a:ln>
          </c:spPr>
          <c:invertIfNegative val="0"/>
          <c:cat>
            <c:strRef>
              <c:f>CR_statistics!$S$1556:$S$1564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CR_statistics!$U$1556:$U$1564</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27DE-4260-AED2-1A80490821D1}"/>
            </c:ext>
          </c:extLst>
        </c:ser>
        <c:ser>
          <c:idx val="2"/>
          <c:order val="2"/>
          <c:tx>
            <c:strRef>
              <c:f>CR_statistics!$V$1555</c:f>
              <c:strCache>
                <c:ptCount val="1"/>
                <c:pt idx="0">
                  <c:v>RAN3</c:v>
                </c:pt>
              </c:strCache>
            </c:strRef>
          </c:tx>
          <c:spPr>
            <a:solidFill>
              <a:srgbClr val="0000FF"/>
            </a:solidFill>
            <a:ln w="12700">
              <a:solidFill>
                <a:srgbClr val="000000"/>
              </a:solidFill>
              <a:prstDash val="solid"/>
            </a:ln>
          </c:spPr>
          <c:invertIfNegative val="0"/>
          <c:cat>
            <c:strRef>
              <c:f>CR_statistics!$S$1556:$S$1564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CR_statistics!$V$1556:$V$1564</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27DE-4260-AED2-1A80490821D1}"/>
            </c:ext>
          </c:extLst>
        </c:ser>
        <c:ser>
          <c:idx val="3"/>
          <c:order val="3"/>
          <c:tx>
            <c:strRef>
              <c:f>CR_statistics!$W$1555</c:f>
              <c:strCache>
                <c:ptCount val="1"/>
                <c:pt idx="0">
                  <c:v>RAN4</c:v>
                </c:pt>
              </c:strCache>
            </c:strRef>
          </c:tx>
          <c:spPr>
            <a:solidFill>
              <a:srgbClr val="FFFF00"/>
            </a:solidFill>
            <a:ln w="12700">
              <a:solidFill>
                <a:srgbClr val="000000"/>
              </a:solidFill>
              <a:prstDash val="solid"/>
            </a:ln>
          </c:spPr>
          <c:invertIfNegative val="0"/>
          <c:cat>
            <c:strRef>
              <c:f>CR_statistics!$S$1556:$S$1564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CR_statistics!$W$1556:$W$1564</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27DE-4260-AED2-1A80490821D1}"/>
            </c:ext>
          </c:extLst>
        </c:ser>
        <c:ser>
          <c:idx val="4"/>
          <c:order val="4"/>
          <c:tx>
            <c:strRef>
              <c:f>CR_statistics!$X$1555</c:f>
              <c:strCache>
                <c:ptCount val="1"/>
                <c:pt idx="0">
                  <c:v>RAN5</c:v>
                </c:pt>
              </c:strCache>
            </c:strRef>
          </c:tx>
          <c:spPr>
            <a:solidFill>
              <a:srgbClr val="660066"/>
            </a:solidFill>
            <a:ln w="12700">
              <a:solidFill>
                <a:srgbClr val="000000"/>
              </a:solidFill>
              <a:prstDash val="solid"/>
            </a:ln>
          </c:spPr>
          <c:invertIfNegative val="0"/>
          <c:cat>
            <c:strRef>
              <c:f>CR_statistics!$S$1556:$S$1564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CR_statistics!$X$1556:$X$1564</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27DE-4260-AED2-1A80490821D1}"/>
            </c:ext>
          </c:extLst>
        </c:ser>
        <c:ser>
          <c:idx val="5"/>
          <c:order val="5"/>
          <c:tx>
            <c:strRef>
              <c:f>CR_statistics!$Y$1555</c:f>
              <c:strCache>
                <c:ptCount val="1"/>
                <c:pt idx="0">
                  <c:v>RAN without RAN5</c:v>
                </c:pt>
              </c:strCache>
            </c:strRef>
          </c:tx>
          <c:spPr>
            <a:solidFill>
              <a:srgbClr val="FF00FF"/>
            </a:solidFill>
            <a:ln w="12700">
              <a:solidFill>
                <a:srgbClr val="000000"/>
              </a:solidFill>
              <a:prstDash val="solid"/>
            </a:ln>
          </c:spPr>
          <c:invertIfNegative val="0"/>
          <c:cat>
            <c:strRef>
              <c:f>CR_statistics!$S$1556:$S$1564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CR_statistics!$Y$1556:$Y$1564</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27DE-4260-AED2-1A80490821D1}"/>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CR_statistics!$AM$1549</c:f>
              <c:strCache>
                <c:ptCount val="1"/>
                <c:pt idx="0">
                  <c:v>RAN #43</c:v>
                </c:pt>
              </c:strCache>
            </c:strRef>
          </c:tx>
          <c:spPr>
            <a:solidFill>
              <a:srgbClr val="9999FF"/>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CR_statistics!$AM$1550:$AM$1557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4D9-4175-A094-171EFDBFEDDC}"/>
            </c:ext>
          </c:extLst>
        </c:ser>
        <c:ser>
          <c:idx val="1"/>
          <c:order val="1"/>
          <c:tx>
            <c:strRef>
              <c:f>CR_statistics!$AN$1549</c:f>
              <c:strCache>
                <c:ptCount val="1"/>
                <c:pt idx="0">
                  <c:v>RAN #44</c:v>
                </c:pt>
              </c:strCache>
            </c:strRef>
          </c:tx>
          <c:spPr>
            <a:solidFill>
              <a:srgbClr val="339966"/>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CR_statistics!$AN$1550:$AN$1557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4D9-4175-A094-171EFDBFEDDC}"/>
            </c:ext>
          </c:extLst>
        </c:ser>
        <c:ser>
          <c:idx val="2"/>
          <c:order val="2"/>
          <c:tx>
            <c:strRef>
              <c:f>CR_statistics!$AO$1549</c:f>
              <c:strCache>
                <c:ptCount val="1"/>
                <c:pt idx="0">
                  <c:v>RAN #45</c:v>
                </c:pt>
              </c:strCache>
            </c:strRef>
          </c:tx>
          <c:spPr>
            <a:solidFill>
              <a:srgbClr val="FFFF0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CR_statistics!$AO$1550:$AO$1557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4D9-4175-A094-171EFDBFEDDC}"/>
            </c:ext>
          </c:extLst>
        </c:ser>
        <c:ser>
          <c:idx val="3"/>
          <c:order val="3"/>
          <c:tx>
            <c:strRef>
              <c:f>CR_statistics!$AP$1549</c:f>
              <c:strCache>
                <c:ptCount val="1"/>
                <c:pt idx="0">
                  <c:v>RAN #46</c:v>
                </c:pt>
              </c:strCache>
            </c:strRef>
          </c:tx>
          <c:spPr>
            <a:solidFill>
              <a:srgbClr val="FF000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CR_statistics!$AP$1550:$AP$1557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4D9-4175-A094-171EFDBFEDDC}"/>
            </c:ext>
          </c:extLst>
        </c:ser>
        <c:ser>
          <c:idx val="4"/>
          <c:order val="4"/>
          <c:tx>
            <c:strRef>
              <c:f>CR_statistics!$AQ$1549</c:f>
              <c:strCache>
                <c:ptCount val="1"/>
                <c:pt idx="0">
                  <c:v>RAN #47</c:v>
                </c:pt>
              </c:strCache>
            </c:strRef>
          </c:tx>
          <c:spPr>
            <a:solidFill>
              <a:srgbClr val="00FF0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CR_statistics!$AQ$1550:$AQ$1557</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44D9-4175-A094-171EFDBFEDDC}"/>
            </c:ext>
          </c:extLst>
        </c:ser>
        <c:ser>
          <c:idx val="5"/>
          <c:order val="5"/>
          <c:tx>
            <c:strRef>
              <c:f>CR_statistics!$AR$1549</c:f>
              <c:strCache>
                <c:ptCount val="1"/>
                <c:pt idx="0">
                  <c:v>RAN #48</c:v>
                </c:pt>
              </c:strCache>
            </c:strRef>
          </c:tx>
          <c:spPr>
            <a:solidFill>
              <a:srgbClr val="80008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CR_statistics!$AR$1550:$AR$1557</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44D9-4175-A094-171EFDBFEDDC}"/>
            </c:ext>
          </c:extLst>
        </c:ser>
        <c:ser>
          <c:idx val="6"/>
          <c:order val="6"/>
          <c:tx>
            <c:strRef>
              <c:f>CR_statistics!$AS$1549</c:f>
              <c:strCache>
                <c:ptCount val="1"/>
                <c:pt idx="0">
                  <c:v>RAN #49</c:v>
                </c:pt>
              </c:strCache>
            </c:strRef>
          </c:tx>
          <c:spPr>
            <a:solidFill>
              <a:srgbClr val="0066CC"/>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CR_statistics!$AS$1550:$AS$1557</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44D9-4175-A094-171EFDBFEDDC}"/>
            </c:ext>
          </c:extLst>
        </c:ser>
        <c:ser>
          <c:idx val="7"/>
          <c:order val="7"/>
          <c:tx>
            <c:strRef>
              <c:f>CR_statistics!$AT$1549</c:f>
              <c:strCache>
                <c:ptCount val="1"/>
                <c:pt idx="0">
                  <c:v>RAN #50</c:v>
                </c:pt>
              </c:strCache>
            </c:strRef>
          </c:tx>
          <c:spPr>
            <a:solidFill>
              <a:srgbClr val="FF990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CR_statistics!$AT$1550:$AT$1557</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44D9-4175-A094-171EFDBFEDDC}"/>
            </c:ext>
          </c:extLst>
        </c:ser>
        <c:ser>
          <c:idx val="8"/>
          <c:order val="8"/>
          <c:tx>
            <c:strRef>
              <c:f>CR_statistics!$AU$1549</c:f>
              <c:strCache>
                <c:ptCount val="1"/>
                <c:pt idx="0">
                  <c:v>RAN #51</c:v>
                </c:pt>
              </c:strCache>
            </c:strRef>
          </c:tx>
          <c:spPr>
            <a:solidFill>
              <a:srgbClr val="00FFFF"/>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CR_statistics!$AU$1550:$AU$1557</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44D9-4175-A094-171EFDBFEDDC}"/>
            </c:ext>
          </c:extLst>
        </c:ser>
        <c:ser>
          <c:idx val="9"/>
          <c:order val="9"/>
          <c:tx>
            <c:strRef>
              <c:f>CR_statistics!$AV$1549</c:f>
              <c:strCache>
                <c:ptCount val="1"/>
                <c:pt idx="0">
                  <c:v>RAN #52</c:v>
                </c:pt>
              </c:strCache>
            </c:strRef>
          </c:tx>
          <c:spPr>
            <a:solidFill>
              <a:srgbClr val="FF00FF"/>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CR_statistics!$AV$1550:$AV$1557</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44D9-4175-A094-171EFDBFEDDC}"/>
            </c:ext>
          </c:extLst>
        </c:ser>
        <c:ser>
          <c:idx val="10"/>
          <c:order val="10"/>
          <c:tx>
            <c:strRef>
              <c:f>CR_statistics!$AW$1549</c:f>
              <c:strCache>
                <c:ptCount val="1"/>
                <c:pt idx="0">
                  <c:v>RAN #53</c:v>
                </c:pt>
              </c:strCache>
            </c:strRef>
          </c:tx>
          <c:spPr>
            <a:solidFill>
              <a:srgbClr val="FF000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CR_statistics!$AW$1550:$AW$1557</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44D9-4175-A094-171EFDBFEDDC}"/>
            </c:ext>
          </c:extLst>
        </c:ser>
        <c:ser>
          <c:idx val="11"/>
          <c:order val="11"/>
          <c:tx>
            <c:strRef>
              <c:f>CR_statistics!$AX$1549</c:f>
              <c:strCache>
                <c:ptCount val="1"/>
                <c:pt idx="0">
                  <c:v>RAN #54</c:v>
                </c:pt>
              </c:strCache>
            </c:strRef>
          </c:tx>
          <c:spPr>
            <a:solidFill>
              <a:srgbClr val="00FFFF"/>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CR_statistics!$AX$1550:$AX$1557</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44D9-4175-A094-171EFDBFEDDC}"/>
            </c:ext>
          </c:extLst>
        </c:ser>
        <c:ser>
          <c:idx val="12"/>
          <c:order val="12"/>
          <c:tx>
            <c:strRef>
              <c:f>CR_statistics!$AY$1549</c:f>
              <c:strCache>
                <c:ptCount val="1"/>
                <c:pt idx="0">
                  <c:v>RAN #55</c:v>
                </c:pt>
              </c:strCache>
            </c:strRef>
          </c:tx>
          <c:spPr>
            <a:solidFill>
              <a:srgbClr val="FF00FF"/>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CR_statistics!$AY$1550:$AY$1557</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44D9-4175-A094-171EFDBFEDDC}"/>
            </c:ext>
          </c:extLst>
        </c:ser>
        <c:ser>
          <c:idx val="13"/>
          <c:order val="13"/>
          <c:tx>
            <c:strRef>
              <c:f>CR_statistics!$AZ$1549</c:f>
              <c:strCache>
                <c:ptCount val="1"/>
                <c:pt idx="0">
                  <c:v>RAN #56</c:v>
                </c:pt>
              </c:strCache>
            </c:strRef>
          </c:tx>
          <c:spPr>
            <a:solidFill>
              <a:srgbClr val="80000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CR_statistics!$AZ$1550:$AZ$1557</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44D9-4175-A094-171EFDBFEDDC}"/>
            </c:ext>
          </c:extLst>
        </c:ser>
        <c:ser>
          <c:idx val="14"/>
          <c:order val="14"/>
          <c:tx>
            <c:strRef>
              <c:f>CR_statistics!$BA$1549</c:f>
              <c:strCache>
                <c:ptCount val="1"/>
                <c:pt idx="0">
                  <c:v>RAN #57</c:v>
                </c:pt>
              </c:strCache>
            </c:strRef>
          </c:tx>
          <c:spPr>
            <a:solidFill>
              <a:srgbClr val="FFCC0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CR_statistics!$BA$1550:$BA$1557</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44D9-4175-A094-171EFDBFEDDC}"/>
            </c:ext>
          </c:extLst>
        </c:ser>
        <c:ser>
          <c:idx val="15"/>
          <c:order val="15"/>
          <c:tx>
            <c:strRef>
              <c:f>CR_statistics!$BB$1549</c:f>
              <c:strCache>
                <c:ptCount val="1"/>
                <c:pt idx="0">
                  <c:v>RAN #58</c:v>
                </c:pt>
              </c:strCache>
            </c:strRef>
          </c:tx>
          <c:spPr>
            <a:solidFill>
              <a:srgbClr val="FFFF0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CR_statistics!$BB$1550:$BB$1557</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44D9-4175-A094-171EFDBFEDDC}"/>
            </c:ext>
          </c:extLst>
        </c:ser>
        <c:ser>
          <c:idx val="16"/>
          <c:order val="16"/>
          <c:tx>
            <c:strRef>
              <c:f>CR_statistics!$BC$1549</c:f>
              <c:strCache>
                <c:ptCount val="1"/>
                <c:pt idx="0">
                  <c:v>RAN #59</c:v>
                </c:pt>
              </c:strCache>
            </c:strRef>
          </c:tx>
          <c:spPr>
            <a:solidFill>
              <a:srgbClr val="00CCFF"/>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CR_statistics!$BC$1550:$BC$1557</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44D9-4175-A094-171EFDBFEDDC}"/>
            </c:ext>
          </c:extLst>
        </c:ser>
        <c:ser>
          <c:idx val="17"/>
          <c:order val="17"/>
          <c:tx>
            <c:strRef>
              <c:f>CR_statistics!$BD$1549</c:f>
              <c:strCache>
                <c:ptCount val="1"/>
                <c:pt idx="0">
                  <c:v>RAN #60</c:v>
                </c:pt>
              </c:strCache>
            </c:strRef>
          </c:tx>
          <c:spPr>
            <a:solidFill>
              <a:srgbClr val="00FF00"/>
            </a:solidFill>
            <a:ln w="12700">
              <a:solidFill>
                <a:srgbClr val="000000"/>
              </a:solidFill>
              <a:prstDash val="solid"/>
            </a:ln>
          </c:spPr>
          <c:invertIfNegative val="0"/>
          <c:cat>
            <c:strRef>
              <c:f>CR_statistics!$AL$1550:$AL$1557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CR_statistics!$BD$1550:$BD$1557</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44D9-4175-A094-171EFDBFEDDC}"/>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CR_statistics!$T$1515</c:f>
              <c:strCache>
                <c:ptCount val="1"/>
                <c:pt idx="0">
                  <c:v>RAN1</c:v>
                </c:pt>
              </c:strCache>
            </c:strRef>
          </c:tx>
          <c:spPr>
            <a:solidFill>
              <a:srgbClr val="00FF00"/>
            </a:solidFill>
            <a:ln w="12700">
              <a:solidFill>
                <a:srgbClr val="000000"/>
              </a:solidFill>
              <a:prstDash val="solid"/>
            </a:ln>
          </c:spPr>
          <c:invertIfNegative val="0"/>
          <c:cat>
            <c:strRef>
              <c:f>CR_statistics!$S$1516:$S$1524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CR_statistics!$T$1516:$T$1524</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F485-403B-9D58-D6802E3FAD05}"/>
            </c:ext>
          </c:extLst>
        </c:ser>
        <c:ser>
          <c:idx val="1"/>
          <c:order val="1"/>
          <c:tx>
            <c:strRef>
              <c:f>CR_statistics!$U$1515</c:f>
              <c:strCache>
                <c:ptCount val="1"/>
                <c:pt idx="0">
                  <c:v>RAN2</c:v>
                </c:pt>
              </c:strCache>
            </c:strRef>
          </c:tx>
          <c:spPr>
            <a:solidFill>
              <a:srgbClr val="FF0000"/>
            </a:solidFill>
            <a:ln w="12700">
              <a:solidFill>
                <a:srgbClr val="000000"/>
              </a:solidFill>
              <a:prstDash val="solid"/>
            </a:ln>
          </c:spPr>
          <c:invertIfNegative val="0"/>
          <c:cat>
            <c:strRef>
              <c:f>CR_statistics!$S$1516:$S$1524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CR_statistics!$U$1516:$U$1524</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F485-403B-9D58-D6802E3FAD05}"/>
            </c:ext>
          </c:extLst>
        </c:ser>
        <c:ser>
          <c:idx val="2"/>
          <c:order val="2"/>
          <c:tx>
            <c:strRef>
              <c:f>CR_statistics!$V$1515</c:f>
              <c:strCache>
                <c:ptCount val="1"/>
                <c:pt idx="0">
                  <c:v>RAN3</c:v>
                </c:pt>
              </c:strCache>
            </c:strRef>
          </c:tx>
          <c:spPr>
            <a:solidFill>
              <a:srgbClr val="0000FF"/>
            </a:solidFill>
            <a:ln w="12700">
              <a:solidFill>
                <a:srgbClr val="000000"/>
              </a:solidFill>
              <a:prstDash val="solid"/>
            </a:ln>
          </c:spPr>
          <c:invertIfNegative val="0"/>
          <c:cat>
            <c:strRef>
              <c:f>CR_statistics!$S$1516:$S$1524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CR_statistics!$V$1516:$V$1524</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F485-403B-9D58-D6802E3FAD05}"/>
            </c:ext>
          </c:extLst>
        </c:ser>
        <c:ser>
          <c:idx val="3"/>
          <c:order val="3"/>
          <c:tx>
            <c:strRef>
              <c:f>CR_statistics!$W$1515</c:f>
              <c:strCache>
                <c:ptCount val="1"/>
                <c:pt idx="0">
                  <c:v>RAN4</c:v>
                </c:pt>
              </c:strCache>
            </c:strRef>
          </c:tx>
          <c:spPr>
            <a:solidFill>
              <a:srgbClr val="FFFF00"/>
            </a:solidFill>
            <a:ln w="12700">
              <a:solidFill>
                <a:srgbClr val="000000"/>
              </a:solidFill>
              <a:prstDash val="solid"/>
            </a:ln>
          </c:spPr>
          <c:invertIfNegative val="0"/>
          <c:cat>
            <c:strRef>
              <c:f>CR_statistics!$S$1516:$S$1524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CR_statistics!$W$1516:$W$1524</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F485-403B-9D58-D6802E3FAD05}"/>
            </c:ext>
          </c:extLst>
        </c:ser>
        <c:ser>
          <c:idx val="4"/>
          <c:order val="4"/>
          <c:tx>
            <c:strRef>
              <c:f>CR_statistics!$X$1515</c:f>
              <c:strCache>
                <c:ptCount val="1"/>
                <c:pt idx="0">
                  <c:v>RAN5</c:v>
                </c:pt>
              </c:strCache>
            </c:strRef>
          </c:tx>
          <c:spPr>
            <a:solidFill>
              <a:srgbClr val="660066"/>
            </a:solidFill>
            <a:ln w="12700">
              <a:solidFill>
                <a:srgbClr val="000000"/>
              </a:solidFill>
              <a:prstDash val="solid"/>
            </a:ln>
          </c:spPr>
          <c:invertIfNegative val="0"/>
          <c:cat>
            <c:strRef>
              <c:f>CR_statistics!$S$1516:$S$1524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CR_statistics!$X$1516:$X$1524</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F485-403B-9D58-D6802E3FAD05}"/>
            </c:ext>
          </c:extLst>
        </c:ser>
        <c:ser>
          <c:idx val="5"/>
          <c:order val="5"/>
          <c:tx>
            <c:strRef>
              <c:f>CR_statistics!$Y$1515</c:f>
              <c:strCache>
                <c:ptCount val="1"/>
                <c:pt idx="0">
                  <c:v>RAN without RAN5</c:v>
                </c:pt>
              </c:strCache>
            </c:strRef>
          </c:tx>
          <c:spPr>
            <a:solidFill>
              <a:srgbClr val="FF00FF"/>
            </a:solidFill>
            <a:ln w="12700">
              <a:solidFill>
                <a:srgbClr val="000000"/>
              </a:solidFill>
              <a:prstDash val="solid"/>
            </a:ln>
          </c:spPr>
          <c:invertIfNegative val="0"/>
          <c:cat>
            <c:strRef>
              <c:f>CR_statistics!$S$1516:$S$1524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CR_statistics!$Y$1516:$Y$1524</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F485-403B-9D58-D6802E3FAD05}"/>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CR_statistics!$AM$1509</c:f>
              <c:strCache>
                <c:ptCount val="1"/>
                <c:pt idx="0">
                  <c:v>RAN #43</c:v>
                </c:pt>
              </c:strCache>
            </c:strRef>
          </c:tx>
          <c:spPr>
            <a:solidFill>
              <a:srgbClr val="9999FF"/>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CR_statistics!$AM$1510:$AM$1518</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A9E7-4514-8B8A-21D01BD4595C}"/>
            </c:ext>
          </c:extLst>
        </c:ser>
        <c:ser>
          <c:idx val="1"/>
          <c:order val="1"/>
          <c:tx>
            <c:strRef>
              <c:f>CR_statistics!$AN$1509</c:f>
              <c:strCache>
                <c:ptCount val="1"/>
                <c:pt idx="0">
                  <c:v>RAN #44</c:v>
                </c:pt>
              </c:strCache>
            </c:strRef>
          </c:tx>
          <c:spPr>
            <a:solidFill>
              <a:srgbClr val="339966"/>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CR_statistics!$AN$1510:$AN$1518</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A9E7-4514-8B8A-21D01BD4595C}"/>
            </c:ext>
          </c:extLst>
        </c:ser>
        <c:ser>
          <c:idx val="2"/>
          <c:order val="2"/>
          <c:tx>
            <c:strRef>
              <c:f>CR_statistics!$AO$1509</c:f>
              <c:strCache>
                <c:ptCount val="1"/>
                <c:pt idx="0">
                  <c:v>RAN #45</c:v>
                </c:pt>
              </c:strCache>
            </c:strRef>
          </c:tx>
          <c:spPr>
            <a:solidFill>
              <a:srgbClr val="FFFF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CR_statistics!$AO$1510:$AO$1518</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A9E7-4514-8B8A-21D01BD4595C}"/>
            </c:ext>
          </c:extLst>
        </c:ser>
        <c:ser>
          <c:idx val="3"/>
          <c:order val="3"/>
          <c:tx>
            <c:strRef>
              <c:f>CR_statistics!$AP$1509</c:f>
              <c:strCache>
                <c:ptCount val="1"/>
                <c:pt idx="0">
                  <c:v>RAN #46</c:v>
                </c:pt>
              </c:strCache>
            </c:strRef>
          </c:tx>
          <c:spPr>
            <a:solidFill>
              <a:srgbClr val="FF00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CR_statistics!$AP$1510:$AP$1518</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A9E7-4514-8B8A-21D01BD4595C}"/>
            </c:ext>
          </c:extLst>
        </c:ser>
        <c:ser>
          <c:idx val="4"/>
          <c:order val="4"/>
          <c:tx>
            <c:strRef>
              <c:f>CR_statistics!$AQ$1509</c:f>
              <c:strCache>
                <c:ptCount val="1"/>
                <c:pt idx="0">
                  <c:v>RAN #47</c:v>
                </c:pt>
              </c:strCache>
            </c:strRef>
          </c:tx>
          <c:spPr>
            <a:solidFill>
              <a:srgbClr val="00FF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CR_statistics!$AQ$1510:$AQ$1518</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A9E7-4514-8B8A-21D01BD4595C}"/>
            </c:ext>
          </c:extLst>
        </c:ser>
        <c:ser>
          <c:idx val="5"/>
          <c:order val="5"/>
          <c:tx>
            <c:strRef>
              <c:f>CR_statistics!$AR$1509</c:f>
              <c:strCache>
                <c:ptCount val="1"/>
                <c:pt idx="0">
                  <c:v>RAN #48</c:v>
                </c:pt>
              </c:strCache>
            </c:strRef>
          </c:tx>
          <c:spPr>
            <a:solidFill>
              <a:srgbClr val="80008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CR_statistics!$AR$1510:$AR$1518</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A9E7-4514-8B8A-21D01BD4595C}"/>
            </c:ext>
          </c:extLst>
        </c:ser>
        <c:ser>
          <c:idx val="6"/>
          <c:order val="6"/>
          <c:tx>
            <c:strRef>
              <c:f>CR_statistics!$AS$1509</c:f>
              <c:strCache>
                <c:ptCount val="1"/>
                <c:pt idx="0">
                  <c:v>RAN #49</c:v>
                </c:pt>
              </c:strCache>
            </c:strRef>
          </c:tx>
          <c:spPr>
            <a:solidFill>
              <a:srgbClr val="0066CC"/>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CR_statistics!$AS$1510:$AS$1518</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A9E7-4514-8B8A-21D01BD4595C}"/>
            </c:ext>
          </c:extLst>
        </c:ser>
        <c:ser>
          <c:idx val="7"/>
          <c:order val="7"/>
          <c:tx>
            <c:strRef>
              <c:f>CR_statistics!$AT$1509</c:f>
              <c:strCache>
                <c:ptCount val="1"/>
                <c:pt idx="0">
                  <c:v>RAN #50</c:v>
                </c:pt>
              </c:strCache>
            </c:strRef>
          </c:tx>
          <c:spPr>
            <a:solidFill>
              <a:srgbClr val="FF99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CR_statistics!$AT$1510:$AT$1518</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A9E7-4514-8B8A-21D01BD4595C}"/>
            </c:ext>
          </c:extLst>
        </c:ser>
        <c:ser>
          <c:idx val="8"/>
          <c:order val="8"/>
          <c:tx>
            <c:strRef>
              <c:f>CR_statistics!$AU$1509</c:f>
              <c:strCache>
                <c:ptCount val="1"/>
                <c:pt idx="0">
                  <c:v>RAN #51</c:v>
                </c:pt>
              </c:strCache>
            </c:strRef>
          </c:tx>
          <c:spPr>
            <a:solidFill>
              <a:srgbClr val="00FFFF"/>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CR_statistics!$AU$1510:$AU$1518</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A9E7-4514-8B8A-21D01BD4595C}"/>
            </c:ext>
          </c:extLst>
        </c:ser>
        <c:ser>
          <c:idx val="9"/>
          <c:order val="9"/>
          <c:tx>
            <c:strRef>
              <c:f>CR_statistics!$AV$1509</c:f>
              <c:strCache>
                <c:ptCount val="1"/>
                <c:pt idx="0">
                  <c:v>RAN #52</c:v>
                </c:pt>
              </c:strCache>
            </c:strRef>
          </c:tx>
          <c:spPr>
            <a:solidFill>
              <a:srgbClr val="FF00FF"/>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CR_statistics!$AV$1510:$AV$1518</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A9E7-4514-8B8A-21D01BD4595C}"/>
            </c:ext>
          </c:extLst>
        </c:ser>
        <c:ser>
          <c:idx val="10"/>
          <c:order val="10"/>
          <c:tx>
            <c:strRef>
              <c:f>CR_statistics!$AW$1509</c:f>
              <c:strCache>
                <c:ptCount val="1"/>
                <c:pt idx="0">
                  <c:v>RAN #53</c:v>
                </c:pt>
              </c:strCache>
            </c:strRef>
          </c:tx>
          <c:spPr>
            <a:solidFill>
              <a:srgbClr val="FF00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CR_statistics!$AW$1510:$AW$1518</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A9E7-4514-8B8A-21D01BD4595C}"/>
            </c:ext>
          </c:extLst>
        </c:ser>
        <c:ser>
          <c:idx val="11"/>
          <c:order val="11"/>
          <c:tx>
            <c:strRef>
              <c:f>CR_statistics!$AX$1509</c:f>
              <c:strCache>
                <c:ptCount val="1"/>
                <c:pt idx="0">
                  <c:v>RAN #54</c:v>
                </c:pt>
              </c:strCache>
            </c:strRef>
          </c:tx>
          <c:spPr>
            <a:solidFill>
              <a:srgbClr val="00FFFF"/>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CR_statistics!$AX$1510:$AX$1518</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A9E7-4514-8B8A-21D01BD4595C}"/>
            </c:ext>
          </c:extLst>
        </c:ser>
        <c:ser>
          <c:idx val="12"/>
          <c:order val="12"/>
          <c:tx>
            <c:strRef>
              <c:f>CR_statistics!$AY$1509</c:f>
              <c:strCache>
                <c:ptCount val="1"/>
                <c:pt idx="0">
                  <c:v>RAN #55</c:v>
                </c:pt>
              </c:strCache>
            </c:strRef>
          </c:tx>
          <c:spPr>
            <a:solidFill>
              <a:srgbClr val="FF00FF"/>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CR_statistics!$AY$1510:$AY$1518</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A9E7-4514-8B8A-21D01BD4595C}"/>
            </c:ext>
          </c:extLst>
        </c:ser>
        <c:ser>
          <c:idx val="13"/>
          <c:order val="13"/>
          <c:tx>
            <c:strRef>
              <c:f>CR_statistics!$AZ$1509</c:f>
              <c:strCache>
                <c:ptCount val="1"/>
                <c:pt idx="0">
                  <c:v>RAN #56</c:v>
                </c:pt>
              </c:strCache>
            </c:strRef>
          </c:tx>
          <c:spPr>
            <a:solidFill>
              <a:srgbClr val="8000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CR_statistics!$AZ$1510:$AZ$1518</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A9E7-4514-8B8A-21D01BD4595C}"/>
            </c:ext>
          </c:extLst>
        </c:ser>
        <c:ser>
          <c:idx val="14"/>
          <c:order val="14"/>
          <c:tx>
            <c:strRef>
              <c:f>CR_statistics!$BA$1509</c:f>
              <c:strCache>
                <c:ptCount val="1"/>
                <c:pt idx="0">
                  <c:v>RAN #57</c:v>
                </c:pt>
              </c:strCache>
            </c:strRef>
          </c:tx>
          <c:spPr>
            <a:solidFill>
              <a:srgbClr val="FFCC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CR_statistics!$BA$1510:$BA$1518</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A9E7-4514-8B8A-21D01BD4595C}"/>
            </c:ext>
          </c:extLst>
        </c:ser>
        <c:ser>
          <c:idx val="15"/>
          <c:order val="15"/>
          <c:tx>
            <c:strRef>
              <c:f>CR_statistics!$BB$1509</c:f>
              <c:strCache>
                <c:ptCount val="1"/>
                <c:pt idx="0">
                  <c:v>RAN #58</c:v>
                </c:pt>
              </c:strCache>
            </c:strRef>
          </c:tx>
          <c:spPr>
            <a:solidFill>
              <a:srgbClr val="FFFF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CR_statistics!$BB$1510:$BB$1518</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A9E7-4514-8B8A-21D01BD4595C}"/>
            </c:ext>
          </c:extLst>
        </c:ser>
        <c:ser>
          <c:idx val="16"/>
          <c:order val="16"/>
          <c:tx>
            <c:strRef>
              <c:f>CR_statistics!$BC$1509</c:f>
              <c:strCache>
                <c:ptCount val="1"/>
                <c:pt idx="0">
                  <c:v>RAN #59</c:v>
                </c:pt>
              </c:strCache>
            </c:strRef>
          </c:tx>
          <c:spPr>
            <a:solidFill>
              <a:srgbClr val="00CCFF"/>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CR_statistics!$BC$1510:$BC$1518</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A9E7-4514-8B8A-21D01BD4595C}"/>
            </c:ext>
          </c:extLst>
        </c:ser>
        <c:ser>
          <c:idx val="17"/>
          <c:order val="17"/>
          <c:tx>
            <c:strRef>
              <c:f>CR_statistics!$BD$1509</c:f>
              <c:strCache>
                <c:ptCount val="1"/>
                <c:pt idx="0">
                  <c:v>RAN #60</c:v>
                </c:pt>
              </c:strCache>
            </c:strRef>
          </c:tx>
          <c:spPr>
            <a:solidFill>
              <a:srgbClr val="00FF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CR_statistics!$BD$1510:$BD$1518</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A9E7-4514-8B8A-21D01BD4595C}"/>
            </c:ext>
          </c:extLst>
        </c:ser>
        <c:ser>
          <c:idx val="18"/>
          <c:order val="18"/>
          <c:tx>
            <c:strRef>
              <c:f>CR_statistics!$BE$1509</c:f>
              <c:strCache>
                <c:ptCount val="1"/>
                <c:pt idx="0">
                  <c:v>RAN #61</c:v>
                </c:pt>
              </c:strCache>
            </c:strRef>
          </c:tx>
          <c:spPr>
            <a:solidFill>
              <a:srgbClr val="FF0000"/>
            </a:solidFill>
            <a:ln w="12700">
              <a:solidFill>
                <a:srgbClr val="000000"/>
              </a:solidFill>
              <a:prstDash val="solid"/>
            </a:ln>
          </c:spPr>
          <c:invertIfNegative val="0"/>
          <c:cat>
            <c:strRef>
              <c:f>CR_statistics!$AL$1510:$AL$1518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CR_statistics!$BE$1510:$BE$1518</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A9E7-4514-8B8A-21D01BD4595C}"/>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CR_statistics!$T$1475</c:f>
              <c:strCache>
                <c:ptCount val="1"/>
                <c:pt idx="0">
                  <c:v>RAN1</c:v>
                </c:pt>
              </c:strCache>
            </c:strRef>
          </c:tx>
          <c:spPr>
            <a:solidFill>
              <a:srgbClr val="00FF00"/>
            </a:solidFill>
            <a:ln w="12700">
              <a:solidFill>
                <a:srgbClr val="000000"/>
              </a:solidFill>
              <a:prstDash val="solid"/>
            </a:ln>
          </c:spPr>
          <c:invertIfNegative val="0"/>
          <c:cat>
            <c:strRef>
              <c:f>CR_statistics!$S$1476:$S$1484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CR_statistics!$T$1476:$T$1484</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1420-4630-945A-833A275C18DF}"/>
            </c:ext>
          </c:extLst>
        </c:ser>
        <c:ser>
          <c:idx val="1"/>
          <c:order val="1"/>
          <c:tx>
            <c:strRef>
              <c:f>CR_statistics!$U$1475</c:f>
              <c:strCache>
                <c:ptCount val="1"/>
                <c:pt idx="0">
                  <c:v>RAN2</c:v>
                </c:pt>
              </c:strCache>
            </c:strRef>
          </c:tx>
          <c:spPr>
            <a:solidFill>
              <a:srgbClr val="FF0000"/>
            </a:solidFill>
            <a:ln w="12700">
              <a:solidFill>
                <a:srgbClr val="000000"/>
              </a:solidFill>
              <a:prstDash val="solid"/>
            </a:ln>
          </c:spPr>
          <c:invertIfNegative val="0"/>
          <c:cat>
            <c:strRef>
              <c:f>CR_statistics!$S$1476:$S$1484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CR_statistics!$U$1476:$U$1484</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1420-4630-945A-833A275C18DF}"/>
            </c:ext>
          </c:extLst>
        </c:ser>
        <c:ser>
          <c:idx val="2"/>
          <c:order val="2"/>
          <c:tx>
            <c:strRef>
              <c:f>CR_statistics!$V$1475</c:f>
              <c:strCache>
                <c:ptCount val="1"/>
                <c:pt idx="0">
                  <c:v>RAN3</c:v>
                </c:pt>
              </c:strCache>
            </c:strRef>
          </c:tx>
          <c:spPr>
            <a:solidFill>
              <a:srgbClr val="0000FF"/>
            </a:solidFill>
            <a:ln w="12700">
              <a:solidFill>
                <a:srgbClr val="000000"/>
              </a:solidFill>
              <a:prstDash val="solid"/>
            </a:ln>
          </c:spPr>
          <c:invertIfNegative val="0"/>
          <c:cat>
            <c:strRef>
              <c:f>CR_statistics!$S$1476:$S$1484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CR_statistics!$V$1476:$V$1484</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1420-4630-945A-833A275C18DF}"/>
            </c:ext>
          </c:extLst>
        </c:ser>
        <c:ser>
          <c:idx val="3"/>
          <c:order val="3"/>
          <c:tx>
            <c:strRef>
              <c:f>CR_statistics!$W$1475</c:f>
              <c:strCache>
                <c:ptCount val="1"/>
                <c:pt idx="0">
                  <c:v>RAN4</c:v>
                </c:pt>
              </c:strCache>
            </c:strRef>
          </c:tx>
          <c:spPr>
            <a:solidFill>
              <a:srgbClr val="FFFF00"/>
            </a:solidFill>
            <a:ln w="12700">
              <a:solidFill>
                <a:srgbClr val="000000"/>
              </a:solidFill>
              <a:prstDash val="solid"/>
            </a:ln>
          </c:spPr>
          <c:invertIfNegative val="0"/>
          <c:cat>
            <c:strRef>
              <c:f>CR_statistics!$S$1476:$S$1484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CR_statistics!$W$1476:$W$1484</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1420-4630-945A-833A275C18DF}"/>
            </c:ext>
          </c:extLst>
        </c:ser>
        <c:ser>
          <c:idx val="4"/>
          <c:order val="4"/>
          <c:tx>
            <c:strRef>
              <c:f>CR_statistics!$X$1475</c:f>
              <c:strCache>
                <c:ptCount val="1"/>
                <c:pt idx="0">
                  <c:v>RAN5</c:v>
                </c:pt>
              </c:strCache>
            </c:strRef>
          </c:tx>
          <c:spPr>
            <a:solidFill>
              <a:srgbClr val="660066"/>
            </a:solidFill>
            <a:ln w="12700">
              <a:solidFill>
                <a:srgbClr val="000000"/>
              </a:solidFill>
              <a:prstDash val="solid"/>
            </a:ln>
          </c:spPr>
          <c:invertIfNegative val="0"/>
          <c:cat>
            <c:strRef>
              <c:f>CR_statistics!$S$1476:$S$1484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CR_statistics!$X$1476:$X$1484</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1420-4630-945A-833A275C18DF}"/>
            </c:ext>
          </c:extLst>
        </c:ser>
        <c:ser>
          <c:idx val="5"/>
          <c:order val="5"/>
          <c:tx>
            <c:strRef>
              <c:f>CR_statistics!$Y$1475</c:f>
              <c:strCache>
                <c:ptCount val="1"/>
                <c:pt idx="0">
                  <c:v>RAN without RAN5</c:v>
                </c:pt>
              </c:strCache>
            </c:strRef>
          </c:tx>
          <c:spPr>
            <a:solidFill>
              <a:srgbClr val="FF00FF"/>
            </a:solidFill>
            <a:ln w="12700">
              <a:solidFill>
                <a:srgbClr val="000000"/>
              </a:solidFill>
              <a:prstDash val="solid"/>
            </a:ln>
          </c:spPr>
          <c:invertIfNegative val="0"/>
          <c:cat>
            <c:strRef>
              <c:f>CR_statistics!$S$1476:$S$1484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CR_statistics!$Y$1476:$Y$1484</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1420-4630-945A-833A275C18DF}"/>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CR_statistics!$AM$1469</c:f>
              <c:strCache>
                <c:ptCount val="1"/>
                <c:pt idx="0">
                  <c:v>RAN #43</c:v>
                </c:pt>
              </c:strCache>
            </c:strRef>
          </c:tx>
          <c:spPr>
            <a:solidFill>
              <a:srgbClr val="9999FF"/>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CR_statistics!$AM$1470:$AM$1478</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6BC9-46FA-A113-6D3DEBC4D7C1}"/>
            </c:ext>
          </c:extLst>
        </c:ser>
        <c:ser>
          <c:idx val="1"/>
          <c:order val="1"/>
          <c:tx>
            <c:strRef>
              <c:f>CR_statistics!$AN$1469</c:f>
              <c:strCache>
                <c:ptCount val="1"/>
                <c:pt idx="0">
                  <c:v>RAN #44</c:v>
                </c:pt>
              </c:strCache>
            </c:strRef>
          </c:tx>
          <c:spPr>
            <a:solidFill>
              <a:srgbClr val="339966"/>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CR_statistics!$AN$1470:$AN$1478</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6BC9-46FA-A113-6D3DEBC4D7C1}"/>
            </c:ext>
          </c:extLst>
        </c:ser>
        <c:ser>
          <c:idx val="2"/>
          <c:order val="2"/>
          <c:tx>
            <c:strRef>
              <c:f>CR_statistics!$AO$1469</c:f>
              <c:strCache>
                <c:ptCount val="1"/>
                <c:pt idx="0">
                  <c:v>RAN #45</c:v>
                </c:pt>
              </c:strCache>
            </c:strRef>
          </c:tx>
          <c:spPr>
            <a:solidFill>
              <a:srgbClr val="FFFF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CR_statistics!$AO$1470:$AO$1478</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6BC9-46FA-A113-6D3DEBC4D7C1}"/>
            </c:ext>
          </c:extLst>
        </c:ser>
        <c:ser>
          <c:idx val="3"/>
          <c:order val="3"/>
          <c:tx>
            <c:strRef>
              <c:f>CR_statistics!$AP$1469</c:f>
              <c:strCache>
                <c:ptCount val="1"/>
                <c:pt idx="0">
                  <c:v>RAN #46</c:v>
                </c:pt>
              </c:strCache>
            </c:strRef>
          </c:tx>
          <c:spPr>
            <a:solidFill>
              <a:srgbClr val="FF00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CR_statistics!$AP$1470:$AP$1478</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6BC9-46FA-A113-6D3DEBC4D7C1}"/>
            </c:ext>
          </c:extLst>
        </c:ser>
        <c:ser>
          <c:idx val="4"/>
          <c:order val="4"/>
          <c:tx>
            <c:strRef>
              <c:f>CR_statistics!$AQ$1469</c:f>
              <c:strCache>
                <c:ptCount val="1"/>
                <c:pt idx="0">
                  <c:v>RAN #47</c:v>
                </c:pt>
              </c:strCache>
            </c:strRef>
          </c:tx>
          <c:spPr>
            <a:solidFill>
              <a:srgbClr val="00FF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CR_statistics!$AQ$1470:$AQ$1478</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6BC9-46FA-A113-6D3DEBC4D7C1}"/>
            </c:ext>
          </c:extLst>
        </c:ser>
        <c:ser>
          <c:idx val="5"/>
          <c:order val="5"/>
          <c:tx>
            <c:strRef>
              <c:f>CR_statistics!$AR$1469</c:f>
              <c:strCache>
                <c:ptCount val="1"/>
                <c:pt idx="0">
                  <c:v>RAN #48</c:v>
                </c:pt>
              </c:strCache>
            </c:strRef>
          </c:tx>
          <c:spPr>
            <a:solidFill>
              <a:srgbClr val="80008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CR_statistics!$AR$1470:$AR$1478</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6BC9-46FA-A113-6D3DEBC4D7C1}"/>
            </c:ext>
          </c:extLst>
        </c:ser>
        <c:ser>
          <c:idx val="6"/>
          <c:order val="6"/>
          <c:tx>
            <c:strRef>
              <c:f>CR_statistics!$AS$1469</c:f>
              <c:strCache>
                <c:ptCount val="1"/>
                <c:pt idx="0">
                  <c:v>RAN #49</c:v>
                </c:pt>
              </c:strCache>
            </c:strRef>
          </c:tx>
          <c:spPr>
            <a:solidFill>
              <a:srgbClr val="0066CC"/>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CR_statistics!$AS$1470:$AS$1478</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6BC9-46FA-A113-6D3DEBC4D7C1}"/>
            </c:ext>
          </c:extLst>
        </c:ser>
        <c:ser>
          <c:idx val="7"/>
          <c:order val="7"/>
          <c:tx>
            <c:strRef>
              <c:f>CR_statistics!$AT$1469</c:f>
              <c:strCache>
                <c:ptCount val="1"/>
                <c:pt idx="0">
                  <c:v>RAN #50</c:v>
                </c:pt>
              </c:strCache>
            </c:strRef>
          </c:tx>
          <c:spPr>
            <a:solidFill>
              <a:srgbClr val="FF99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CR_statistics!$AT$1470:$AT$1478</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6BC9-46FA-A113-6D3DEBC4D7C1}"/>
            </c:ext>
          </c:extLst>
        </c:ser>
        <c:ser>
          <c:idx val="8"/>
          <c:order val="8"/>
          <c:tx>
            <c:strRef>
              <c:f>CR_statistics!$AU$1469</c:f>
              <c:strCache>
                <c:ptCount val="1"/>
                <c:pt idx="0">
                  <c:v>RAN #51</c:v>
                </c:pt>
              </c:strCache>
            </c:strRef>
          </c:tx>
          <c:spPr>
            <a:solidFill>
              <a:srgbClr val="00FFFF"/>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CR_statistics!$AU$1470:$AU$1478</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6BC9-46FA-A113-6D3DEBC4D7C1}"/>
            </c:ext>
          </c:extLst>
        </c:ser>
        <c:ser>
          <c:idx val="9"/>
          <c:order val="9"/>
          <c:tx>
            <c:strRef>
              <c:f>CR_statistics!$AV$1469</c:f>
              <c:strCache>
                <c:ptCount val="1"/>
                <c:pt idx="0">
                  <c:v>RAN #52</c:v>
                </c:pt>
              </c:strCache>
            </c:strRef>
          </c:tx>
          <c:spPr>
            <a:solidFill>
              <a:srgbClr val="FF00FF"/>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CR_statistics!$AV$1470:$AV$1478</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6BC9-46FA-A113-6D3DEBC4D7C1}"/>
            </c:ext>
          </c:extLst>
        </c:ser>
        <c:ser>
          <c:idx val="10"/>
          <c:order val="10"/>
          <c:tx>
            <c:strRef>
              <c:f>CR_statistics!$AW$1469</c:f>
              <c:strCache>
                <c:ptCount val="1"/>
                <c:pt idx="0">
                  <c:v>RAN #53</c:v>
                </c:pt>
              </c:strCache>
            </c:strRef>
          </c:tx>
          <c:spPr>
            <a:solidFill>
              <a:srgbClr val="FF00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CR_statistics!$AW$1470:$AW$1478</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6BC9-46FA-A113-6D3DEBC4D7C1}"/>
            </c:ext>
          </c:extLst>
        </c:ser>
        <c:ser>
          <c:idx val="11"/>
          <c:order val="11"/>
          <c:tx>
            <c:strRef>
              <c:f>CR_statistics!$AX$1469</c:f>
              <c:strCache>
                <c:ptCount val="1"/>
                <c:pt idx="0">
                  <c:v>RAN #54</c:v>
                </c:pt>
              </c:strCache>
            </c:strRef>
          </c:tx>
          <c:spPr>
            <a:solidFill>
              <a:srgbClr val="00FFFF"/>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CR_statistics!$AX$1470:$AX$1478</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6BC9-46FA-A113-6D3DEBC4D7C1}"/>
            </c:ext>
          </c:extLst>
        </c:ser>
        <c:ser>
          <c:idx val="12"/>
          <c:order val="12"/>
          <c:tx>
            <c:strRef>
              <c:f>CR_statistics!$AY$1469</c:f>
              <c:strCache>
                <c:ptCount val="1"/>
                <c:pt idx="0">
                  <c:v>RAN #55</c:v>
                </c:pt>
              </c:strCache>
            </c:strRef>
          </c:tx>
          <c:spPr>
            <a:solidFill>
              <a:srgbClr val="FF00FF"/>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CR_statistics!$AY$1470:$AY$1478</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6BC9-46FA-A113-6D3DEBC4D7C1}"/>
            </c:ext>
          </c:extLst>
        </c:ser>
        <c:ser>
          <c:idx val="13"/>
          <c:order val="13"/>
          <c:tx>
            <c:strRef>
              <c:f>CR_statistics!$AZ$1469</c:f>
              <c:strCache>
                <c:ptCount val="1"/>
                <c:pt idx="0">
                  <c:v>RAN #56</c:v>
                </c:pt>
              </c:strCache>
            </c:strRef>
          </c:tx>
          <c:spPr>
            <a:solidFill>
              <a:srgbClr val="8000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CR_statistics!$AZ$1470:$AZ$1478</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6BC9-46FA-A113-6D3DEBC4D7C1}"/>
            </c:ext>
          </c:extLst>
        </c:ser>
        <c:ser>
          <c:idx val="14"/>
          <c:order val="14"/>
          <c:tx>
            <c:strRef>
              <c:f>CR_statistics!$BA$1469</c:f>
              <c:strCache>
                <c:ptCount val="1"/>
                <c:pt idx="0">
                  <c:v>RAN #57</c:v>
                </c:pt>
              </c:strCache>
            </c:strRef>
          </c:tx>
          <c:spPr>
            <a:solidFill>
              <a:srgbClr val="FFCC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CR_statistics!$BA$1470:$BA$1478</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6BC9-46FA-A113-6D3DEBC4D7C1}"/>
            </c:ext>
          </c:extLst>
        </c:ser>
        <c:ser>
          <c:idx val="15"/>
          <c:order val="15"/>
          <c:tx>
            <c:strRef>
              <c:f>CR_statistics!$BB$1469</c:f>
              <c:strCache>
                <c:ptCount val="1"/>
                <c:pt idx="0">
                  <c:v>RAN #58</c:v>
                </c:pt>
              </c:strCache>
            </c:strRef>
          </c:tx>
          <c:spPr>
            <a:solidFill>
              <a:srgbClr val="FFFF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CR_statistics!$BB$1470:$BB$1478</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6BC9-46FA-A113-6D3DEBC4D7C1}"/>
            </c:ext>
          </c:extLst>
        </c:ser>
        <c:ser>
          <c:idx val="16"/>
          <c:order val="16"/>
          <c:tx>
            <c:strRef>
              <c:f>CR_statistics!$BC$1469</c:f>
              <c:strCache>
                <c:ptCount val="1"/>
                <c:pt idx="0">
                  <c:v>RAN #59</c:v>
                </c:pt>
              </c:strCache>
            </c:strRef>
          </c:tx>
          <c:spPr>
            <a:solidFill>
              <a:srgbClr val="00CCFF"/>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CR_statistics!$BC$1470:$BC$1478</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6BC9-46FA-A113-6D3DEBC4D7C1}"/>
            </c:ext>
          </c:extLst>
        </c:ser>
        <c:ser>
          <c:idx val="17"/>
          <c:order val="17"/>
          <c:tx>
            <c:strRef>
              <c:f>CR_statistics!$BD$1469</c:f>
              <c:strCache>
                <c:ptCount val="1"/>
                <c:pt idx="0">
                  <c:v>RAN #60</c:v>
                </c:pt>
              </c:strCache>
            </c:strRef>
          </c:tx>
          <c:spPr>
            <a:solidFill>
              <a:srgbClr val="00FF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CR_statistics!$BD$1470:$BD$1478</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6BC9-46FA-A113-6D3DEBC4D7C1}"/>
            </c:ext>
          </c:extLst>
        </c:ser>
        <c:ser>
          <c:idx val="18"/>
          <c:order val="18"/>
          <c:tx>
            <c:strRef>
              <c:f>CR_statistics!$BE$1469</c:f>
              <c:strCache>
                <c:ptCount val="1"/>
                <c:pt idx="0">
                  <c:v>RAN #61</c:v>
                </c:pt>
              </c:strCache>
            </c:strRef>
          </c:tx>
          <c:spPr>
            <a:solidFill>
              <a:srgbClr val="FF0000"/>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CR_statistics!$BE$1470:$BE$1478</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6BC9-46FA-A113-6D3DEBC4D7C1}"/>
            </c:ext>
          </c:extLst>
        </c:ser>
        <c:ser>
          <c:idx val="19"/>
          <c:order val="19"/>
          <c:tx>
            <c:strRef>
              <c:f>CR_statistics!$BF$1469</c:f>
              <c:strCache>
                <c:ptCount val="1"/>
                <c:pt idx="0">
                  <c:v>RAN #62</c:v>
                </c:pt>
              </c:strCache>
            </c:strRef>
          </c:tx>
          <c:spPr>
            <a:solidFill>
              <a:srgbClr val="00FFFF"/>
            </a:solidFill>
            <a:ln w="12700">
              <a:solidFill>
                <a:srgbClr val="000000"/>
              </a:solidFill>
              <a:prstDash val="solid"/>
            </a:ln>
          </c:spPr>
          <c:invertIfNegative val="0"/>
          <c:cat>
            <c:strRef>
              <c:f>CR_statistics!$AL$1470:$AL$1478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CR_statistics!$BF$1470:$BF$1478</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6BC9-46FA-A113-6D3DEBC4D7C1}"/>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CR_statistics!$T$1435</c:f>
              <c:strCache>
                <c:ptCount val="1"/>
                <c:pt idx="0">
                  <c:v>RAN1</c:v>
                </c:pt>
              </c:strCache>
            </c:strRef>
          </c:tx>
          <c:spPr>
            <a:solidFill>
              <a:srgbClr val="00FF00"/>
            </a:solidFill>
            <a:ln w="12700">
              <a:solidFill>
                <a:srgbClr val="000000"/>
              </a:solidFill>
              <a:prstDash val="solid"/>
            </a:ln>
          </c:spPr>
          <c:invertIfNegative val="0"/>
          <c:cat>
            <c:strRef>
              <c:f>CR_statistics!$S$1436:$S$1444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CR_statistics!$T$1436:$T$1444</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2C78-4261-AF18-33D4B6F3CBA1}"/>
            </c:ext>
          </c:extLst>
        </c:ser>
        <c:ser>
          <c:idx val="1"/>
          <c:order val="1"/>
          <c:tx>
            <c:strRef>
              <c:f>CR_statistics!$U$1435</c:f>
              <c:strCache>
                <c:ptCount val="1"/>
                <c:pt idx="0">
                  <c:v>RAN2</c:v>
                </c:pt>
              </c:strCache>
            </c:strRef>
          </c:tx>
          <c:spPr>
            <a:solidFill>
              <a:srgbClr val="FF0000"/>
            </a:solidFill>
            <a:ln w="12700">
              <a:solidFill>
                <a:srgbClr val="000000"/>
              </a:solidFill>
              <a:prstDash val="solid"/>
            </a:ln>
          </c:spPr>
          <c:invertIfNegative val="0"/>
          <c:cat>
            <c:strRef>
              <c:f>CR_statistics!$S$1436:$S$1444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CR_statistics!$U$1436:$U$1444</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2C78-4261-AF18-33D4B6F3CBA1}"/>
            </c:ext>
          </c:extLst>
        </c:ser>
        <c:ser>
          <c:idx val="2"/>
          <c:order val="2"/>
          <c:tx>
            <c:strRef>
              <c:f>CR_statistics!$V$1435</c:f>
              <c:strCache>
                <c:ptCount val="1"/>
                <c:pt idx="0">
                  <c:v>RAN3</c:v>
                </c:pt>
              </c:strCache>
            </c:strRef>
          </c:tx>
          <c:spPr>
            <a:solidFill>
              <a:srgbClr val="0000FF"/>
            </a:solidFill>
            <a:ln w="12700">
              <a:solidFill>
                <a:srgbClr val="000000"/>
              </a:solidFill>
              <a:prstDash val="solid"/>
            </a:ln>
          </c:spPr>
          <c:invertIfNegative val="0"/>
          <c:cat>
            <c:strRef>
              <c:f>CR_statistics!$S$1436:$S$1444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CR_statistics!$V$1436:$V$1444</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2C78-4261-AF18-33D4B6F3CBA1}"/>
            </c:ext>
          </c:extLst>
        </c:ser>
        <c:ser>
          <c:idx val="3"/>
          <c:order val="3"/>
          <c:tx>
            <c:strRef>
              <c:f>CR_statistics!$W$1435</c:f>
              <c:strCache>
                <c:ptCount val="1"/>
                <c:pt idx="0">
                  <c:v>RAN4</c:v>
                </c:pt>
              </c:strCache>
            </c:strRef>
          </c:tx>
          <c:spPr>
            <a:solidFill>
              <a:srgbClr val="FFFF00"/>
            </a:solidFill>
            <a:ln w="12700">
              <a:solidFill>
                <a:srgbClr val="000000"/>
              </a:solidFill>
              <a:prstDash val="solid"/>
            </a:ln>
          </c:spPr>
          <c:invertIfNegative val="0"/>
          <c:cat>
            <c:strRef>
              <c:f>CR_statistics!$S$1436:$S$1444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CR_statistics!$W$1436:$W$1444</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2C78-4261-AF18-33D4B6F3CBA1}"/>
            </c:ext>
          </c:extLst>
        </c:ser>
        <c:ser>
          <c:idx val="4"/>
          <c:order val="4"/>
          <c:tx>
            <c:strRef>
              <c:f>CR_statistics!$X$1435</c:f>
              <c:strCache>
                <c:ptCount val="1"/>
                <c:pt idx="0">
                  <c:v>RAN5</c:v>
                </c:pt>
              </c:strCache>
            </c:strRef>
          </c:tx>
          <c:spPr>
            <a:solidFill>
              <a:srgbClr val="660066"/>
            </a:solidFill>
            <a:ln w="12700">
              <a:solidFill>
                <a:srgbClr val="000000"/>
              </a:solidFill>
              <a:prstDash val="solid"/>
            </a:ln>
          </c:spPr>
          <c:invertIfNegative val="0"/>
          <c:cat>
            <c:strRef>
              <c:f>CR_statistics!$S$1436:$S$1444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CR_statistics!$X$1436:$X$1444</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2C78-4261-AF18-33D4B6F3CBA1}"/>
            </c:ext>
          </c:extLst>
        </c:ser>
        <c:ser>
          <c:idx val="5"/>
          <c:order val="5"/>
          <c:tx>
            <c:strRef>
              <c:f>CR_statistics!$Y$1435</c:f>
              <c:strCache>
                <c:ptCount val="1"/>
                <c:pt idx="0">
                  <c:v>RAN without RAN5</c:v>
                </c:pt>
              </c:strCache>
            </c:strRef>
          </c:tx>
          <c:spPr>
            <a:solidFill>
              <a:srgbClr val="FF00FF"/>
            </a:solidFill>
            <a:ln w="12700">
              <a:solidFill>
                <a:srgbClr val="000000"/>
              </a:solidFill>
              <a:prstDash val="solid"/>
            </a:ln>
          </c:spPr>
          <c:invertIfNegative val="0"/>
          <c:cat>
            <c:strRef>
              <c:f>CR_statistics!$S$1436:$S$1444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CR_statistics!$Y$1436:$Y$1444</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2C78-4261-AF18-33D4B6F3CBA1}"/>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CR_statistics!$AM$1429</c:f>
              <c:strCache>
                <c:ptCount val="1"/>
                <c:pt idx="0">
                  <c:v>RAN #43</c:v>
                </c:pt>
              </c:strCache>
            </c:strRef>
          </c:tx>
          <c:spPr>
            <a:solidFill>
              <a:srgbClr val="9999FF"/>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CR_statistics!$AM$1430:$AM$1438</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DE5C-4366-859A-80FD036FFF22}"/>
            </c:ext>
          </c:extLst>
        </c:ser>
        <c:ser>
          <c:idx val="1"/>
          <c:order val="1"/>
          <c:tx>
            <c:strRef>
              <c:f>CR_statistics!$AN$1429</c:f>
              <c:strCache>
                <c:ptCount val="1"/>
                <c:pt idx="0">
                  <c:v>RAN #44</c:v>
                </c:pt>
              </c:strCache>
            </c:strRef>
          </c:tx>
          <c:spPr>
            <a:solidFill>
              <a:srgbClr val="339966"/>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CR_statistics!$AN$1430:$AN$1438</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DE5C-4366-859A-80FD036FFF22}"/>
            </c:ext>
          </c:extLst>
        </c:ser>
        <c:ser>
          <c:idx val="2"/>
          <c:order val="2"/>
          <c:tx>
            <c:strRef>
              <c:f>CR_statistics!$AO$1429</c:f>
              <c:strCache>
                <c:ptCount val="1"/>
                <c:pt idx="0">
                  <c:v>RAN #45</c:v>
                </c:pt>
              </c:strCache>
            </c:strRef>
          </c:tx>
          <c:spPr>
            <a:solidFill>
              <a:srgbClr val="FFFF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CR_statistics!$AO$1430:$AO$1438</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DE5C-4366-859A-80FD036FFF22}"/>
            </c:ext>
          </c:extLst>
        </c:ser>
        <c:ser>
          <c:idx val="3"/>
          <c:order val="3"/>
          <c:tx>
            <c:strRef>
              <c:f>CR_statistics!$AP$1429</c:f>
              <c:strCache>
                <c:ptCount val="1"/>
                <c:pt idx="0">
                  <c:v>RAN #46</c:v>
                </c:pt>
              </c:strCache>
            </c:strRef>
          </c:tx>
          <c:spPr>
            <a:solidFill>
              <a:srgbClr val="FF00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CR_statistics!$AP$1430:$AP$1438</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DE5C-4366-859A-80FD036FFF22}"/>
            </c:ext>
          </c:extLst>
        </c:ser>
        <c:ser>
          <c:idx val="4"/>
          <c:order val="4"/>
          <c:tx>
            <c:strRef>
              <c:f>CR_statistics!$AQ$1429</c:f>
              <c:strCache>
                <c:ptCount val="1"/>
                <c:pt idx="0">
                  <c:v>RAN #47</c:v>
                </c:pt>
              </c:strCache>
            </c:strRef>
          </c:tx>
          <c:spPr>
            <a:solidFill>
              <a:srgbClr val="00FF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CR_statistics!$AQ$1430:$AQ$1438</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DE5C-4366-859A-80FD036FFF22}"/>
            </c:ext>
          </c:extLst>
        </c:ser>
        <c:ser>
          <c:idx val="5"/>
          <c:order val="5"/>
          <c:tx>
            <c:strRef>
              <c:f>CR_statistics!$AR$1429</c:f>
              <c:strCache>
                <c:ptCount val="1"/>
                <c:pt idx="0">
                  <c:v>RAN #48</c:v>
                </c:pt>
              </c:strCache>
            </c:strRef>
          </c:tx>
          <c:spPr>
            <a:solidFill>
              <a:srgbClr val="80008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CR_statistics!$AR$1430:$AR$1438</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DE5C-4366-859A-80FD036FFF22}"/>
            </c:ext>
          </c:extLst>
        </c:ser>
        <c:ser>
          <c:idx val="6"/>
          <c:order val="6"/>
          <c:tx>
            <c:strRef>
              <c:f>CR_statistics!$AS$1429</c:f>
              <c:strCache>
                <c:ptCount val="1"/>
                <c:pt idx="0">
                  <c:v>RAN #49</c:v>
                </c:pt>
              </c:strCache>
            </c:strRef>
          </c:tx>
          <c:spPr>
            <a:solidFill>
              <a:srgbClr val="0066CC"/>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CR_statistics!$AS$1430:$AS$1438</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DE5C-4366-859A-80FD036FFF22}"/>
            </c:ext>
          </c:extLst>
        </c:ser>
        <c:ser>
          <c:idx val="7"/>
          <c:order val="7"/>
          <c:tx>
            <c:strRef>
              <c:f>CR_statistics!$AT$1429</c:f>
              <c:strCache>
                <c:ptCount val="1"/>
                <c:pt idx="0">
                  <c:v>RAN #50</c:v>
                </c:pt>
              </c:strCache>
            </c:strRef>
          </c:tx>
          <c:spPr>
            <a:solidFill>
              <a:srgbClr val="FF99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CR_statistics!$AT$1430:$AT$1438</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DE5C-4366-859A-80FD036FFF22}"/>
            </c:ext>
          </c:extLst>
        </c:ser>
        <c:ser>
          <c:idx val="8"/>
          <c:order val="8"/>
          <c:tx>
            <c:strRef>
              <c:f>CR_statistics!$AU$1429</c:f>
              <c:strCache>
                <c:ptCount val="1"/>
                <c:pt idx="0">
                  <c:v>RAN #51</c:v>
                </c:pt>
              </c:strCache>
            </c:strRef>
          </c:tx>
          <c:spPr>
            <a:solidFill>
              <a:srgbClr val="00FFFF"/>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CR_statistics!$AU$1430:$AU$1438</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DE5C-4366-859A-80FD036FFF22}"/>
            </c:ext>
          </c:extLst>
        </c:ser>
        <c:ser>
          <c:idx val="9"/>
          <c:order val="9"/>
          <c:tx>
            <c:strRef>
              <c:f>CR_statistics!$AV$1429</c:f>
              <c:strCache>
                <c:ptCount val="1"/>
                <c:pt idx="0">
                  <c:v>RAN #52</c:v>
                </c:pt>
              </c:strCache>
            </c:strRef>
          </c:tx>
          <c:spPr>
            <a:solidFill>
              <a:srgbClr val="FF00FF"/>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CR_statistics!$AV$1430:$AV$1438</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DE5C-4366-859A-80FD036FFF22}"/>
            </c:ext>
          </c:extLst>
        </c:ser>
        <c:ser>
          <c:idx val="10"/>
          <c:order val="10"/>
          <c:tx>
            <c:strRef>
              <c:f>CR_statistics!$AW$1429</c:f>
              <c:strCache>
                <c:ptCount val="1"/>
                <c:pt idx="0">
                  <c:v>RAN #53</c:v>
                </c:pt>
              </c:strCache>
            </c:strRef>
          </c:tx>
          <c:spPr>
            <a:solidFill>
              <a:srgbClr val="FF00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CR_statistics!$AW$1430:$AW$1438</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DE5C-4366-859A-80FD036FFF22}"/>
            </c:ext>
          </c:extLst>
        </c:ser>
        <c:ser>
          <c:idx val="11"/>
          <c:order val="11"/>
          <c:tx>
            <c:strRef>
              <c:f>CR_statistics!$AX$1429</c:f>
              <c:strCache>
                <c:ptCount val="1"/>
                <c:pt idx="0">
                  <c:v>RAN #54</c:v>
                </c:pt>
              </c:strCache>
            </c:strRef>
          </c:tx>
          <c:spPr>
            <a:solidFill>
              <a:srgbClr val="00FFFF"/>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CR_statistics!$AX$1430:$AX$1438</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DE5C-4366-859A-80FD036FFF22}"/>
            </c:ext>
          </c:extLst>
        </c:ser>
        <c:ser>
          <c:idx val="12"/>
          <c:order val="12"/>
          <c:tx>
            <c:strRef>
              <c:f>CR_statistics!$AY$1429</c:f>
              <c:strCache>
                <c:ptCount val="1"/>
                <c:pt idx="0">
                  <c:v>RAN #55</c:v>
                </c:pt>
              </c:strCache>
            </c:strRef>
          </c:tx>
          <c:spPr>
            <a:solidFill>
              <a:srgbClr val="FF00FF"/>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CR_statistics!$AY$1430:$AY$1438</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DE5C-4366-859A-80FD036FFF22}"/>
            </c:ext>
          </c:extLst>
        </c:ser>
        <c:ser>
          <c:idx val="13"/>
          <c:order val="13"/>
          <c:tx>
            <c:strRef>
              <c:f>CR_statistics!$AZ$1429</c:f>
              <c:strCache>
                <c:ptCount val="1"/>
                <c:pt idx="0">
                  <c:v>RAN #56</c:v>
                </c:pt>
              </c:strCache>
            </c:strRef>
          </c:tx>
          <c:spPr>
            <a:solidFill>
              <a:srgbClr val="8000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CR_statistics!$AZ$1430:$AZ$1438</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DE5C-4366-859A-80FD036FFF22}"/>
            </c:ext>
          </c:extLst>
        </c:ser>
        <c:ser>
          <c:idx val="14"/>
          <c:order val="14"/>
          <c:tx>
            <c:strRef>
              <c:f>CR_statistics!$BA$1429</c:f>
              <c:strCache>
                <c:ptCount val="1"/>
                <c:pt idx="0">
                  <c:v>RAN #57</c:v>
                </c:pt>
              </c:strCache>
            </c:strRef>
          </c:tx>
          <c:spPr>
            <a:solidFill>
              <a:srgbClr val="FFCC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CR_statistics!$BA$1430:$BA$1438</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DE5C-4366-859A-80FD036FFF22}"/>
            </c:ext>
          </c:extLst>
        </c:ser>
        <c:ser>
          <c:idx val="15"/>
          <c:order val="15"/>
          <c:tx>
            <c:strRef>
              <c:f>CR_statistics!$BB$1429</c:f>
              <c:strCache>
                <c:ptCount val="1"/>
                <c:pt idx="0">
                  <c:v>RAN #58</c:v>
                </c:pt>
              </c:strCache>
            </c:strRef>
          </c:tx>
          <c:spPr>
            <a:solidFill>
              <a:srgbClr val="FFFF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CR_statistics!$BB$1430:$BB$1438</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DE5C-4366-859A-80FD036FFF22}"/>
            </c:ext>
          </c:extLst>
        </c:ser>
        <c:ser>
          <c:idx val="16"/>
          <c:order val="16"/>
          <c:tx>
            <c:strRef>
              <c:f>CR_statistics!$BC$1429</c:f>
              <c:strCache>
                <c:ptCount val="1"/>
                <c:pt idx="0">
                  <c:v>RAN #59</c:v>
                </c:pt>
              </c:strCache>
            </c:strRef>
          </c:tx>
          <c:spPr>
            <a:solidFill>
              <a:srgbClr val="00CCFF"/>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CR_statistics!$BC$1430:$BC$1438</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DE5C-4366-859A-80FD036FFF22}"/>
            </c:ext>
          </c:extLst>
        </c:ser>
        <c:ser>
          <c:idx val="17"/>
          <c:order val="17"/>
          <c:tx>
            <c:strRef>
              <c:f>CR_statistics!$BD$1429</c:f>
              <c:strCache>
                <c:ptCount val="1"/>
                <c:pt idx="0">
                  <c:v>RAN #60</c:v>
                </c:pt>
              </c:strCache>
            </c:strRef>
          </c:tx>
          <c:spPr>
            <a:solidFill>
              <a:srgbClr val="00FF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CR_statistics!$BD$1430:$BD$1438</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DE5C-4366-859A-80FD036FFF22}"/>
            </c:ext>
          </c:extLst>
        </c:ser>
        <c:ser>
          <c:idx val="18"/>
          <c:order val="18"/>
          <c:tx>
            <c:strRef>
              <c:f>CR_statistics!$BE$1429</c:f>
              <c:strCache>
                <c:ptCount val="1"/>
                <c:pt idx="0">
                  <c:v>RAN #61</c:v>
                </c:pt>
              </c:strCache>
            </c:strRef>
          </c:tx>
          <c:spPr>
            <a:solidFill>
              <a:srgbClr val="FF00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CR_statistics!$BE$1430:$BE$1438</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DE5C-4366-859A-80FD036FFF22}"/>
            </c:ext>
          </c:extLst>
        </c:ser>
        <c:ser>
          <c:idx val="19"/>
          <c:order val="19"/>
          <c:tx>
            <c:strRef>
              <c:f>CR_statistics!$BF$1429</c:f>
              <c:strCache>
                <c:ptCount val="1"/>
                <c:pt idx="0">
                  <c:v>RAN #62</c:v>
                </c:pt>
              </c:strCache>
            </c:strRef>
          </c:tx>
          <c:spPr>
            <a:solidFill>
              <a:srgbClr val="00FFFF"/>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CR_statistics!$BF$1430:$BF$1438</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DE5C-4366-859A-80FD036FFF22}"/>
            </c:ext>
          </c:extLst>
        </c:ser>
        <c:ser>
          <c:idx val="20"/>
          <c:order val="20"/>
          <c:tx>
            <c:strRef>
              <c:f>CR_statistics!$BG$1429</c:f>
              <c:strCache>
                <c:ptCount val="1"/>
                <c:pt idx="0">
                  <c:v>RAN #63</c:v>
                </c:pt>
              </c:strCache>
            </c:strRef>
          </c:tx>
          <c:spPr>
            <a:solidFill>
              <a:srgbClr val="FFFF00"/>
            </a:solidFill>
            <a:ln w="12700">
              <a:solidFill>
                <a:srgbClr val="000000"/>
              </a:solidFill>
              <a:prstDash val="solid"/>
            </a:ln>
          </c:spPr>
          <c:invertIfNegative val="0"/>
          <c:cat>
            <c:strRef>
              <c:f>CR_statistics!$AL$1430:$AL$1438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CR_statistics!$BG$1430:$BG$1438</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DE5C-4366-859A-80FD036FFF22}"/>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CR_statistics!$T$1395</c:f>
              <c:strCache>
                <c:ptCount val="1"/>
                <c:pt idx="0">
                  <c:v>RAN1</c:v>
                </c:pt>
              </c:strCache>
            </c:strRef>
          </c:tx>
          <c:spPr>
            <a:solidFill>
              <a:srgbClr val="00FF00"/>
            </a:solidFill>
            <a:ln w="12700">
              <a:solidFill>
                <a:srgbClr val="000000"/>
              </a:solidFill>
              <a:prstDash val="solid"/>
            </a:ln>
          </c:spPr>
          <c:invertIfNegative val="0"/>
          <c:cat>
            <c:strRef>
              <c:f>CR_statistics!$S$1396:$S$1404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CR_statistics!$T$1396:$T$1404</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8F42-4BC7-ABE0-5348A0E1DE06}"/>
            </c:ext>
          </c:extLst>
        </c:ser>
        <c:ser>
          <c:idx val="1"/>
          <c:order val="1"/>
          <c:tx>
            <c:strRef>
              <c:f>CR_statistics!$U$1395</c:f>
              <c:strCache>
                <c:ptCount val="1"/>
                <c:pt idx="0">
                  <c:v>RAN2</c:v>
                </c:pt>
              </c:strCache>
            </c:strRef>
          </c:tx>
          <c:spPr>
            <a:solidFill>
              <a:srgbClr val="FF0000"/>
            </a:solidFill>
            <a:ln w="12700">
              <a:solidFill>
                <a:srgbClr val="000000"/>
              </a:solidFill>
              <a:prstDash val="solid"/>
            </a:ln>
          </c:spPr>
          <c:invertIfNegative val="0"/>
          <c:cat>
            <c:strRef>
              <c:f>CR_statistics!$S$1396:$S$1404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CR_statistics!$U$1396:$U$1404</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8F42-4BC7-ABE0-5348A0E1DE06}"/>
            </c:ext>
          </c:extLst>
        </c:ser>
        <c:ser>
          <c:idx val="2"/>
          <c:order val="2"/>
          <c:tx>
            <c:strRef>
              <c:f>CR_statistics!$V$1395</c:f>
              <c:strCache>
                <c:ptCount val="1"/>
                <c:pt idx="0">
                  <c:v>RAN3</c:v>
                </c:pt>
              </c:strCache>
            </c:strRef>
          </c:tx>
          <c:spPr>
            <a:solidFill>
              <a:srgbClr val="0000FF"/>
            </a:solidFill>
            <a:ln w="12700">
              <a:solidFill>
                <a:srgbClr val="000000"/>
              </a:solidFill>
              <a:prstDash val="solid"/>
            </a:ln>
          </c:spPr>
          <c:invertIfNegative val="0"/>
          <c:cat>
            <c:strRef>
              <c:f>CR_statistics!$S$1396:$S$1404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CR_statistics!$V$1396:$V$1404</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8F42-4BC7-ABE0-5348A0E1DE06}"/>
            </c:ext>
          </c:extLst>
        </c:ser>
        <c:ser>
          <c:idx val="3"/>
          <c:order val="3"/>
          <c:tx>
            <c:strRef>
              <c:f>CR_statistics!$W$1395</c:f>
              <c:strCache>
                <c:ptCount val="1"/>
                <c:pt idx="0">
                  <c:v>RAN4</c:v>
                </c:pt>
              </c:strCache>
            </c:strRef>
          </c:tx>
          <c:spPr>
            <a:solidFill>
              <a:srgbClr val="FFFF00"/>
            </a:solidFill>
            <a:ln w="12700">
              <a:solidFill>
                <a:srgbClr val="000000"/>
              </a:solidFill>
              <a:prstDash val="solid"/>
            </a:ln>
          </c:spPr>
          <c:invertIfNegative val="0"/>
          <c:cat>
            <c:strRef>
              <c:f>CR_statistics!$S$1396:$S$1404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CR_statistics!$W$1396:$W$1404</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8F42-4BC7-ABE0-5348A0E1DE06}"/>
            </c:ext>
          </c:extLst>
        </c:ser>
        <c:ser>
          <c:idx val="4"/>
          <c:order val="4"/>
          <c:tx>
            <c:strRef>
              <c:f>CR_statistics!$X$1395</c:f>
              <c:strCache>
                <c:ptCount val="1"/>
                <c:pt idx="0">
                  <c:v>RAN5</c:v>
                </c:pt>
              </c:strCache>
            </c:strRef>
          </c:tx>
          <c:spPr>
            <a:solidFill>
              <a:srgbClr val="660066"/>
            </a:solidFill>
            <a:ln w="12700">
              <a:solidFill>
                <a:srgbClr val="000000"/>
              </a:solidFill>
              <a:prstDash val="solid"/>
            </a:ln>
          </c:spPr>
          <c:invertIfNegative val="0"/>
          <c:cat>
            <c:strRef>
              <c:f>CR_statistics!$S$1396:$S$1404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CR_statistics!$X$1396:$X$1404</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8F42-4BC7-ABE0-5348A0E1DE06}"/>
            </c:ext>
          </c:extLst>
        </c:ser>
        <c:ser>
          <c:idx val="5"/>
          <c:order val="5"/>
          <c:tx>
            <c:strRef>
              <c:f>CR_statistics!$Y$1395</c:f>
              <c:strCache>
                <c:ptCount val="1"/>
                <c:pt idx="0">
                  <c:v>RAN without RAN5</c:v>
                </c:pt>
              </c:strCache>
            </c:strRef>
          </c:tx>
          <c:spPr>
            <a:solidFill>
              <a:srgbClr val="FF00FF"/>
            </a:solidFill>
            <a:ln w="12700">
              <a:solidFill>
                <a:srgbClr val="000000"/>
              </a:solidFill>
              <a:prstDash val="solid"/>
            </a:ln>
          </c:spPr>
          <c:invertIfNegative val="0"/>
          <c:cat>
            <c:strRef>
              <c:f>CR_statistics!$S$1396:$S$1404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CR_statistics!$Y$1396:$Y$1404</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8F42-4BC7-ABE0-5348A0E1DE06}"/>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CR_statistics!$AM$1389</c:f>
              <c:strCache>
                <c:ptCount val="1"/>
                <c:pt idx="0">
                  <c:v>RAN #43</c:v>
                </c:pt>
              </c:strCache>
            </c:strRef>
          </c:tx>
          <c:spPr>
            <a:solidFill>
              <a:srgbClr val="9999FF"/>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CR_statistics!$AM$1390:$AM$1397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D8A-420B-B0DA-9DABD8FD1C48}"/>
            </c:ext>
          </c:extLst>
        </c:ser>
        <c:ser>
          <c:idx val="1"/>
          <c:order val="1"/>
          <c:tx>
            <c:strRef>
              <c:f>CR_statistics!$AN$1389</c:f>
              <c:strCache>
                <c:ptCount val="1"/>
                <c:pt idx="0">
                  <c:v>RAN #44</c:v>
                </c:pt>
              </c:strCache>
            </c:strRef>
          </c:tx>
          <c:spPr>
            <a:solidFill>
              <a:srgbClr val="339966"/>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CR_statistics!$AN$1390:$AN$1397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D8A-420B-B0DA-9DABD8FD1C48}"/>
            </c:ext>
          </c:extLst>
        </c:ser>
        <c:ser>
          <c:idx val="2"/>
          <c:order val="2"/>
          <c:tx>
            <c:strRef>
              <c:f>CR_statistics!$AO$1389</c:f>
              <c:strCache>
                <c:ptCount val="1"/>
                <c:pt idx="0">
                  <c:v>RAN #45</c:v>
                </c:pt>
              </c:strCache>
            </c:strRef>
          </c:tx>
          <c:spPr>
            <a:solidFill>
              <a:srgbClr val="FFFF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CR_statistics!$AO$1390:$AO$1397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D8A-420B-B0DA-9DABD8FD1C48}"/>
            </c:ext>
          </c:extLst>
        </c:ser>
        <c:ser>
          <c:idx val="3"/>
          <c:order val="3"/>
          <c:tx>
            <c:strRef>
              <c:f>CR_statistics!$AP$1389</c:f>
              <c:strCache>
                <c:ptCount val="1"/>
                <c:pt idx="0">
                  <c:v>RAN #46</c:v>
                </c:pt>
              </c:strCache>
            </c:strRef>
          </c:tx>
          <c:spPr>
            <a:solidFill>
              <a:srgbClr val="FF00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CR_statistics!$AP$1390:$AP$1397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D8A-420B-B0DA-9DABD8FD1C48}"/>
            </c:ext>
          </c:extLst>
        </c:ser>
        <c:ser>
          <c:idx val="4"/>
          <c:order val="4"/>
          <c:tx>
            <c:strRef>
              <c:f>CR_statistics!$AQ$1389</c:f>
              <c:strCache>
                <c:ptCount val="1"/>
                <c:pt idx="0">
                  <c:v>RAN #47</c:v>
                </c:pt>
              </c:strCache>
            </c:strRef>
          </c:tx>
          <c:spPr>
            <a:solidFill>
              <a:srgbClr val="00FF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CR_statistics!$AQ$1390:$AQ$1397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4D8A-420B-B0DA-9DABD8FD1C48}"/>
            </c:ext>
          </c:extLst>
        </c:ser>
        <c:ser>
          <c:idx val="5"/>
          <c:order val="5"/>
          <c:tx>
            <c:strRef>
              <c:f>CR_statistics!$AR$1389</c:f>
              <c:strCache>
                <c:ptCount val="1"/>
                <c:pt idx="0">
                  <c:v>RAN #48</c:v>
                </c:pt>
              </c:strCache>
            </c:strRef>
          </c:tx>
          <c:spPr>
            <a:solidFill>
              <a:srgbClr val="80008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CR_statistics!$AR$1390:$AR$1397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4D8A-420B-B0DA-9DABD8FD1C48}"/>
            </c:ext>
          </c:extLst>
        </c:ser>
        <c:ser>
          <c:idx val="6"/>
          <c:order val="6"/>
          <c:tx>
            <c:strRef>
              <c:f>CR_statistics!$AS$1389</c:f>
              <c:strCache>
                <c:ptCount val="1"/>
                <c:pt idx="0">
                  <c:v>RAN #49</c:v>
                </c:pt>
              </c:strCache>
            </c:strRef>
          </c:tx>
          <c:spPr>
            <a:solidFill>
              <a:srgbClr val="0066CC"/>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CR_statistics!$AS$1390:$AS$1397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4D8A-420B-B0DA-9DABD8FD1C48}"/>
            </c:ext>
          </c:extLst>
        </c:ser>
        <c:ser>
          <c:idx val="7"/>
          <c:order val="7"/>
          <c:tx>
            <c:strRef>
              <c:f>CR_statistics!$AT$1389</c:f>
              <c:strCache>
                <c:ptCount val="1"/>
                <c:pt idx="0">
                  <c:v>RAN #50</c:v>
                </c:pt>
              </c:strCache>
            </c:strRef>
          </c:tx>
          <c:spPr>
            <a:solidFill>
              <a:srgbClr val="FF99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CR_statistics!$AT$1390:$AT$1397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4D8A-420B-B0DA-9DABD8FD1C48}"/>
            </c:ext>
          </c:extLst>
        </c:ser>
        <c:ser>
          <c:idx val="8"/>
          <c:order val="8"/>
          <c:tx>
            <c:strRef>
              <c:f>CR_statistics!$AU$1389</c:f>
              <c:strCache>
                <c:ptCount val="1"/>
                <c:pt idx="0">
                  <c:v>RAN #51</c:v>
                </c:pt>
              </c:strCache>
            </c:strRef>
          </c:tx>
          <c:spPr>
            <a:solidFill>
              <a:srgbClr val="00FFFF"/>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CR_statistics!$AU$1390:$AU$1397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4D8A-420B-B0DA-9DABD8FD1C48}"/>
            </c:ext>
          </c:extLst>
        </c:ser>
        <c:ser>
          <c:idx val="9"/>
          <c:order val="9"/>
          <c:tx>
            <c:strRef>
              <c:f>CR_statistics!$AV$1389</c:f>
              <c:strCache>
                <c:ptCount val="1"/>
                <c:pt idx="0">
                  <c:v>RAN #52</c:v>
                </c:pt>
              </c:strCache>
            </c:strRef>
          </c:tx>
          <c:spPr>
            <a:solidFill>
              <a:srgbClr val="FF00FF"/>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CR_statistics!$AV$1390:$AV$1397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4D8A-420B-B0DA-9DABD8FD1C48}"/>
            </c:ext>
          </c:extLst>
        </c:ser>
        <c:ser>
          <c:idx val="10"/>
          <c:order val="10"/>
          <c:tx>
            <c:strRef>
              <c:f>CR_statistics!$AW$1389</c:f>
              <c:strCache>
                <c:ptCount val="1"/>
                <c:pt idx="0">
                  <c:v>RAN #53</c:v>
                </c:pt>
              </c:strCache>
            </c:strRef>
          </c:tx>
          <c:spPr>
            <a:solidFill>
              <a:srgbClr val="FF00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CR_statistics!$AW$1390:$AW$1397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4D8A-420B-B0DA-9DABD8FD1C48}"/>
            </c:ext>
          </c:extLst>
        </c:ser>
        <c:ser>
          <c:idx val="11"/>
          <c:order val="11"/>
          <c:tx>
            <c:strRef>
              <c:f>CR_statistics!$AX$1389</c:f>
              <c:strCache>
                <c:ptCount val="1"/>
                <c:pt idx="0">
                  <c:v>RAN #54</c:v>
                </c:pt>
              </c:strCache>
            </c:strRef>
          </c:tx>
          <c:spPr>
            <a:solidFill>
              <a:srgbClr val="00FFFF"/>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CR_statistics!$AX$1390:$AX$1397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4D8A-420B-B0DA-9DABD8FD1C48}"/>
            </c:ext>
          </c:extLst>
        </c:ser>
        <c:ser>
          <c:idx val="12"/>
          <c:order val="12"/>
          <c:tx>
            <c:strRef>
              <c:f>CR_statistics!$AY$1389</c:f>
              <c:strCache>
                <c:ptCount val="1"/>
                <c:pt idx="0">
                  <c:v>RAN #55</c:v>
                </c:pt>
              </c:strCache>
            </c:strRef>
          </c:tx>
          <c:spPr>
            <a:solidFill>
              <a:srgbClr val="FF00FF"/>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CR_statistics!$AY$1390:$AY$1397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4D8A-420B-B0DA-9DABD8FD1C48}"/>
            </c:ext>
          </c:extLst>
        </c:ser>
        <c:ser>
          <c:idx val="13"/>
          <c:order val="13"/>
          <c:tx>
            <c:strRef>
              <c:f>CR_statistics!$AZ$1389</c:f>
              <c:strCache>
                <c:ptCount val="1"/>
                <c:pt idx="0">
                  <c:v>RAN #56</c:v>
                </c:pt>
              </c:strCache>
            </c:strRef>
          </c:tx>
          <c:spPr>
            <a:solidFill>
              <a:srgbClr val="8000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CR_statistics!$AZ$1390:$AZ$1397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4D8A-420B-B0DA-9DABD8FD1C48}"/>
            </c:ext>
          </c:extLst>
        </c:ser>
        <c:ser>
          <c:idx val="14"/>
          <c:order val="14"/>
          <c:tx>
            <c:strRef>
              <c:f>CR_statistics!$BA$1389</c:f>
              <c:strCache>
                <c:ptCount val="1"/>
                <c:pt idx="0">
                  <c:v>RAN #57</c:v>
                </c:pt>
              </c:strCache>
            </c:strRef>
          </c:tx>
          <c:spPr>
            <a:solidFill>
              <a:srgbClr val="FFCC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CR_statistics!$BA$1390:$BA$1397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4D8A-420B-B0DA-9DABD8FD1C48}"/>
            </c:ext>
          </c:extLst>
        </c:ser>
        <c:ser>
          <c:idx val="15"/>
          <c:order val="15"/>
          <c:tx>
            <c:strRef>
              <c:f>CR_statistics!$BB$1389</c:f>
              <c:strCache>
                <c:ptCount val="1"/>
                <c:pt idx="0">
                  <c:v>RAN #58</c:v>
                </c:pt>
              </c:strCache>
            </c:strRef>
          </c:tx>
          <c:spPr>
            <a:solidFill>
              <a:srgbClr val="FFFF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CR_statistics!$BB$1390:$BB$1397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4D8A-420B-B0DA-9DABD8FD1C48}"/>
            </c:ext>
          </c:extLst>
        </c:ser>
        <c:ser>
          <c:idx val="16"/>
          <c:order val="16"/>
          <c:tx>
            <c:strRef>
              <c:f>CR_statistics!$BC$1389</c:f>
              <c:strCache>
                <c:ptCount val="1"/>
                <c:pt idx="0">
                  <c:v>RAN #59</c:v>
                </c:pt>
              </c:strCache>
            </c:strRef>
          </c:tx>
          <c:spPr>
            <a:solidFill>
              <a:srgbClr val="00CCFF"/>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CR_statistics!$BC$1390:$BC$1397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4D8A-420B-B0DA-9DABD8FD1C48}"/>
            </c:ext>
          </c:extLst>
        </c:ser>
        <c:ser>
          <c:idx val="17"/>
          <c:order val="17"/>
          <c:tx>
            <c:strRef>
              <c:f>CR_statistics!$BD$1389</c:f>
              <c:strCache>
                <c:ptCount val="1"/>
                <c:pt idx="0">
                  <c:v>RAN #60</c:v>
                </c:pt>
              </c:strCache>
            </c:strRef>
          </c:tx>
          <c:spPr>
            <a:solidFill>
              <a:srgbClr val="00FF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CR_statistics!$BD$1390:$BD$1397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4D8A-420B-B0DA-9DABD8FD1C48}"/>
            </c:ext>
          </c:extLst>
        </c:ser>
        <c:ser>
          <c:idx val="18"/>
          <c:order val="18"/>
          <c:tx>
            <c:strRef>
              <c:f>CR_statistics!$BE$1389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CR_statistics!$BE$1390:$BE$1397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4D8A-420B-B0DA-9DABD8FD1C48}"/>
            </c:ext>
          </c:extLst>
        </c:ser>
        <c:ser>
          <c:idx val="19"/>
          <c:order val="19"/>
          <c:tx>
            <c:strRef>
              <c:f>CR_statistics!$BF$1389</c:f>
              <c:strCache>
                <c:ptCount val="1"/>
                <c:pt idx="0">
                  <c:v>RAN #62</c:v>
                </c:pt>
              </c:strCache>
            </c:strRef>
          </c:tx>
          <c:spPr>
            <a:solidFill>
              <a:srgbClr val="00FFFF"/>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CR_statistics!$BF$1390:$BF$1397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4D8A-420B-B0DA-9DABD8FD1C48}"/>
            </c:ext>
          </c:extLst>
        </c:ser>
        <c:ser>
          <c:idx val="20"/>
          <c:order val="20"/>
          <c:tx>
            <c:strRef>
              <c:f>CR_statistics!$BG$1389</c:f>
              <c:strCache>
                <c:ptCount val="1"/>
                <c:pt idx="0">
                  <c:v>RAN #63</c:v>
                </c:pt>
              </c:strCache>
            </c:strRef>
          </c:tx>
          <c:spPr>
            <a:solidFill>
              <a:srgbClr val="FFFF00"/>
            </a:solidFill>
            <a:ln w="12700">
              <a:solidFill>
                <a:srgbClr val="000000"/>
              </a:solidFill>
              <a:prstDash val="solid"/>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CR_statistics!$BG$1390:$BG$1397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4D8A-420B-B0DA-9DABD8FD1C48}"/>
            </c:ext>
          </c:extLst>
        </c:ser>
        <c:ser>
          <c:idx val="21"/>
          <c:order val="21"/>
          <c:tx>
            <c:strRef>
              <c:f>CR_statistics!$BH$1389</c:f>
              <c:strCache>
                <c:ptCount val="1"/>
                <c:pt idx="0">
                  <c:v>RAN #64</c:v>
                </c:pt>
              </c:strCache>
            </c:strRef>
          </c:tx>
          <c:spPr>
            <a:solidFill>
              <a:srgbClr val="FF0000"/>
            </a:solidFill>
            <a:ln>
              <a:solidFill>
                <a:schemeClr val="tx1"/>
              </a:solidFill>
            </a:ln>
          </c:spPr>
          <c:invertIfNegative val="0"/>
          <c:cat>
            <c:strRef>
              <c:f>CR_statistics!$AL$1390:$AL$1397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CR_statistics!$BH$1390:$BH$1397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4D8A-420B-B0DA-9DABD8FD1C48}"/>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CR_statistics!$T$1351</c:f>
              <c:strCache>
                <c:ptCount val="1"/>
                <c:pt idx="0">
                  <c:v>RAN1</c:v>
                </c:pt>
              </c:strCache>
            </c:strRef>
          </c:tx>
          <c:spPr>
            <a:solidFill>
              <a:srgbClr val="00FF00"/>
            </a:solidFill>
            <a:ln w="12700">
              <a:solidFill>
                <a:srgbClr val="000000"/>
              </a:solidFill>
              <a:prstDash val="solid"/>
            </a:ln>
          </c:spPr>
          <c:invertIfNegative val="0"/>
          <c:cat>
            <c:strRef>
              <c:f>CR_statistics!$S$1352:$S$1360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CR_statistics!$T$1352:$T$1360</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D58D-4105-861C-66C2217ECB38}"/>
            </c:ext>
          </c:extLst>
        </c:ser>
        <c:ser>
          <c:idx val="1"/>
          <c:order val="1"/>
          <c:tx>
            <c:strRef>
              <c:f>CR_statistics!$U$1351</c:f>
              <c:strCache>
                <c:ptCount val="1"/>
                <c:pt idx="0">
                  <c:v>RAN2</c:v>
                </c:pt>
              </c:strCache>
            </c:strRef>
          </c:tx>
          <c:spPr>
            <a:solidFill>
              <a:srgbClr val="FF0000"/>
            </a:solidFill>
            <a:ln w="12700">
              <a:solidFill>
                <a:srgbClr val="000000"/>
              </a:solidFill>
              <a:prstDash val="solid"/>
            </a:ln>
          </c:spPr>
          <c:invertIfNegative val="0"/>
          <c:cat>
            <c:strRef>
              <c:f>CR_statistics!$S$1352:$S$1360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CR_statistics!$U$1352:$U$1360</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D58D-4105-861C-66C2217ECB38}"/>
            </c:ext>
          </c:extLst>
        </c:ser>
        <c:ser>
          <c:idx val="2"/>
          <c:order val="2"/>
          <c:tx>
            <c:strRef>
              <c:f>CR_statistics!$V$1351</c:f>
              <c:strCache>
                <c:ptCount val="1"/>
                <c:pt idx="0">
                  <c:v>RAN3</c:v>
                </c:pt>
              </c:strCache>
            </c:strRef>
          </c:tx>
          <c:spPr>
            <a:solidFill>
              <a:srgbClr val="0000FF"/>
            </a:solidFill>
            <a:ln w="12700">
              <a:solidFill>
                <a:srgbClr val="000000"/>
              </a:solidFill>
              <a:prstDash val="solid"/>
            </a:ln>
          </c:spPr>
          <c:invertIfNegative val="0"/>
          <c:cat>
            <c:strRef>
              <c:f>CR_statistics!$S$1352:$S$1360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CR_statistics!$V$1352:$V$1360</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D58D-4105-861C-66C2217ECB38}"/>
            </c:ext>
          </c:extLst>
        </c:ser>
        <c:ser>
          <c:idx val="3"/>
          <c:order val="3"/>
          <c:tx>
            <c:strRef>
              <c:f>CR_statistics!$W$1351</c:f>
              <c:strCache>
                <c:ptCount val="1"/>
                <c:pt idx="0">
                  <c:v>RAN4</c:v>
                </c:pt>
              </c:strCache>
            </c:strRef>
          </c:tx>
          <c:spPr>
            <a:solidFill>
              <a:srgbClr val="FFFF00"/>
            </a:solidFill>
            <a:ln w="12700">
              <a:solidFill>
                <a:srgbClr val="000000"/>
              </a:solidFill>
              <a:prstDash val="solid"/>
            </a:ln>
          </c:spPr>
          <c:invertIfNegative val="0"/>
          <c:cat>
            <c:strRef>
              <c:f>CR_statistics!$S$1352:$S$1360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CR_statistics!$W$1352:$W$1360</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D58D-4105-861C-66C2217ECB38}"/>
            </c:ext>
          </c:extLst>
        </c:ser>
        <c:ser>
          <c:idx val="4"/>
          <c:order val="4"/>
          <c:tx>
            <c:strRef>
              <c:f>CR_statistics!$X$1351</c:f>
              <c:strCache>
                <c:ptCount val="1"/>
                <c:pt idx="0">
                  <c:v>RAN5</c:v>
                </c:pt>
              </c:strCache>
            </c:strRef>
          </c:tx>
          <c:spPr>
            <a:solidFill>
              <a:srgbClr val="660066"/>
            </a:solidFill>
            <a:ln w="12700">
              <a:solidFill>
                <a:srgbClr val="000000"/>
              </a:solidFill>
              <a:prstDash val="solid"/>
            </a:ln>
          </c:spPr>
          <c:invertIfNegative val="0"/>
          <c:cat>
            <c:strRef>
              <c:f>CR_statistics!$S$1352:$S$1360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CR_statistics!$X$1352:$X$1360</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D58D-4105-861C-66C2217ECB38}"/>
            </c:ext>
          </c:extLst>
        </c:ser>
        <c:ser>
          <c:idx val="5"/>
          <c:order val="5"/>
          <c:tx>
            <c:strRef>
              <c:f>CR_statistics!$Y$1351</c:f>
              <c:strCache>
                <c:ptCount val="1"/>
                <c:pt idx="0">
                  <c:v>RAN without RAN5</c:v>
                </c:pt>
              </c:strCache>
            </c:strRef>
          </c:tx>
          <c:spPr>
            <a:solidFill>
              <a:srgbClr val="FF00FF"/>
            </a:solidFill>
            <a:ln w="12700">
              <a:solidFill>
                <a:srgbClr val="000000"/>
              </a:solidFill>
              <a:prstDash val="solid"/>
            </a:ln>
          </c:spPr>
          <c:invertIfNegative val="0"/>
          <c:cat>
            <c:strRef>
              <c:f>CR_statistics!$S$1352:$S$1360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CR_statistics!$Y$1352:$Y$1360</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D58D-4105-861C-66C2217ECB38}"/>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CR_statistics!$AM$1345</c:f>
              <c:strCache>
                <c:ptCount val="1"/>
                <c:pt idx="0">
                  <c:v>RAN #43</c:v>
                </c:pt>
              </c:strCache>
            </c:strRef>
          </c:tx>
          <c:spPr>
            <a:solidFill>
              <a:srgbClr val="9999FF"/>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CR_statistics!$AM$1346:$AM$1353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77C6-47F7-8A08-B2A360E589D4}"/>
            </c:ext>
          </c:extLst>
        </c:ser>
        <c:ser>
          <c:idx val="1"/>
          <c:order val="1"/>
          <c:tx>
            <c:strRef>
              <c:f>CR_statistics!$AN$1345</c:f>
              <c:strCache>
                <c:ptCount val="1"/>
                <c:pt idx="0">
                  <c:v>RAN #44</c:v>
                </c:pt>
              </c:strCache>
            </c:strRef>
          </c:tx>
          <c:spPr>
            <a:solidFill>
              <a:srgbClr val="339966"/>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CR_statistics!$AN$1346:$AN$1353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77C6-47F7-8A08-B2A360E589D4}"/>
            </c:ext>
          </c:extLst>
        </c:ser>
        <c:ser>
          <c:idx val="2"/>
          <c:order val="2"/>
          <c:tx>
            <c:strRef>
              <c:f>CR_statistics!$AO$1345</c:f>
              <c:strCache>
                <c:ptCount val="1"/>
                <c:pt idx="0">
                  <c:v>RAN #45</c:v>
                </c:pt>
              </c:strCache>
            </c:strRef>
          </c:tx>
          <c:spPr>
            <a:solidFill>
              <a:srgbClr val="FFFF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CR_statistics!$AO$1346:$AO$1353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77C6-47F7-8A08-B2A360E589D4}"/>
            </c:ext>
          </c:extLst>
        </c:ser>
        <c:ser>
          <c:idx val="3"/>
          <c:order val="3"/>
          <c:tx>
            <c:strRef>
              <c:f>CR_statistics!$AP$1345</c:f>
              <c:strCache>
                <c:ptCount val="1"/>
                <c:pt idx="0">
                  <c:v>RAN #46</c:v>
                </c:pt>
              </c:strCache>
            </c:strRef>
          </c:tx>
          <c:spPr>
            <a:solidFill>
              <a:srgbClr val="FF00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CR_statistics!$AP$1346:$AP$1353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77C6-47F7-8A08-B2A360E589D4}"/>
            </c:ext>
          </c:extLst>
        </c:ser>
        <c:ser>
          <c:idx val="4"/>
          <c:order val="4"/>
          <c:tx>
            <c:strRef>
              <c:f>CR_statistics!$AQ$1345</c:f>
              <c:strCache>
                <c:ptCount val="1"/>
                <c:pt idx="0">
                  <c:v>RAN #47</c:v>
                </c:pt>
              </c:strCache>
            </c:strRef>
          </c:tx>
          <c:spPr>
            <a:solidFill>
              <a:srgbClr val="00FF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CR_statistics!$AQ$1346:$AQ$1353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77C6-47F7-8A08-B2A360E589D4}"/>
            </c:ext>
          </c:extLst>
        </c:ser>
        <c:ser>
          <c:idx val="5"/>
          <c:order val="5"/>
          <c:tx>
            <c:strRef>
              <c:f>CR_statistics!$AR$1345</c:f>
              <c:strCache>
                <c:ptCount val="1"/>
                <c:pt idx="0">
                  <c:v>RAN #48</c:v>
                </c:pt>
              </c:strCache>
            </c:strRef>
          </c:tx>
          <c:spPr>
            <a:solidFill>
              <a:srgbClr val="80008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CR_statistics!$AR$1346:$AR$1353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77C6-47F7-8A08-B2A360E589D4}"/>
            </c:ext>
          </c:extLst>
        </c:ser>
        <c:ser>
          <c:idx val="6"/>
          <c:order val="6"/>
          <c:tx>
            <c:strRef>
              <c:f>CR_statistics!$AS$1345</c:f>
              <c:strCache>
                <c:ptCount val="1"/>
                <c:pt idx="0">
                  <c:v>RAN #49</c:v>
                </c:pt>
              </c:strCache>
            </c:strRef>
          </c:tx>
          <c:spPr>
            <a:solidFill>
              <a:srgbClr val="0066CC"/>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CR_statistics!$AS$1346:$AS$1353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77C6-47F7-8A08-B2A360E589D4}"/>
            </c:ext>
          </c:extLst>
        </c:ser>
        <c:ser>
          <c:idx val="7"/>
          <c:order val="7"/>
          <c:tx>
            <c:strRef>
              <c:f>CR_statistics!$AT$1345</c:f>
              <c:strCache>
                <c:ptCount val="1"/>
                <c:pt idx="0">
                  <c:v>RAN #50</c:v>
                </c:pt>
              </c:strCache>
            </c:strRef>
          </c:tx>
          <c:spPr>
            <a:solidFill>
              <a:srgbClr val="FF99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CR_statistics!$AT$1346:$AT$1353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77C6-47F7-8A08-B2A360E589D4}"/>
            </c:ext>
          </c:extLst>
        </c:ser>
        <c:ser>
          <c:idx val="8"/>
          <c:order val="8"/>
          <c:tx>
            <c:strRef>
              <c:f>CR_statistics!$AU$1345</c:f>
              <c:strCache>
                <c:ptCount val="1"/>
                <c:pt idx="0">
                  <c:v>RAN #51</c:v>
                </c:pt>
              </c:strCache>
            </c:strRef>
          </c:tx>
          <c:spPr>
            <a:solidFill>
              <a:srgbClr val="00FFFF"/>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CR_statistics!$AU$1346:$AU$1353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77C6-47F7-8A08-B2A360E589D4}"/>
            </c:ext>
          </c:extLst>
        </c:ser>
        <c:ser>
          <c:idx val="9"/>
          <c:order val="9"/>
          <c:tx>
            <c:strRef>
              <c:f>CR_statistics!$AV$1345</c:f>
              <c:strCache>
                <c:ptCount val="1"/>
                <c:pt idx="0">
                  <c:v>RAN #52</c:v>
                </c:pt>
              </c:strCache>
            </c:strRef>
          </c:tx>
          <c:spPr>
            <a:solidFill>
              <a:srgbClr val="FF00FF"/>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CR_statistics!$AV$1346:$AV$1353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77C6-47F7-8A08-B2A360E589D4}"/>
            </c:ext>
          </c:extLst>
        </c:ser>
        <c:ser>
          <c:idx val="10"/>
          <c:order val="10"/>
          <c:tx>
            <c:strRef>
              <c:f>CR_statistics!$AW$1345</c:f>
              <c:strCache>
                <c:ptCount val="1"/>
                <c:pt idx="0">
                  <c:v>RAN #53</c:v>
                </c:pt>
              </c:strCache>
            </c:strRef>
          </c:tx>
          <c:spPr>
            <a:solidFill>
              <a:srgbClr val="FF00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CR_statistics!$AW$1346:$AW$1353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77C6-47F7-8A08-B2A360E589D4}"/>
            </c:ext>
          </c:extLst>
        </c:ser>
        <c:ser>
          <c:idx val="11"/>
          <c:order val="11"/>
          <c:tx>
            <c:strRef>
              <c:f>CR_statistics!$AX$1345</c:f>
              <c:strCache>
                <c:ptCount val="1"/>
                <c:pt idx="0">
                  <c:v>RAN #54</c:v>
                </c:pt>
              </c:strCache>
            </c:strRef>
          </c:tx>
          <c:spPr>
            <a:solidFill>
              <a:srgbClr val="00FFFF"/>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CR_statistics!$AX$1346:$AX$1353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77C6-47F7-8A08-B2A360E589D4}"/>
            </c:ext>
          </c:extLst>
        </c:ser>
        <c:ser>
          <c:idx val="12"/>
          <c:order val="12"/>
          <c:tx>
            <c:strRef>
              <c:f>CR_statistics!$AY$1345</c:f>
              <c:strCache>
                <c:ptCount val="1"/>
                <c:pt idx="0">
                  <c:v>RAN #55</c:v>
                </c:pt>
              </c:strCache>
            </c:strRef>
          </c:tx>
          <c:spPr>
            <a:solidFill>
              <a:srgbClr val="FF00FF"/>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CR_statistics!$AY$1346:$AY$1353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77C6-47F7-8A08-B2A360E589D4}"/>
            </c:ext>
          </c:extLst>
        </c:ser>
        <c:ser>
          <c:idx val="13"/>
          <c:order val="13"/>
          <c:tx>
            <c:strRef>
              <c:f>CR_statistics!$AZ$1345</c:f>
              <c:strCache>
                <c:ptCount val="1"/>
                <c:pt idx="0">
                  <c:v>RAN #56</c:v>
                </c:pt>
              </c:strCache>
            </c:strRef>
          </c:tx>
          <c:spPr>
            <a:solidFill>
              <a:srgbClr val="8000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CR_statistics!$AZ$1346:$AZ$1353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77C6-47F7-8A08-B2A360E589D4}"/>
            </c:ext>
          </c:extLst>
        </c:ser>
        <c:ser>
          <c:idx val="14"/>
          <c:order val="14"/>
          <c:tx>
            <c:strRef>
              <c:f>CR_statistics!$BA$1345</c:f>
              <c:strCache>
                <c:ptCount val="1"/>
                <c:pt idx="0">
                  <c:v>RAN #57</c:v>
                </c:pt>
              </c:strCache>
            </c:strRef>
          </c:tx>
          <c:spPr>
            <a:solidFill>
              <a:srgbClr val="FFCC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CR_statistics!$BA$1346:$BA$1353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77C6-47F7-8A08-B2A360E589D4}"/>
            </c:ext>
          </c:extLst>
        </c:ser>
        <c:ser>
          <c:idx val="15"/>
          <c:order val="15"/>
          <c:tx>
            <c:strRef>
              <c:f>CR_statistics!$BB$1345</c:f>
              <c:strCache>
                <c:ptCount val="1"/>
                <c:pt idx="0">
                  <c:v>RAN #58</c:v>
                </c:pt>
              </c:strCache>
            </c:strRef>
          </c:tx>
          <c:spPr>
            <a:solidFill>
              <a:srgbClr val="FFFF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CR_statistics!$BB$1346:$BB$1353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77C6-47F7-8A08-B2A360E589D4}"/>
            </c:ext>
          </c:extLst>
        </c:ser>
        <c:ser>
          <c:idx val="16"/>
          <c:order val="16"/>
          <c:tx>
            <c:strRef>
              <c:f>CR_statistics!$BC$1345</c:f>
              <c:strCache>
                <c:ptCount val="1"/>
                <c:pt idx="0">
                  <c:v>RAN #59</c:v>
                </c:pt>
              </c:strCache>
            </c:strRef>
          </c:tx>
          <c:spPr>
            <a:solidFill>
              <a:srgbClr val="00CCFF"/>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CR_statistics!$BC$1346:$BC$1353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77C6-47F7-8A08-B2A360E589D4}"/>
            </c:ext>
          </c:extLst>
        </c:ser>
        <c:ser>
          <c:idx val="17"/>
          <c:order val="17"/>
          <c:tx>
            <c:strRef>
              <c:f>CR_statistics!$BD$1345</c:f>
              <c:strCache>
                <c:ptCount val="1"/>
                <c:pt idx="0">
                  <c:v>RAN #60</c:v>
                </c:pt>
              </c:strCache>
            </c:strRef>
          </c:tx>
          <c:spPr>
            <a:solidFill>
              <a:srgbClr val="00FF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CR_statistics!$BD$1346:$BD$1353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77C6-47F7-8A08-B2A360E589D4}"/>
            </c:ext>
          </c:extLst>
        </c:ser>
        <c:ser>
          <c:idx val="18"/>
          <c:order val="18"/>
          <c:tx>
            <c:strRef>
              <c:f>CR_statistics!$BE$1345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CR_statistics!$BE$1346:$BE$1353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77C6-47F7-8A08-B2A360E589D4}"/>
            </c:ext>
          </c:extLst>
        </c:ser>
        <c:ser>
          <c:idx val="19"/>
          <c:order val="19"/>
          <c:tx>
            <c:strRef>
              <c:f>CR_statistics!$BF$1345</c:f>
              <c:strCache>
                <c:ptCount val="1"/>
                <c:pt idx="0">
                  <c:v>RAN #62</c:v>
                </c:pt>
              </c:strCache>
            </c:strRef>
          </c:tx>
          <c:spPr>
            <a:solidFill>
              <a:srgbClr val="00FFFF"/>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CR_statistics!$BF$1346:$BF$1353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77C6-47F7-8A08-B2A360E589D4}"/>
            </c:ext>
          </c:extLst>
        </c:ser>
        <c:ser>
          <c:idx val="20"/>
          <c:order val="20"/>
          <c:tx>
            <c:strRef>
              <c:f>CR_statistics!$BG$1345</c:f>
              <c:strCache>
                <c:ptCount val="1"/>
                <c:pt idx="0">
                  <c:v>RAN #63</c:v>
                </c:pt>
              </c:strCache>
            </c:strRef>
          </c:tx>
          <c:spPr>
            <a:solidFill>
              <a:srgbClr val="FFFF00"/>
            </a:solidFill>
            <a:ln w="12700">
              <a:solidFill>
                <a:srgbClr val="000000"/>
              </a:solidFill>
              <a:prstDash val="solid"/>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CR_statistics!$BG$1346:$BG$1353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77C6-47F7-8A08-B2A360E589D4}"/>
            </c:ext>
          </c:extLst>
        </c:ser>
        <c:ser>
          <c:idx val="21"/>
          <c:order val="21"/>
          <c:tx>
            <c:strRef>
              <c:f>CR_statistics!$BH$1345</c:f>
              <c:strCache>
                <c:ptCount val="1"/>
                <c:pt idx="0">
                  <c:v>RAN #64</c:v>
                </c:pt>
              </c:strCache>
            </c:strRef>
          </c:tx>
          <c:spPr>
            <a:solidFill>
              <a:srgbClr val="FF99CC"/>
            </a:solidFill>
            <a:ln>
              <a:solidFill>
                <a:schemeClr val="tx1"/>
              </a:solidFill>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CR_statistics!$BH$1346:$BH$1353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77C6-47F7-8A08-B2A360E589D4}"/>
            </c:ext>
          </c:extLst>
        </c:ser>
        <c:ser>
          <c:idx val="22"/>
          <c:order val="22"/>
          <c:tx>
            <c:strRef>
              <c:f>CR_statistics!$BI$1345</c:f>
              <c:strCache>
                <c:ptCount val="1"/>
                <c:pt idx="0">
                  <c:v>RAN#65</c:v>
                </c:pt>
              </c:strCache>
            </c:strRef>
          </c:tx>
          <c:spPr>
            <a:solidFill>
              <a:srgbClr val="FF0000"/>
            </a:solidFill>
            <a:ln>
              <a:solidFill>
                <a:srgbClr val="000000"/>
              </a:solidFill>
            </a:ln>
          </c:spPr>
          <c:invertIfNegative val="0"/>
          <c:cat>
            <c:strRef>
              <c:f>CR_statistics!$AL$1346:$AL$1353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CR_statistics!$BI$1346:$BI$1353</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77C6-47F7-8A08-B2A360E589D4}"/>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CR_statistics!$T$1313</c:f>
              <c:strCache>
                <c:ptCount val="1"/>
                <c:pt idx="0">
                  <c:v>RAN1</c:v>
                </c:pt>
              </c:strCache>
            </c:strRef>
          </c:tx>
          <c:spPr>
            <a:solidFill>
              <a:srgbClr val="00FF00"/>
            </a:solidFill>
            <a:ln w="12700">
              <a:solidFill>
                <a:srgbClr val="000000"/>
              </a:solidFill>
              <a:prstDash val="solid"/>
            </a:ln>
          </c:spPr>
          <c:invertIfNegative val="0"/>
          <c:cat>
            <c:strRef>
              <c:f>CR_statistics!$S$1314:$S$1319</c:f>
              <c:strCache>
                <c:ptCount val="6"/>
                <c:pt idx="0">
                  <c:v>REL-8</c:v>
                </c:pt>
                <c:pt idx="1">
                  <c:v>REL-9</c:v>
                </c:pt>
                <c:pt idx="2">
                  <c:v>REL-10</c:v>
                </c:pt>
                <c:pt idx="3">
                  <c:v>REL-11</c:v>
                </c:pt>
                <c:pt idx="4">
                  <c:v>REL-12</c:v>
                </c:pt>
                <c:pt idx="5">
                  <c:v>REL-13</c:v>
                </c:pt>
              </c:strCache>
            </c:strRef>
          </c:cat>
          <c:val>
            <c:numRef>
              <c:f>CR_statistics!$T$1314:$T$1319</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9F19-4E4E-A64F-E3BDFE59BAEB}"/>
            </c:ext>
          </c:extLst>
        </c:ser>
        <c:ser>
          <c:idx val="1"/>
          <c:order val="1"/>
          <c:tx>
            <c:strRef>
              <c:f>CR_statistics!$U$1313</c:f>
              <c:strCache>
                <c:ptCount val="1"/>
                <c:pt idx="0">
                  <c:v>RAN2</c:v>
                </c:pt>
              </c:strCache>
            </c:strRef>
          </c:tx>
          <c:spPr>
            <a:solidFill>
              <a:srgbClr val="FF0000"/>
            </a:solidFill>
            <a:ln w="12700">
              <a:solidFill>
                <a:srgbClr val="000000"/>
              </a:solidFill>
              <a:prstDash val="solid"/>
            </a:ln>
          </c:spPr>
          <c:invertIfNegative val="0"/>
          <c:cat>
            <c:strRef>
              <c:f>CR_statistics!$S$1314:$S$1319</c:f>
              <c:strCache>
                <c:ptCount val="6"/>
                <c:pt idx="0">
                  <c:v>REL-8</c:v>
                </c:pt>
                <c:pt idx="1">
                  <c:v>REL-9</c:v>
                </c:pt>
                <c:pt idx="2">
                  <c:v>REL-10</c:v>
                </c:pt>
                <c:pt idx="3">
                  <c:v>REL-11</c:v>
                </c:pt>
                <c:pt idx="4">
                  <c:v>REL-12</c:v>
                </c:pt>
                <c:pt idx="5">
                  <c:v>REL-13</c:v>
                </c:pt>
              </c:strCache>
            </c:strRef>
          </c:cat>
          <c:val>
            <c:numRef>
              <c:f>CR_statistics!$U$1314:$U$1319</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9F19-4E4E-A64F-E3BDFE59BAEB}"/>
            </c:ext>
          </c:extLst>
        </c:ser>
        <c:ser>
          <c:idx val="2"/>
          <c:order val="2"/>
          <c:tx>
            <c:strRef>
              <c:f>CR_statistics!$V$1313</c:f>
              <c:strCache>
                <c:ptCount val="1"/>
                <c:pt idx="0">
                  <c:v>RAN3</c:v>
                </c:pt>
              </c:strCache>
            </c:strRef>
          </c:tx>
          <c:spPr>
            <a:solidFill>
              <a:srgbClr val="0000FF"/>
            </a:solidFill>
            <a:ln w="12700">
              <a:solidFill>
                <a:srgbClr val="000000"/>
              </a:solidFill>
              <a:prstDash val="solid"/>
            </a:ln>
          </c:spPr>
          <c:invertIfNegative val="0"/>
          <c:cat>
            <c:strRef>
              <c:f>CR_statistics!$S$1314:$S$1319</c:f>
              <c:strCache>
                <c:ptCount val="6"/>
                <c:pt idx="0">
                  <c:v>REL-8</c:v>
                </c:pt>
                <c:pt idx="1">
                  <c:v>REL-9</c:v>
                </c:pt>
                <c:pt idx="2">
                  <c:v>REL-10</c:v>
                </c:pt>
                <c:pt idx="3">
                  <c:v>REL-11</c:v>
                </c:pt>
                <c:pt idx="4">
                  <c:v>REL-12</c:v>
                </c:pt>
                <c:pt idx="5">
                  <c:v>REL-13</c:v>
                </c:pt>
              </c:strCache>
            </c:strRef>
          </c:cat>
          <c:val>
            <c:numRef>
              <c:f>CR_statistics!$V$1314:$V$1319</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9F19-4E4E-A64F-E3BDFE59BAEB}"/>
            </c:ext>
          </c:extLst>
        </c:ser>
        <c:ser>
          <c:idx val="3"/>
          <c:order val="3"/>
          <c:tx>
            <c:strRef>
              <c:f>CR_statistics!$W$1313</c:f>
              <c:strCache>
                <c:ptCount val="1"/>
                <c:pt idx="0">
                  <c:v>RAN4</c:v>
                </c:pt>
              </c:strCache>
            </c:strRef>
          </c:tx>
          <c:spPr>
            <a:solidFill>
              <a:srgbClr val="FFFF00"/>
            </a:solidFill>
            <a:ln w="12700">
              <a:solidFill>
                <a:srgbClr val="000000"/>
              </a:solidFill>
              <a:prstDash val="solid"/>
            </a:ln>
          </c:spPr>
          <c:invertIfNegative val="0"/>
          <c:cat>
            <c:strRef>
              <c:f>CR_statistics!$S$1314:$S$1319</c:f>
              <c:strCache>
                <c:ptCount val="6"/>
                <c:pt idx="0">
                  <c:v>REL-8</c:v>
                </c:pt>
                <c:pt idx="1">
                  <c:v>REL-9</c:v>
                </c:pt>
                <c:pt idx="2">
                  <c:v>REL-10</c:v>
                </c:pt>
                <c:pt idx="3">
                  <c:v>REL-11</c:v>
                </c:pt>
                <c:pt idx="4">
                  <c:v>REL-12</c:v>
                </c:pt>
                <c:pt idx="5">
                  <c:v>REL-13</c:v>
                </c:pt>
              </c:strCache>
            </c:strRef>
          </c:cat>
          <c:val>
            <c:numRef>
              <c:f>CR_statistics!$W$1314:$W$1319</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9F19-4E4E-A64F-E3BDFE59BAEB}"/>
            </c:ext>
          </c:extLst>
        </c:ser>
        <c:ser>
          <c:idx val="4"/>
          <c:order val="4"/>
          <c:tx>
            <c:strRef>
              <c:f>CR_statistics!$X$1313</c:f>
              <c:strCache>
                <c:ptCount val="1"/>
                <c:pt idx="0">
                  <c:v>RAN5</c:v>
                </c:pt>
              </c:strCache>
            </c:strRef>
          </c:tx>
          <c:spPr>
            <a:solidFill>
              <a:srgbClr val="660066"/>
            </a:solidFill>
            <a:ln w="12700">
              <a:solidFill>
                <a:srgbClr val="000000"/>
              </a:solidFill>
              <a:prstDash val="solid"/>
            </a:ln>
          </c:spPr>
          <c:invertIfNegative val="0"/>
          <c:cat>
            <c:strRef>
              <c:f>CR_statistics!$S$1314:$S$1319</c:f>
              <c:strCache>
                <c:ptCount val="6"/>
                <c:pt idx="0">
                  <c:v>REL-8</c:v>
                </c:pt>
                <c:pt idx="1">
                  <c:v>REL-9</c:v>
                </c:pt>
                <c:pt idx="2">
                  <c:v>REL-10</c:v>
                </c:pt>
                <c:pt idx="3">
                  <c:v>REL-11</c:v>
                </c:pt>
                <c:pt idx="4">
                  <c:v>REL-12</c:v>
                </c:pt>
                <c:pt idx="5">
                  <c:v>REL-13</c:v>
                </c:pt>
              </c:strCache>
            </c:strRef>
          </c:cat>
          <c:val>
            <c:numRef>
              <c:f>CR_statistics!$X$1314:$X$1319</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9F19-4E4E-A64F-E3BDFE59BAEB}"/>
            </c:ext>
          </c:extLst>
        </c:ser>
        <c:ser>
          <c:idx val="5"/>
          <c:order val="5"/>
          <c:tx>
            <c:strRef>
              <c:f>CR_statistics!$Y$1313</c:f>
              <c:strCache>
                <c:ptCount val="1"/>
                <c:pt idx="0">
                  <c:v>RAN without RAN5</c:v>
                </c:pt>
              </c:strCache>
            </c:strRef>
          </c:tx>
          <c:spPr>
            <a:solidFill>
              <a:srgbClr val="FF00FF"/>
            </a:solidFill>
            <a:ln w="12700">
              <a:solidFill>
                <a:srgbClr val="000000"/>
              </a:solidFill>
              <a:prstDash val="solid"/>
            </a:ln>
          </c:spPr>
          <c:invertIfNegative val="0"/>
          <c:cat>
            <c:strRef>
              <c:f>CR_statistics!$S$1314:$S$1319</c:f>
              <c:strCache>
                <c:ptCount val="6"/>
                <c:pt idx="0">
                  <c:v>REL-8</c:v>
                </c:pt>
                <c:pt idx="1">
                  <c:v>REL-9</c:v>
                </c:pt>
                <c:pt idx="2">
                  <c:v>REL-10</c:v>
                </c:pt>
                <c:pt idx="3">
                  <c:v>REL-11</c:v>
                </c:pt>
                <c:pt idx="4">
                  <c:v>REL-12</c:v>
                </c:pt>
                <c:pt idx="5">
                  <c:v>REL-13</c:v>
                </c:pt>
              </c:strCache>
            </c:strRef>
          </c:cat>
          <c:val>
            <c:numRef>
              <c:f>CR_statistics!$Y$1314:$Y$1319</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9F19-4E4E-A64F-E3BDFE59BAEB}"/>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CR_statistics!$AM$1312</c:f>
              <c:strCache>
                <c:ptCount val="1"/>
                <c:pt idx="0">
                  <c:v>RAN #43</c:v>
                </c:pt>
              </c:strCache>
            </c:strRef>
          </c:tx>
          <c:spPr>
            <a:solidFill>
              <a:srgbClr val="9999FF"/>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CR_statistics!$AM$1313:$AM$1320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9190-46AB-A3EE-B0298EFD40A0}"/>
            </c:ext>
          </c:extLst>
        </c:ser>
        <c:ser>
          <c:idx val="1"/>
          <c:order val="1"/>
          <c:tx>
            <c:strRef>
              <c:f>CR_statistics!$AN$1312</c:f>
              <c:strCache>
                <c:ptCount val="1"/>
                <c:pt idx="0">
                  <c:v>RAN #44</c:v>
                </c:pt>
              </c:strCache>
            </c:strRef>
          </c:tx>
          <c:spPr>
            <a:solidFill>
              <a:srgbClr val="339966"/>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CR_statistics!$AN$1313:$AN$1320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9190-46AB-A3EE-B0298EFD40A0}"/>
            </c:ext>
          </c:extLst>
        </c:ser>
        <c:ser>
          <c:idx val="2"/>
          <c:order val="2"/>
          <c:tx>
            <c:strRef>
              <c:f>CR_statistics!$AO$1312</c:f>
              <c:strCache>
                <c:ptCount val="1"/>
                <c:pt idx="0">
                  <c:v>RAN #45</c:v>
                </c:pt>
              </c:strCache>
            </c:strRef>
          </c:tx>
          <c:spPr>
            <a:solidFill>
              <a:srgbClr val="FFFF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CR_statistics!$AO$1313:$AO$1320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9190-46AB-A3EE-B0298EFD40A0}"/>
            </c:ext>
          </c:extLst>
        </c:ser>
        <c:ser>
          <c:idx val="3"/>
          <c:order val="3"/>
          <c:tx>
            <c:strRef>
              <c:f>CR_statistics!$AP$1312</c:f>
              <c:strCache>
                <c:ptCount val="1"/>
                <c:pt idx="0">
                  <c:v>RAN #46</c:v>
                </c:pt>
              </c:strCache>
            </c:strRef>
          </c:tx>
          <c:spPr>
            <a:solidFill>
              <a:srgbClr val="FF00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CR_statistics!$AP$1313:$AP$1320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9190-46AB-A3EE-B0298EFD40A0}"/>
            </c:ext>
          </c:extLst>
        </c:ser>
        <c:ser>
          <c:idx val="4"/>
          <c:order val="4"/>
          <c:tx>
            <c:strRef>
              <c:f>CR_statistics!$AQ$1312</c:f>
              <c:strCache>
                <c:ptCount val="1"/>
                <c:pt idx="0">
                  <c:v>RAN #47</c:v>
                </c:pt>
              </c:strCache>
            </c:strRef>
          </c:tx>
          <c:spPr>
            <a:solidFill>
              <a:srgbClr val="00FF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CR_statistics!$AQ$1313:$AQ$1320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9190-46AB-A3EE-B0298EFD40A0}"/>
            </c:ext>
          </c:extLst>
        </c:ser>
        <c:ser>
          <c:idx val="5"/>
          <c:order val="5"/>
          <c:tx>
            <c:strRef>
              <c:f>CR_statistics!$AR$1312</c:f>
              <c:strCache>
                <c:ptCount val="1"/>
                <c:pt idx="0">
                  <c:v>RAN #48</c:v>
                </c:pt>
              </c:strCache>
            </c:strRef>
          </c:tx>
          <c:spPr>
            <a:solidFill>
              <a:srgbClr val="80008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CR_statistics!$AR$1313:$AR$1320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9190-46AB-A3EE-B0298EFD40A0}"/>
            </c:ext>
          </c:extLst>
        </c:ser>
        <c:ser>
          <c:idx val="6"/>
          <c:order val="6"/>
          <c:tx>
            <c:strRef>
              <c:f>CR_statistics!$AS$1312</c:f>
              <c:strCache>
                <c:ptCount val="1"/>
                <c:pt idx="0">
                  <c:v>RAN #49</c:v>
                </c:pt>
              </c:strCache>
            </c:strRef>
          </c:tx>
          <c:spPr>
            <a:solidFill>
              <a:srgbClr val="0066CC"/>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CR_statistics!$AS$1313:$AS$1320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9190-46AB-A3EE-B0298EFD40A0}"/>
            </c:ext>
          </c:extLst>
        </c:ser>
        <c:ser>
          <c:idx val="7"/>
          <c:order val="7"/>
          <c:tx>
            <c:strRef>
              <c:f>CR_statistics!$AT$1312</c:f>
              <c:strCache>
                <c:ptCount val="1"/>
                <c:pt idx="0">
                  <c:v>RAN #50</c:v>
                </c:pt>
              </c:strCache>
            </c:strRef>
          </c:tx>
          <c:spPr>
            <a:solidFill>
              <a:srgbClr val="FF99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CR_statistics!$AT$1313:$AT$1320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9190-46AB-A3EE-B0298EFD40A0}"/>
            </c:ext>
          </c:extLst>
        </c:ser>
        <c:ser>
          <c:idx val="8"/>
          <c:order val="8"/>
          <c:tx>
            <c:strRef>
              <c:f>CR_statistics!$AU$1312</c:f>
              <c:strCache>
                <c:ptCount val="1"/>
                <c:pt idx="0">
                  <c:v>RAN #51</c:v>
                </c:pt>
              </c:strCache>
            </c:strRef>
          </c:tx>
          <c:spPr>
            <a:solidFill>
              <a:srgbClr val="00FFFF"/>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CR_statistics!$AU$1313:$AU$1320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9190-46AB-A3EE-B0298EFD40A0}"/>
            </c:ext>
          </c:extLst>
        </c:ser>
        <c:ser>
          <c:idx val="9"/>
          <c:order val="9"/>
          <c:tx>
            <c:strRef>
              <c:f>CR_statistics!$AV$1312</c:f>
              <c:strCache>
                <c:ptCount val="1"/>
                <c:pt idx="0">
                  <c:v>RAN #52</c:v>
                </c:pt>
              </c:strCache>
            </c:strRef>
          </c:tx>
          <c:spPr>
            <a:solidFill>
              <a:srgbClr val="FF00FF"/>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CR_statistics!$AV$1313:$AV$1320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9190-46AB-A3EE-B0298EFD40A0}"/>
            </c:ext>
          </c:extLst>
        </c:ser>
        <c:ser>
          <c:idx val="10"/>
          <c:order val="10"/>
          <c:tx>
            <c:strRef>
              <c:f>CR_statistics!$AW$1312</c:f>
              <c:strCache>
                <c:ptCount val="1"/>
                <c:pt idx="0">
                  <c:v>RAN #53</c:v>
                </c:pt>
              </c:strCache>
            </c:strRef>
          </c:tx>
          <c:spPr>
            <a:solidFill>
              <a:srgbClr val="FF00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CR_statistics!$AW$1313:$AW$1320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9190-46AB-A3EE-B0298EFD40A0}"/>
            </c:ext>
          </c:extLst>
        </c:ser>
        <c:ser>
          <c:idx val="11"/>
          <c:order val="11"/>
          <c:tx>
            <c:strRef>
              <c:f>CR_statistics!$AX$1312</c:f>
              <c:strCache>
                <c:ptCount val="1"/>
                <c:pt idx="0">
                  <c:v>RAN #54</c:v>
                </c:pt>
              </c:strCache>
            </c:strRef>
          </c:tx>
          <c:spPr>
            <a:solidFill>
              <a:srgbClr val="00FFFF"/>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CR_statistics!$AX$1313:$AX$1320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9190-46AB-A3EE-B0298EFD40A0}"/>
            </c:ext>
          </c:extLst>
        </c:ser>
        <c:ser>
          <c:idx val="12"/>
          <c:order val="12"/>
          <c:tx>
            <c:strRef>
              <c:f>CR_statistics!$AY$1312</c:f>
              <c:strCache>
                <c:ptCount val="1"/>
                <c:pt idx="0">
                  <c:v>RAN #55</c:v>
                </c:pt>
              </c:strCache>
            </c:strRef>
          </c:tx>
          <c:spPr>
            <a:solidFill>
              <a:srgbClr val="FF00FF"/>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CR_statistics!$AY$1313:$AY$1320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9190-46AB-A3EE-B0298EFD40A0}"/>
            </c:ext>
          </c:extLst>
        </c:ser>
        <c:ser>
          <c:idx val="13"/>
          <c:order val="13"/>
          <c:tx>
            <c:strRef>
              <c:f>CR_statistics!$AZ$1312</c:f>
              <c:strCache>
                <c:ptCount val="1"/>
                <c:pt idx="0">
                  <c:v>RAN #56</c:v>
                </c:pt>
              </c:strCache>
            </c:strRef>
          </c:tx>
          <c:spPr>
            <a:solidFill>
              <a:srgbClr val="8000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CR_statistics!$AZ$1313:$AZ$1320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9190-46AB-A3EE-B0298EFD40A0}"/>
            </c:ext>
          </c:extLst>
        </c:ser>
        <c:ser>
          <c:idx val="14"/>
          <c:order val="14"/>
          <c:tx>
            <c:strRef>
              <c:f>CR_statistics!$BA$1312</c:f>
              <c:strCache>
                <c:ptCount val="1"/>
                <c:pt idx="0">
                  <c:v>RAN #57</c:v>
                </c:pt>
              </c:strCache>
            </c:strRef>
          </c:tx>
          <c:spPr>
            <a:solidFill>
              <a:srgbClr val="FFCC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CR_statistics!$BA$1313:$BA$1320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9190-46AB-A3EE-B0298EFD40A0}"/>
            </c:ext>
          </c:extLst>
        </c:ser>
        <c:ser>
          <c:idx val="15"/>
          <c:order val="15"/>
          <c:tx>
            <c:strRef>
              <c:f>CR_statistics!$BB$1312</c:f>
              <c:strCache>
                <c:ptCount val="1"/>
                <c:pt idx="0">
                  <c:v>RAN #58</c:v>
                </c:pt>
              </c:strCache>
            </c:strRef>
          </c:tx>
          <c:spPr>
            <a:solidFill>
              <a:srgbClr val="FFFF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CR_statistics!$BB$1313:$BB$1320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9190-46AB-A3EE-B0298EFD40A0}"/>
            </c:ext>
          </c:extLst>
        </c:ser>
        <c:ser>
          <c:idx val="16"/>
          <c:order val="16"/>
          <c:tx>
            <c:strRef>
              <c:f>CR_statistics!$BC$1312</c:f>
              <c:strCache>
                <c:ptCount val="1"/>
                <c:pt idx="0">
                  <c:v>RAN #59</c:v>
                </c:pt>
              </c:strCache>
            </c:strRef>
          </c:tx>
          <c:spPr>
            <a:solidFill>
              <a:srgbClr val="00CCFF"/>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CR_statistics!$BC$1313:$BC$1320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9190-46AB-A3EE-B0298EFD40A0}"/>
            </c:ext>
          </c:extLst>
        </c:ser>
        <c:ser>
          <c:idx val="17"/>
          <c:order val="17"/>
          <c:tx>
            <c:strRef>
              <c:f>CR_statistics!$BD$1312</c:f>
              <c:strCache>
                <c:ptCount val="1"/>
                <c:pt idx="0">
                  <c:v>RAN #60</c:v>
                </c:pt>
              </c:strCache>
            </c:strRef>
          </c:tx>
          <c:spPr>
            <a:solidFill>
              <a:srgbClr val="00FF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CR_statistics!$BD$1313:$BD$1320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9190-46AB-A3EE-B0298EFD40A0}"/>
            </c:ext>
          </c:extLst>
        </c:ser>
        <c:ser>
          <c:idx val="18"/>
          <c:order val="18"/>
          <c:tx>
            <c:strRef>
              <c:f>CR_statistics!$BE$1312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CR_statistics!$BE$1313:$BE$1320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9190-46AB-A3EE-B0298EFD40A0}"/>
            </c:ext>
          </c:extLst>
        </c:ser>
        <c:ser>
          <c:idx val="19"/>
          <c:order val="19"/>
          <c:tx>
            <c:strRef>
              <c:f>CR_statistics!$BF$1312</c:f>
              <c:strCache>
                <c:ptCount val="1"/>
                <c:pt idx="0">
                  <c:v>RAN #62</c:v>
                </c:pt>
              </c:strCache>
            </c:strRef>
          </c:tx>
          <c:spPr>
            <a:solidFill>
              <a:srgbClr val="00FFFF"/>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CR_statistics!$BF$1313:$BF$1320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9190-46AB-A3EE-B0298EFD40A0}"/>
            </c:ext>
          </c:extLst>
        </c:ser>
        <c:ser>
          <c:idx val="20"/>
          <c:order val="20"/>
          <c:tx>
            <c:strRef>
              <c:f>CR_statistics!$BG$1312</c:f>
              <c:strCache>
                <c:ptCount val="1"/>
                <c:pt idx="0">
                  <c:v>RAN #63</c:v>
                </c:pt>
              </c:strCache>
            </c:strRef>
          </c:tx>
          <c:spPr>
            <a:solidFill>
              <a:srgbClr val="FFFF00"/>
            </a:solidFill>
            <a:ln w="12700">
              <a:solidFill>
                <a:srgbClr val="000000"/>
              </a:solidFill>
              <a:prstDash val="solid"/>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CR_statistics!$BG$1313:$BG$1320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9190-46AB-A3EE-B0298EFD40A0}"/>
            </c:ext>
          </c:extLst>
        </c:ser>
        <c:ser>
          <c:idx val="21"/>
          <c:order val="21"/>
          <c:tx>
            <c:strRef>
              <c:f>CR_statistics!$BH$1312</c:f>
              <c:strCache>
                <c:ptCount val="1"/>
                <c:pt idx="0">
                  <c:v>RAN #64</c:v>
                </c:pt>
              </c:strCache>
            </c:strRef>
          </c:tx>
          <c:spPr>
            <a:solidFill>
              <a:srgbClr val="FF9900"/>
            </a:solidFill>
            <a:ln>
              <a:solidFill>
                <a:schemeClr val="tx1"/>
              </a:solidFill>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CR_statistics!$BH$1313:$BH$1320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9190-46AB-A3EE-B0298EFD40A0}"/>
            </c:ext>
          </c:extLst>
        </c:ser>
        <c:ser>
          <c:idx val="22"/>
          <c:order val="22"/>
          <c:tx>
            <c:strRef>
              <c:f>CR_statistics!$BI$1312</c:f>
              <c:strCache>
                <c:ptCount val="1"/>
                <c:pt idx="0">
                  <c:v>RAN#65</c:v>
                </c:pt>
              </c:strCache>
            </c:strRef>
          </c:tx>
          <c:spPr>
            <a:solidFill>
              <a:srgbClr val="0066FF"/>
            </a:solidFill>
            <a:ln>
              <a:solidFill>
                <a:srgbClr val="000000"/>
              </a:solidFill>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CR_statistics!$BI$1313:$BI$1320</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9190-46AB-A3EE-B0298EFD40A0}"/>
            </c:ext>
          </c:extLst>
        </c:ser>
        <c:ser>
          <c:idx val="23"/>
          <c:order val="23"/>
          <c:tx>
            <c:strRef>
              <c:f>CR_statistics!$BJ$1312</c:f>
              <c:strCache>
                <c:ptCount val="1"/>
                <c:pt idx="0">
                  <c:v>RAN #66</c:v>
                </c:pt>
              </c:strCache>
            </c:strRef>
          </c:tx>
          <c:spPr>
            <a:solidFill>
              <a:srgbClr val="FF0000"/>
            </a:solidFill>
            <a:ln>
              <a:solidFill>
                <a:schemeClr val="tx1"/>
              </a:solidFill>
            </a:ln>
          </c:spPr>
          <c:invertIfNegative val="0"/>
          <c:cat>
            <c:strRef>
              <c:f>CR_statistics!$AL$1313:$AL$1320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CR_statistics!$BJ$1313:$BJ$1320</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9190-46AB-A3EE-B0298EFD40A0}"/>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CR_statistics!$T$1277</c:f>
              <c:strCache>
                <c:ptCount val="1"/>
                <c:pt idx="0">
                  <c:v>RAN1</c:v>
                </c:pt>
              </c:strCache>
            </c:strRef>
          </c:tx>
          <c:spPr>
            <a:solidFill>
              <a:srgbClr val="00FF00"/>
            </a:solidFill>
            <a:ln w="12700">
              <a:solidFill>
                <a:srgbClr val="000000"/>
              </a:solidFill>
              <a:prstDash val="solid"/>
            </a:ln>
          </c:spPr>
          <c:invertIfNegative val="0"/>
          <c:cat>
            <c:strRef>
              <c:f>CR_statistics!$S$1278:$S$1283</c:f>
              <c:strCache>
                <c:ptCount val="6"/>
                <c:pt idx="0">
                  <c:v>REL-8</c:v>
                </c:pt>
                <c:pt idx="1">
                  <c:v>REL-9</c:v>
                </c:pt>
                <c:pt idx="2">
                  <c:v>REL-10</c:v>
                </c:pt>
                <c:pt idx="3">
                  <c:v>REL-11</c:v>
                </c:pt>
                <c:pt idx="4">
                  <c:v>REL-12</c:v>
                </c:pt>
                <c:pt idx="5">
                  <c:v>REL-13</c:v>
                </c:pt>
              </c:strCache>
            </c:strRef>
          </c:cat>
          <c:val>
            <c:numRef>
              <c:f>CR_statistics!$T$1278:$T$1283</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08E6-4FDC-B012-CE31DDF90459}"/>
            </c:ext>
          </c:extLst>
        </c:ser>
        <c:ser>
          <c:idx val="1"/>
          <c:order val="1"/>
          <c:tx>
            <c:strRef>
              <c:f>CR_statistics!$U$1277</c:f>
              <c:strCache>
                <c:ptCount val="1"/>
                <c:pt idx="0">
                  <c:v>RAN2</c:v>
                </c:pt>
              </c:strCache>
            </c:strRef>
          </c:tx>
          <c:spPr>
            <a:solidFill>
              <a:srgbClr val="FF0000"/>
            </a:solidFill>
            <a:ln w="12700">
              <a:solidFill>
                <a:srgbClr val="000000"/>
              </a:solidFill>
              <a:prstDash val="solid"/>
            </a:ln>
          </c:spPr>
          <c:invertIfNegative val="0"/>
          <c:cat>
            <c:strRef>
              <c:f>CR_statistics!$S$1278:$S$1283</c:f>
              <c:strCache>
                <c:ptCount val="6"/>
                <c:pt idx="0">
                  <c:v>REL-8</c:v>
                </c:pt>
                <c:pt idx="1">
                  <c:v>REL-9</c:v>
                </c:pt>
                <c:pt idx="2">
                  <c:v>REL-10</c:v>
                </c:pt>
                <c:pt idx="3">
                  <c:v>REL-11</c:v>
                </c:pt>
                <c:pt idx="4">
                  <c:v>REL-12</c:v>
                </c:pt>
                <c:pt idx="5">
                  <c:v>REL-13</c:v>
                </c:pt>
              </c:strCache>
            </c:strRef>
          </c:cat>
          <c:val>
            <c:numRef>
              <c:f>CR_statistics!$U$1278:$U$1283</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08E6-4FDC-B012-CE31DDF90459}"/>
            </c:ext>
          </c:extLst>
        </c:ser>
        <c:ser>
          <c:idx val="2"/>
          <c:order val="2"/>
          <c:tx>
            <c:strRef>
              <c:f>CR_statistics!$V$1277</c:f>
              <c:strCache>
                <c:ptCount val="1"/>
                <c:pt idx="0">
                  <c:v>RAN3</c:v>
                </c:pt>
              </c:strCache>
            </c:strRef>
          </c:tx>
          <c:spPr>
            <a:solidFill>
              <a:srgbClr val="0000FF"/>
            </a:solidFill>
            <a:ln w="12700">
              <a:solidFill>
                <a:srgbClr val="000000"/>
              </a:solidFill>
              <a:prstDash val="solid"/>
            </a:ln>
          </c:spPr>
          <c:invertIfNegative val="0"/>
          <c:cat>
            <c:strRef>
              <c:f>CR_statistics!$S$1278:$S$1283</c:f>
              <c:strCache>
                <c:ptCount val="6"/>
                <c:pt idx="0">
                  <c:v>REL-8</c:v>
                </c:pt>
                <c:pt idx="1">
                  <c:v>REL-9</c:v>
                </c:pt>
                <c:pt idx="2">
                  <c:v>REL-10</c:v>
                </c:pt>
                <c:pt idx="3">
                  <c:v>REL-11</c:v>
                </c:pt>
                <c:pt idx="4">
                  <c:v>REL-12</c:v>
                </c:pt>
                <c:pt idx="5">
                  <c:v>REL-13</c:v>
                </c:pt>
              </c:strCache>
            </c:strRef>
          </c:cat>
          <c:val>
            <c:numRef>
              <c:f>CR_statistics!$V$1278:$V$1283</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08E6-4FDC-B012-CE31DDF90459}"/>
            </c:ext>
          </c:extLst>
        </c:ser>
        <c:ser>
          <c:idx val="3"/>
          <c:order val="3"/>
          <c:tx>
            <c:strRef>
              <c:f>CR_statistics!$W$1277</c:f>
              <c:strCache>
                <c:ptCount val="1"/>
                <c:pt idx="0">
                  <c:v>RAN4</c:v>
                </c:pt>
              </c:strCache>
            </c:strRef>
          </c:tx>
          <c:spPr>
            <a:solidFill>
              <a:srgbClr val="FFFF00"/>
            </a:solidFill>
            <a:ln w="12700">
              <a:solidFill>
                <a:srgbClr val="000000"/>
              </a:solidFill>
              <a:prstDash val="solid"/>
            </a:ln>
          </c:spPr>
          <c:invertIfNegative val="0"/>
          <c:cat>
            <c:strRef>
              <c:f>CR_statistics!$S$1278:$S$1283</c:f>
              <c:strCache>
                <c:ptCount val="6"/>
                <c:pt idx="0">
                  <c:v>REL-8</c:v>
                </c:pt>
                <c:pt idx="1">
                  <c:v>REL-9</c:v>
                </c:pt>
                <c:pt idx="2">
                  <c:v>REL-10</c:v>
                </c:pt>
                <c:pt idx="3">
                  <c:v>REL-11</c:v>
                </c:pt>
                <c:pt idx="4">
                  <c:v>REL-12</c:v>
                </c:pt>
                <c:pt idx="5">
                  <c:v>REL-13</c:v>
                </c:pt>
              </c:strCache>
            </c:strRef>
          </c:cat>
          <c:val>
            <c:numRef>
              <c:f>CR_statistics!$W$1278:$W$1283</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08E6-4FDC-B012-CE31DDF90459}"/>
            </c:ext>
          </c:extLst>
        </c:ser>
        <c:ser>
          <c:idx val="4"/>
          <c:order val="4"/>
          <c:tx>
            <c:strRef>
              <c:f>CR_statistics!$X$1277</c:f>
              <c:strCache>
                <c:ptCount val="1"/>
                <c:pt idx="0">
                  <c:v>RAN5</c:v>
                </c:pt>
              </c:strCache>
            </c:strRef>
          </c:tx>
          <c:spPr>
            <a:solidFill>
              <a:srgbClr val="660066"/>
            </a:solidFill>
            <a:ln w="12700">
              <a:solidFill>
                <a:srgbClr val="000000"/>
              </a:solidFill>
              <a:prstDash val="solid"/>
            </a:ln>
          </c:spPr>
          <c:invertIfNegative val="0"/>
          <c:cat>
            <c:strRef>
              <c:f>CR_statistics!$S$1278:$S$1283</c:f>
              <c:strCache>
                <c:ptCount val="6"/>
                <c:pt idx="0">
                  <c:v>REL-8</c:v>
                </c:pt>
                <c:pt idx="1">
                  <c:v>REL-9</c:v>
                </c:pt>
                <c:pt idx="2">
                  <c:v>REL-10</c:v>
                </c:pt>
                <c:pt idx="3">
                  <c:v>REL-11</c:v>
                </c:pt>
                <c:pt idx="4">
                  <c:v>REL-12</c:v>
                </c:pt>
                <c:pt idx="5">
                  <c:v>REL-13</c:v>
                </c:pt>
              </c:strCache>
            </c:strRef>
          </c:cat>
          <c:val>
            <c:numRef>
              <c:f>CR_statistics!$X$1278:$X$1283</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08E6-4FDC-B012-CE31DDF90459}"/>
            </c:ext>
          </c:extLst>
        </c:ser>
        <c:ser>
          <c:idx val="5"/>
          <c:order val="5"/>
          <c:tx>
            <c:strRef>
              <c:f>CR_statistics!$Y$1277</c:f>
              <c:strCache>
                <c:ptCount val="1"/>
                <c:pt idx="0">
                  <c:v>RAN without RAN5</c:v>
                </c:pt>
              </c:strCache>
            </c:strRef>
          </c:tx>
          <c:spPr>
            <a:solidFill>
              <a:srgbClr val="FF00FF"/>
            </a:solidFill>
            <a:ln w="12700">
              <a:solidFill>
                <a:srgbClr val="000000"/>
              </a:solidFill>
              <a:prstDash val="solid"/>
            </a:ln>
          </c:spPr>
          <c:invertIfNegative val="0"/>
          <c:cat>
            <c:strRef>
              <c:f>CR_statistics!$S$1278:$S$1283</c:f>
              <c:strCache>
                <c:ptCount val="6"/>
                <c:pt idx="0">
                  <c:v>REL-8</c:v>
                </c:pt>
                <c:pt idx="1">
                  <c:v>REL-9</c:v>
                </c:pt>
                <c:pt idx="2">
                  <c:v>REL-10</c:v>
                </c:pt>
                <c:pt idx="3">
                  <c:v>REL-11</c:v>
                </c:pt>
                <c:pt idx="4">
                  <c:v>REL-12</c:v>
                </c:pt>
                <c:pt idx="5">
                  <c:v>REL-13</c:v>
                </c:pt>
              </c:strCache>
            </c:strRef>
          </c:cat>
          <c:val>
            <c:numRef>
              <c:f>CR_statistics!$Y$1278:$Y$1283</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08E6-4FDC-B012-CE31DDF90459}"/>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CR_statistics!$AQ$1276</c:f>
              <c:strCache>
                <c:ptCount val="1"/>
                <c:pt idx="0">
                  <c:v>RAN #47</c:v>
                </c:pt>
              </c:strCache>
            </c:strRef>
          </c:tx>
          <c:spPr>
            <a:solidFill>
              <a:srgbClr val="00FF00"/>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CR_statistics!$AQ$1277:$AQ$1283</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8F4-4477-8EBE-FFDCCE0FB86E}"/>
            </c:ext>
          </c:extLst>
        </c:ser>
        <c:ser>
          <c:idx val="5"/>
          <c:order val="1"/>
          <c:tx>
            <c:strRef>
              <c:f>CR_statistics!$AR$1276</c:f>
              <c:strCache>
                <c:ptCount val="1"/>
                <c:pt idx="0">
                  <c:v>RAN #48</c:v>
                </c:pt>
              </c:strCache>
            </c:strRef>
          </c:tx>
          <c:spPr>
            <a:solidFill>
              <a:srgbClr val="800080"/>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CR_statistics!$AR$1277:$AR$1283</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8F4-4477-8EBE-FFDCCE0FB86E}"/>
            </c:ext>
          </c:extLst>
        </c:ser>
        <c:ser>
          <c:idx val="6"/>
          <c:order val="2"/>
          <c:tx>
            <c:strRef>
              <c:f>CR_statistics!$AS$1276</c:f>
              <c:strCache>
                <c:ptCount val="1"/>
                <c:pt idx="0">
                  <c:v>RAN #49</c:v>
                </c:pt>
              </c:strCache>
            </c:strRef>
          </c:tx>
          <c:spPr>
            <a:solidFill>
              <a:srgbClr val="0066CC"/>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CR_statistics!$AS$1277:$AS$1283</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8F4-4477-8EBE-FFDCCE0FB86E}"/>
            </c:ext>
          </c:extLst>
        </c:ser>
        <c:ser>
          <c:idx val="7"/>
          <c:order val="3"/>
          <c:tx>
            <c:strRef>
              <c:f>CR_statistics!$AT$1276</c:f>
              <c:strCache>
                <c:ptCount val="1"/>
                <c:pt idx="0">
                  <c:v>RAN #50</c:v>
                </c:pt>
              </c:strCache>
            </c:strRef>
          </c:tx>
          <c:spPr>
            <a:solidFill>
              <a:srgbClr val="FF9900"/>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CR_statistics!$AT$1277:$AT$1283</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8F4-4477-8EBE-FFDCCE0FB86E}"/>
            </c:ext>
          </c:extLst>
        </c:ser>
        <c:ser>
          <c:idx val="8"/>
          <c:order val="4"/>
          <c:tx>
            <c:strRef>
              <c:f>CR_statistics!$AU$1276</c:f>
              <c:strCache>
                <c:ptCount val="1"/>
                <c:pt idx="0">
                  <c:v>RAN #51</c:v>
                </c:pt>
              </c:strCache>
            </c:strRef>
          </c:tx>
          <c:spPr>
            <a:solidFill>
              <a:srgbClr val="00FFFF"/>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CR_statistics!$AU$1277:$AU$1283</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8F4-4477-8EBE-FFDCCE0FB86E}"/>
            </c:ext>
          </c:extLst>
        </c:ser>
        <c:ser>
          <c:idx val="9"/>
          <c:order val="5"/>
          <c:tx>
            <c:strRef>
              <c:f>CR_statistics!$AV$1276</c:f>
              <c:strCache>
                <c:ptCount val="1"/>
                <c:pt idx="0">
                  <c:v>RAN #52</c:v>
                </c:pt>
              </c:strCache>
            </c:strRef>
          </c:tx>
          <c:spPr>
            <a:solidFill>
              <a:srgbClr val="FF00FF"/>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CR_statistics!$AV$1277:$AV$1283</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8F4-4477-8EBE-FFDCCE0FB86E}"/>
            </c:ext>
          </c:extLst>
        </c:ser>
        <c:ser>
          <c:idx val="10"/>
          <c:order val="6"/>
          <c:tx>
            <c:strRef>
              <c:f>CR_statistics!$AW$1276</c:f>
              <c:strCache>
                <c:ptCount val="1"/>
                <c:pt idx="0">
                  <c:v>RAN #53</c:v>
                </c:pt>
              </c:strCache>
            </c:strRef>
          </c:tx>
          <c:spPr>
            <a:solidFill>
              <a:srgbClr val="FF0000"/>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CR_statistics!$AW$1277:$AW$1283</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8F4-4477-8EBE-FFDCCE0FB86E}"/>
            </c:ext>
          </c:extLst>
        </c:ser>
        <c:ser>
          <c:idx val="11"/>
          <c:order val="7"/>
          <c:tx>
            <c:strRef>
              <c:f>CR_statistics!$AX$1276</c:f>
              <c:strCache>
                <c:ptCount val="1"/>
                <c:pt idx="0">
                  <c:v>RAN #54</c:v>
                </c:pt>
              </c:strCache>
            </c:strRef>
          </c:tx>
          <c:spPr>
            <a:solidFill>
              <a:srgbClr val="00FFFF"/>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CR_statistics!$AX$1277:$AX$1283</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8F4-4477-8EBE-FFDCCE0FB86E}"/>
            </c:ext>
          </c:extLst>
        </c:ser>
        <c:ser>
          <c:idx val="12"/>
          <c:order val="8"/>
          <c:tx>
            <c:strRef>
              <c:f>CR_statistics!$AY$1276</c:f>
              <c:strCache>
                <c:ptCount val="1"/>
                <c:pt idx="0">
                  <c:v>RAN #55</c:v>
                </c:pt>
              </c:strCache>
            </c:strRef>
          </c:tx>
          <c:spPr>
            <a:solidFill>
              <a:srgbClr val="FF00FF"/>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CR_statistics!$AY$1277:$AY$1283</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8F4-4477-8EBE-FFDCCE0FB86E}"/>
            </c:ext>
          </c:extLst>
        </c:ser>
        <c:ser>
          <c:idx val="13"/>
          <c:order val="9"/>
          <c:tx>
            <c:strRef>
              <c:f>CR_statistics!$AZ$1276</c:f>
              <c:strCache>
                <c:ptCount val="1"/>
                <c:pt idx="0">
                  <c:v>RAN #56</c:v>
                </c:pt>
              </c:strCache>
            </c:strRef>
          </c:tx>
          <c:spPr>
            <a:solidFill>
              <a:srgbClr val="800000"/>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CR_statistics!$AZ$1277:$AZ$1283</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8F4-4477-8EBE-FFDCCE0FB86E}"/>
            </c:ext>
          </c:extLst>
        </c:ser>
        <c:ser>
          <c:idx val="14"/>
          <c:order val="10"/>
          <c:tx>
            <c:strRef>
              <c:f>CR_statistics!$BA$1276</c:f>
              <c:strCache>
                <c:ptCount val="1"/>
                <c:pt idx="0">
                  <c:v>RAN #57</c:v>
                </c:pt>
              </c:strCache>
            </c:strRef>
          </c:tx>
          <c:spPr>
            <a:solidFill>
              <a:srgbClr val="FFCC00"/>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CR_statistics!$BA$1277:$BA$1283</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8F4-4477-8EBE-FFDCCE0FB86E}"/>
            </c:ext>
          </c:extLst>
        </c:ser>
        <c:ser>
          <c:idx val="15"/>
          <c:order val="11"/>
          <c:tx>
            <c:strRef>
              <c:f>CR_statistics!$BB$1276</c:f>
              <c:strCache>
                <c:ptCount val="1"/>
                <c:pt idx="0">
                  <c:v>RAN #58</c:v>
                </c:pt>
              </c:strCache>
            </c:strRef>
          </c:tx>
          <c:spPr>
            <a:solidFill>
              <a:srgbClr val="FFFF00"/>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CR_statistics!$BB$1277:$BB$1283</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8F4-4477-8EBE-FFDCCE0FB86E}"/>
            </c:ext>
          </c:extLst>
        </c:ser>
        <c:ser>
          <c:idx val="16"/>
          <c:order val="12"/>
          <c:tx>
            <c:strRef>
              <c:f>CR_statistics!$BC$1276</c:f>
              <c:strCache>
                <c:ptCount val="1"/>
                <c:pt idx="0">
                  <c:v>RAN #59</c:v>
                </c:pt>
              </c:strCache>
            </c:strRef>
          </c:tx>
          <c:spPr>
            <a:solidFill>
              <a:srgbClr val="00CCFF"/>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CR_statistics!$BC$1277:$BC$1283</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8F4-4477-8EBE-FFDCCE0FB86E}"/>
            </c:ext>
          </c:extLst>
        </c:ser>
        <c:ser>
          <c:idx val="17"/>
          <c:order val="13"/>
          <c:tx>
            <c:strRef>
              <c:f>CR_statistics!$BD$1276</c:f>
              <c:strCache>
                <c:ptCount val="1"/>
                <c:pt idx="0">
                  <c:v>RAN #60</c:v>
                </c:pt>
              </c:strCache>
            </c:strRef>
          </c:tx>
          <c:spPr>
            <a:solidFill>
              <a:srgbClr val="00FF00"/>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CR_statistics!$BD$1277:$BD$1283</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8F4-4477-8EBE-FFDCCE0FB86E}"/>
            </c:ext>
          </c:extLst>
        </c:ser>
        <c:ser>
          <c:idx val="18"/>
          <c:order val="14"/>
          <c:tx>
            <c:strRef>
              <c:f>CR_statistics!$BE$1276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CR_statistics!$BE$1277:$BE$1283</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8F4-4477-8EBE-FFDCCE0FB86E}"/>
            </c:ext>
          </c:extLst>
        </c:ser>
        <c:ser>
          <c:idx val="19"/>
          <c:order val="15"/>
          <c:tx>
            <c:strRef>
              <c:f>CR_statistics!$BF$1276</c:f>
              <c:strCache>
                <c:ptCount val="1"/>
                <c:pt idx="0">
                  <c:v>RAN #62</c:v>
                </c:pt>
              </c:strCache>
            </c:strRef>
          </c:tx>
          <c:spPr>
            <a:solidFill>
              <a:srgbClr val="00FFFF"/>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CR_statistics!$BF$1277:$BF$1283</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8F4-4477-8EBE-FFDCCE0FB86E}"/>
            </c:ext>
          </c:extLst>
        </c:ser>
        <c:ser>
          <c:idx val="20"/>
          <c:order val="16"/>
          <c:tx>
            <c:strRef>
              <c:f>CR_statistics!$BG$1276</c:f>
              <c:strCache>
                <c:ptCount val="1"/>
                <c:pt idx="0">
                  <c:v>RAN #63</c:v>
                </c:pt>
              </c:strCache>
            </c:strRef>
          </c:tx>
          <c:spPr>
            <a:solidFill>
              <a:srgbClr val="FFFF00"/>
            </a:solidFill>
            <a:ln w="12700">
              <a:solidFill>
                <a:srgbClr val="000000"/>
              </a:solidFill>
              <a:prstDash val="solid"/>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CR_statistics!$BG$1277:$BG$1283</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8F4-4477-8EBE-FFDCCE0FB86E}"/>
            </c:ext>
          </c:extLst>
        </c:ser>
        <c:ser>
          <c:idx val="21"/>
          <c:order val="17"/>
          <c:tx>
            <c:strRef>
              <c:f>CR_statistics!$BH$1276</c:f>
              <c:strCache>
                <c:ptCount val="1"/>
                <c:pt idx="0">
                  <c:v>RAN #64</c:v>
                </c:pt>
              </c:strCache>
            </c:strRef>
          </c:tx>
          <c:spPr>
            <a:solidFill>
              <a:srgbClr val="FF9900"/>
            </a:solidFill>
            <a:ln>
              <a:solidFill>
                <a:schemeClr val="tx1"/>
              </a:solidFill>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CR_statistics!$BH$1277:$BH$1283</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8F4-4477-8EBE-FFDCCE0FB86E}"/>
            </c:ext>
          </c:extLst>
        </c:ser>
        <c:ser>
          <c:idx val="22"/>
          <c:order val="18"/>
          <c:tx>
            <c:strRef>
              <c:f>CR_statistics!$BI$1276</c:f>
              <c:strCache>
                <c:ptCount val="1"/>
                <c:pt idx="0">
                  <c:v>RAN#65</c:v>
                </c:pt>
              </c:strCache>
            </c:strRef>
          </c:tx>
          <c:spPr>
            <a:solidFill>
              <a:srgbClr val="0066FF"/>
            </a:solidFill>
            <a:ln>
              <a:solidFill>
                <a:srgbClr val="000000"/>
              </a:solidFill>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CR_statistics!$BI$1277:$BI$1283</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8F4-4477-8EBE-FFDCCE0FB86E}"/>
            </c:ext>
          </c:extLst>
        </c:ser>
        <c:ser>
          <c:idx val="23"/>
          <c:order val="19"/>
          <c:tx>
            <c:strRef>
              <c:f>CR_statistics!$BJ$1276</c:f>
              <c:strCache>
                <c:ptCount val="1"/>
                <c:pt idx="0">
                  <c:v>RAN #66</c:v>
                </c:pt>
              </c:strCache>
            </c:strRef>
          </c:tx>
          <c:spPr>
            <a:solidFill>
              <a:schemeClr val="accent6">
                <a:lumMod val="50000"/>
              </a:schemeClr>
            </a:solidFill>
            <a:ln>
              <a:solidFill>
                <a:schemeClr val="tx1"/>
              </a:solidFill>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CR_statistics!$BJ$1277:$BJ$1283</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8F4-4477-8EBE-FFDCCE0FB86E}"/>
            </c:ext>
          </c:extLst>
        </c:ser>
        <c:ser>
          <c:idx val="24"/>
          <c:order val="20"/>
          <c:tx>
            <c:strRef>
              <c:f>CR_statistics!$BK$1276</c:f>
              <c:strCache>
                <c:ptCount val="1"/>
                <c:pt idx="0">
                  <c:v>RAN #67</c:v>
                </c:pt>
              </c:strCache>
            </c:strRef>
          </c:tx>
          <c:spPr>
            <a:solidFill>
              <a:srgbClr val="FF0000"/>
            </a:solidFill>
            <a:ln>
              <a:solidFill>
                <a:sysClr val="windowText" lastClr="000000"/>
              </a:solidFill>
            </a:ln>
          </c:spPr>
          <c:invertIfNegative val="0"/>
          <c:cat>
            <c:strRef>
              <c:f>CR_statistics!$AL$1277:$AL$1283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CR_statistics!$BK$1277:$BK$1283</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8F4-4477-8EBE-FFDCCE0FB86E}"/>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CR_statistics!$T$1236</c:f>
              <c:strCache>
                <c:ptCount val="1"/>
                <c:pt idx="0">
                  <c:v>RAN1</c:v>
                </c:pt>
              </c:strCache>
            </c:strRef>
          </c:tx>
          <c:spPr>
            <a:solidFill>
              <a:srgbClr val="00FF00"/>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CR_statistics!$T$1237:$T$1242</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EB50-49BF-A097-94BA37544B60}"/>
            </c:ext>
          </c:extLst>
        </c:ser>
        <c:ser>
          <c:idx val="1"/>
          <c:order val="1"/>
          <c:tx>
            <c:strRef>
              <c:f>CR_statistics!$U$1236</c:f>
              <c:strCache>
                <c:ptCount val="1"/>
                <c:pt idx="0">
                  <c:v>RAN2</c:v>
                </c:pt>
              </c:strCache>
            </c:strRef>
          </c:tx>
          <c:spPr>
            <a:solidFill>
              <a:srgbClr val="FF0000"/>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CR_statistics!$U$1237:$U$1242</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EB50-49BF-A097-94BA37544B60}"/>
            </c:ext>
          </c:extLst>
        </c:ser>
        <c:ser>
          <c:idx val="2"/>
          <c:order val="2"/>
          <c:tx>
            <c:strRef>
              <c:f>CR_statistics!$V$1236</c:f>
              <c:strCache>
                <c:ptCount val="1"/>
                <c:pt idx="0">
                  <c:v>RAN3</c:v>
                </c:pt>
              </c:strCache>
            </c:strRef>
          </c:tx>
          <c:spPr>
            <a:solidFill>
              <a:srgbClr val="0000FF"/>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CR_statistics!$V$1237:$V$1242</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EB50-49BF-A097-94BA37544B60}"/>
            </c:ext>
          </c:extLst>
        </c:ser>
        <c:ser>
          <c:idx val="3"/>
          <c:order val="3"/>
          <c:tx>
            <c:strRef>
              <c:f>CR_statistics!$W$1236</c:f>
              <c:strCache>
                <c:ptCount val="1"/>
                <c:pt idx="0">
                  <c:v>RAN4</c:v>
                </c:pt>
              </c:strCache>
            </c:strRef>
          </c:tx>
          <c:spPr>
            <a:solidFill>
              <a:srgbClr val="FFFF00"/>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CR_statistics!$W$1237:$W$1242</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EB50-49BF-A097-94BA37544B60}"/>
            </c:ext>
          </c:extLst>
        </c:ser>
        <c:ser>
          <c:idx val="4"/>
          <c:order val="4"/>
          <c:tx>
            <c:strRef>
              <c:f>CR_statistics!$X$1236</c:f>
              <c:strCache>
                <c:ptCount val="1"/>
                <c:pt idx="0">
                  <c:v>RAN5</c:v>
                </c:pt>
              </c:strCache>
            </c:strRef>
          </c:tx>
          <c:spPr>
            <a:solidFill>
              <a:srgbClr val="660066"/>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CR_statistics!$X$1237:$X$1242</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EB50-49BF-A097-94BA37544B60}"/>
            </c:ext>
          </c:extLst>
        </c:ser>
        <c:ser>
          <c:idx val="5"/>
          <c:order val="5"/>
          <c:tx>
            <c:strRef>
              <c:f>CR_statistics!$Y$1236</c:f>
              <c:strCache>
                <c:ptCount val="1"/>
                <c:pt idx="0">
                  <c:v>RAN without RAN5</c:v>
                </c:pt>
              </c:strCache>
            </c:strRef>
          </c:tx>
          <c:spPr>
            <a:solidFill>
              <a:srgbClr val="FF00FF"/>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CR_statistics!$Y$1237:$Y$1242</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EB50-49BF-A097-94BA37544B60}"/>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CR_statistics!$AQ$1235</c:f>
              <c:strCache>
                <c:ptCount val="1"/>
                <c:pt idx="0">
                  <c:v>RAN #47</c:v>
                </c:pt>
              </c:strCache>
            </c:strRef>
          </c:tx>
          <c:spPr>
            <a:solidFill>
              <a:srgbClr val="00FF00"/>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CR_statistics!$AQ$1236:$AQ$1242</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B12E-4D42-AF44-78426529226A}"/>
            </c:ext>
          </c:extLst>
        </c:ser>
        <c:ser>
          <c:idx val="5"/>
          <c:order val="1"/>
          <c:tx>
            <c:strRef>
              <c:f>CR_statistics!$AR$1235</c:f>
              <c:strCache>
                <c:ptCount val="1"/>
                <c:pt idx="0">
                  <c:v>RAN #48</c:v>
                </c:pt>
              </c:strCache>
            </c:strRef>
          </c:tx>
          <c:spPr>
            <a:solidFill>
              <a:srgbClr val="800080"/>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CR_statistics!$AR$1236:$AR$1242</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B12E-4D42-AF44-78426529226A}"/>
            </c:ext>
          </c:extLst>
        </c:ser>
        <c:ser>
          <c:idx val="6"/>
          <c:order val="2"/>
          <c:tx>
            <c:strRef>
              <c:f>CR_statistics!$AS$1235</c:f>
              <c:strCache>
                <c:ptCount val="1"/>
                <c:pt idx="0">
                  <c:v>RAN #49</c:v>
                </c:pt>
              </c:strCache>
            </c:strRef>
          </c:tx>
          <c:spPr>
            <a:solidFill>
              <a:srgbClr val="0066CC"/>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CR_statistics!$AS$1236:$AS$1242</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B12E-4D42-AF44-78426529226A}"/>
            </c:ext>
          </c:extLst>
        </c:ser>
        <c:ser>
          <c:idx val="7"/>
          <c:order val="3"/>
          <c:tx>
            <c:strRef>
              <c:f>CR_statistics!$AT$1235</c:f>
              <c:strCache>
                <c:ptCount val="1"/>
                <c:pt idx="0">
                  <c:v>RAN #50</c:v>
                </c:pt>
              </c:strCache>
            </c:strRef>
          </c:tx>
          <c:spPr>
            <a:solidFill>
              <a:srgbClr val="FF9900"/>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CR_statistics!$AT$1236:$AT$1242</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B12E-4D42-AF44-78426529226A}"/>
            </c:ext>
          </c:extLst>
        </c:ser>
        <c:ser>
          <c:idx val="8"/>
          <c:order val="4"/>
          <c:tx>
            <c:strRef>
              <c:f>CR_statistics!$AU$1235</c:f>
              <c:strCache>
                <c:ptCount val="1"/>
                <c:pt idx="0">
                  <c:v>RAN #51</c:v>
                </c:pt>
              </c:strCache>
            </c:strRef>
          </c:tx>
          <c:spPr>
            <a:solidFill>
              <a:srgbClr val="00FFFF"/>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CR_statistics!$AU$1236:$AU$1242</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B12E-4D42-AF44-78426529226A}"/>
            </c:ext>
          </c:extLst>
        </c:ser>
        <c:ser>
          <c:idx val="9"/>
          <c:order val="5"/>
          <c:tx>
            <c:strRef>
              <c:f>CR_statistics!$AV$1235</c:f>
              <c:strCache>
                <c:ptCount val="1"/>
                <c:pt idx="0">
                  <c:v>RAN #52</c:v>
                </c:pt>
              </c:strCache>
            </c:strRef>
          </c:tx>
          <c:spPr>
            <a:solidFill>
              <a:srgbClr val="FF00FF"/>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CR_statistics!$AV$1236:$AV$1242</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B12E-4D42-AF44-78426529226A}"/>
            </c:ext>
          </c:extLst>
        </c:ser>
        <c:ser>
          <c:idx val="10"/>
          <c:order val="6"/>
          <c:tx>
            <c:strRef>
              <c:f>CR_statistics!$AW$1235</c:f>
              <c:strCache>
                <c:ptCount val="1"/>
                <c:pt idx="0">
                  <c:v>RAN #53</c:v>
                </c:pt>
              </c:strCache>
            </c:strRef>
          </c:tx>
          <c:spPr>
            <a:solidFill>
              <a:srgbClr val="FF0000"/>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CR_statistics!$AW$1236:$AW$1242</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B12E-4D42-AF44-78426529226A}"/>
            </c:ext>
          </c:extLst>
        </c:ser>
        <c:ser>
          <c:idx val="11"/>
          <c:order val="7"/>
          <c:tx>
            <c:strRef>
              <c:f>CR_statistics!$AX$1235</c:f>
              <c:strCache>
                <c:ptCount val="1"/>
                <c:pt idx="0">
                  <c:v>RAN #54</c:v>
                </c:pt>
              </c:strCache>
            </c:strRef>
          </c:tx>
          <c:spPr>
            <a:solidFill>
              <a:srgbClr val="00FFFF"/>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CR_statistics!$AX$1236:$AX$1242</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B12E-4D42-AF44-78426529226A}"/>
            </c:ext>
          </c:extLst>
        </c:ser>
        <c:ser>
          <c:idx val="12"/>
          <c:order val="8"/>
          <c:tx>
            <c:strRef>
              <c:f>CR_statistics!$AY$1235</c:f>
              <c:strCache>
                <c:ptCount val="1"/>
                <c:pt idx="0">
                  <c:v>RAN #55</c:v>
                </c:pt>
              </c:strCache>
            </c:strRef>
          </c:tx>
          <c:spPr>
            <a:solidFill>
              <a:srgbClr val="FF00FF"/>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CR_statistics!$AY$1236:$AY$1242</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B12E-4D42-AF44-78426529226A}"/>
            </c:ext>
          </c:extLst>
        </c:ser>
        <c:ser>
          <c:idx val="13"/>
          <c:order val="9"/>
          <c:tx>
            <c:strRef>
              <c:f>CR_statistics!$AZ$1235</c:f>
              <c:strCache>
                <c:ptCount val="1"/>
                <c:pt idx="0">
                  <c:v>RAN #56</c:v>
                </c:pt>
              </c:strCache>
            </c:strRef>
          </c:tx>
          <c:spPr>
            <a:solidFill>
              <a:srgbClr val="800000"/>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CR_statistics!$AZ$1236:$AZ$1242</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B12E-4D42-AF44-78426529226A}"/>
            </c:ext>
          </c:extLst>
        </c:ser>
        <c:ser>
          <c:idx val="14"/>
          <c:order val="10"/>
          <c:tx>
            <c:strRef>
              <c:f>CR_statistics!$BA$1235</c:f>
              <c:strCache>
                <c:ptCount val="1"/>
                <c:pt idx="0">
                  <c:v>RAN #57</c:v>
                </c:pt>
              </c:strCache>
            </c:strRef>
          </c:tx>
          <c:spPr>
            <a:solidFill>
              <a:srgbClr val="FFCC00"/>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CR_statistics!$BA$1236:$BA$1242</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B12E-4D42-AF44-78426529226A}"/>
            </c:ext>
          </c:extLst>
        </c:ser>
        <c:ser>
          <c:idx val="15"/>
          <c:order val="11"/>
          <c:tx>
            <c:strRef>
              <c:f>CR_statistics!$BB$1235</c:f>
              <c:strCache>
                <c:ptCount val="1"/>
                <c:pt idx="0">
                  <c:v>RAN #58</c:v>
                </c:pt>
              </c:strCache>
            </c:strRef>
          </c:tx>
          <c:spPr>
            <a:solidFill>
              <a:srgbClr val="FFFF00"/>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CR_statistics!$BB$1236:$BB$1242</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B12E-4D42-AF44-78426529226A}"/>
            </c:ext>
          </c:extLst>
        </c:ser>
        <c:ser>
          <c:idx val="16"/>
          <c:order val="12"/>
          <c:tx>
            <c:strRef>
              <c:f>CR_statistics!$BC$1235</c:f>
              <c:strCache>
                <c:ptCount val="1"/>
                <c:pt idx="0">
                  <c:v>RAN #59</c:v>
                </c:pt>
              </c:strCache>
            </c:strRef>
          </c:tx>
          <c:spPr>
            <a:solidFill>
              <a:srgbClr val="00CCFF"/>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CR_statistics!$BC$1236:$BC$1242</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B12E-4D42-AF44-78426529226A}"/>
            </c:ext>
          </c:extLst>
        </c:ser>
        <c:ser>
          <c:idx val="17"/>
          <c:order val="13"/>
          <c:tx>
            <c:strRef>
              <c:f>CR_statistics!$BD$1235</c:f>
              <c:strCache>
                <c:ptCount val="1"/>
                <c:pt idx="0">
                  <c:v>RAN #60</c:v>
                </c:pt>
              </c:strCache>
            </c:strRef>
          </c:tx>
          <c:spPr>
            <a:solidFill>
              <a:srgbClr val="00FF00"/>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CR_statistics!$BD$1236:$BD$1242</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B12E-4D42-AF44-78426529226A}"/>
            </c:ext>
          </c:extLst>
        </c:ser>
        <c:ser>
          <c:idx val="18"/>
          <c:order val="14"/>
          <c:tx>
            <c:strRef>
              <c:f>CR_statistics!$BE$1235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CR_statistics!$BE$1236:$BE$1242</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B12E-4D42-AF44-78426529226A}"/>
            </c:ext>
          </c:extLst>
        </c:ser>
        <c:ser>
          <c:idx val="19"/>
          <c:order val="15"/>
          <c:tx>
            <c:strRef>
              <c:f>CR_statistics!$BF$1235</c:f>
              <c:strCache>
                <c:ptCount val="1"/>
                <c:pt idx="0">
                  <c:v>RAN #62</c:v>
                </c:pt>
              </c:strCache>
            </c:strRef>
          </c:tx>
          <c:spPr>
            <a:solidFill>
              <a:srgbClr val="00FFFF"/>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CR_statistics!$BF$1236:$BF$1242</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B12E-4D42-AF44-78426529226A}"/>
            </c:ext>
          </c:extLst>
        </c:ser>
        <c:ser>
          <c:idx val="20"/>
          <c:order val="16"/>
          <c:tx>
            <c:strRef>
              <c:f>CR_statistics!$BG$1235</c:f>
              <c:strCache>
                <c:ptCount val="1"/>
                <c:pt idx="0">
                  <c:v>RAN #63</c:v>
                </c:pt>
              </c:strCache>
            </c:strRef>
          </c:tx>
          <c:spPr>
            <a:solidFill>
              <a:srgbClr val="FFFF00"/>
            </a:solidFill>
            <a:ln w="12700">
              <a:solidFill>
                <a:srgbClr val="000000"/>
              </a:solidFill>
              <a:prstDash val="solid"/>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CR_statistics!$BG$1236:$BG$1242</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B12E-4D42-AF44-78426529226A}"/>
            </c:ext>
          </c:extLst>
        </c:ser>
        <c:ser>
          <c:idx val="21"/>
          <c:order val="17"/>
          <c:tx>
            <c:strRef>
              <c:f>CR_statistics!$BH$1235</c:f>
              <c:strCache>
                <c:ptCount val="1"/>
                <c:pt idx="0">
                  <c:v>RAN #64</c:v>
                </c:pt>
              </c:strCache>
            </c:strRef>
          </c:tx>
          <c:spPr>
            <a:solidFill>
              <a:srgbClr val="FF9900"/>
            </a:solidFill>
            <a:ln>
              <a:solidFill>
                <a:schemeClr val="tx1"/>
              </a:solidFill>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CR_statistics!$BH$1236:$BH$1242</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B12E-4D42-AF44-78426529226A}"/>
            </c:ext>
          </c:extLst>
        </c:ser>
        <c:ser>
          <c:idx val="22"/>
          <c:order val="18"/>
          <c:tx>
            <c:strRef>
              <c:f>CR_statistics!$BI$1235</c:f>
              <c:strCache>
                <c:ptCount val="1"/>
                <c:pt idx="0">
                  <c:v>RAN#65</c:v>
                </c:pt>
              </c:strCache>
            </c:strRef>
          </c:tx>
          <c:spPr>
            <a:solidFill>
              <a:srgbClr val="0066FF"/>
            </a:solidFill>
            <a:ln>
              <a:solidFill>
                <a:srgbClr val="000000"/>
              </a:solidFill>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CR_statistics!$BI$1236:$BI$1242</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B12E-4D42-AF44-78426529226A}"/>
            </c:ext>
          </c:extLst>
        </c:ser>
        <c:ser>
          <c:idx val="23"/>
          <c:order val="19"/>
          <c:tx>
            <c:strRef>
              <c:f>CR_statistics!$BJ$1235</c:f>
              <c:strCache>
                <c:ptCount val="1"/>
                <c:pt idx="0">
                  <c:v>RAN #66</c:v>
                </c:pt>
              </c:strCache>
            </c:strRef>
          </c:tx>
          <c:spPr>
            <a:solidFill>
              <a:schemeClr val="accent6">
                <a:lumMod val="50000"/>
              </a:schemeClr>
            </a:solidFill>
            <a:ln>
              <a:solidFill>
                <a:schemeClr val="tx1"/>
              </a:solidFill>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CR_statistics!$BJ$1236:$BJ$1242</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B12E-4D42-AF44-78426529226A}"/>
            </c:ext>
          </c:extLst>
        </c:ser>
        <c:ser>
          <c:idx val="24"/>
          <c:order val="20"/>
          <c:tx>
            <c:strRef>
              <c:f>CR_statistics!$BK$1235</c:f>
              <c:strCache>
                <c:ptCount val="1"/>
                <c:pt idx="0">
                  <c:v>RAN #67</c:v>
                </c:pt>
              </c:strCache>
            </c:strRef>
          </c:tx>
          <c:spPr>
            <a:solidFill>
              <a:srgbClr val="FF0000"/>
            </a:solidFill>
            <a:ln>
              <a:solidFill>
                <a:sysClr val="windowText" lastClr="000000"/>
              </a:solidFill>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CR_statistics!$BK$1236:$BK$1242</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B12E-4D42-AF44-78426529226A}"/>
            </c:ext>
          </c:extLst>
        </c:ser>
        <c:ser>
          <c:idx val="0"/>
          <c:order val="21"/>
          <c:tx>
            <c:strRef>
              <c:f>CR_statistics!$BL$1235</c:f>
              <c:strCache>
                <c:ptCount val="1"/>
                <c:pt idx="0">
                  <c:v>RAN #68</c:v>
                </c:pt>
              </c:strCache>
            </c:strRef>
          </c:tx>
          <c:spPr>
            <a:solidFill>
              <a:srgbClr val="FF9900"/>
            </a:solidFill>
            <a:ln>
              <a:solidFill>
                <a:schemeClr val="tx1"/>
              </a:solidFill>
            </a:ln>
          </c:spPr>
          <c:invertIfNegative val="0"/>
          <c:cat>
            <c:strRef>
              <c:f>CR_statistics!$AL$1236:$AL$1242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CR_statistics!$BL$1236:$BL$1242</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B12E-4D42-AF44-78426529226A}"/>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CR_statistics!$T$1198</c:f>
              <c:strCache>
                <c:ptCount val="1"/>
                <c:pt idx="0">
                  <c:v>RAN1</c:v>
                </c:pt>
              </c:strCache>
            </c:strRef>
          </c:tx>
          <c:spPr>
            <a:solidFill>
              <a:srgbClr val="00FF00"/>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CR_statistics!$T$1199:$T$1204</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E491-4288-88AF-5993B93ACDB6}"/>
            </c:ext>
          </c:extLst>
        </c:ser>
        <c:ser>
          <c:idx val="1"/>
          <c:order val="1"/>
          <c:tx>
            <c:strRef>
              <c:f>CR_statistics!$U$1198</c:f>
              <c:strCache>
                <c:ptCount val="1"/>
                <c:pt idx="0">
                  <c:v>RAN2</c:v>
                </c:pt>
              </c:strCache>
            </c:strRef>
          </c:tx>
          <c:spPr>
            <a:solidFill>
              <a:srgbClr val="FF0000"/>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CR_statistics!$U$1199:$U$1204</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E491-4288-88AF-5993B93ACDB6}"/>
            </c:ext>
          </c:extLst>
        </c:ser>
        <c:ser>
          <c:idx val="2"/>
          <c:order val="2"/>
          <c:tx>
            <c:strRef>
              <c:f>CR_statistics!$V$1198</c:f>
              <c:strCache>
                <c:ptCount val="1"/>
                <c:pt idx="0">
                  <c:v>RAN3</c:v>
                </c:pt>
              </c:strCache>
            </c:strRef>
          </c:tx>
          <c:spPr>
            <a:solidFill>
              <a:srgbClr val="0000FF"/>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CR_statistics!$V$1199:$V$1204</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E491-4288-88AF-5993B93ACDB6}"/>
            </c:ext>
          </c:extLst>
        </c:ser>
        <c:ser>
          <c:idx val="3"/>
          <c:order val="3"/>
          <c:tx>
            <c:strRef>
              <c:f>CR_statistics!$W$1198</c:f>
              <c:strCache>
                <c:ptCount val="1"/>
                <c:pt idx="0">
                  <c:v>RAN4</c:v>
                </c:pt>
              </c:strCache>
            </c:strRef>
          </c:tx>
          <c:spPr>
            <a:solidFill>
              <a:srgbClr val="FFFF00"/>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CR_statistics!$W$1199:$W$1204</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E491-4288-88AF-5993B93ACDB6}"/>
            </c:ext>
          </c:extLst>
        </c:ser>
        <c:ser>
          <c:idx val="4"/>
          <c:order val="4"/>
          <c:tx>
            <c:strRef>
              <c:f>CR_statistics!$X$1198</c:f>
              <c:strCache>
                <c:ptCount val="1"/>
                <c:pt idx="0">
                  <c:v>RAN5</c:v>
                </c:pt>
              </c:strCache>
            </c:strRef>
          </c:tx>
          <c:spPr>
            <a:solidFill>
              <a:srgbClr val="660066"/>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CR_statistics!$X$1199:$X$1204</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E491-4288-88AF-5993B93ACDB6}"/>
            </c:ext>
          </c:extLst>
        </c:ser>
        <c:ser>
          <c:idx val="5"/>
          <c:order val="5"/>
          <c:tx>
            <c:strRef>
              <c:f>CR_statistics!$Y$1198</c:f>
              <c:strCache>
                <c:ptCount val="1"/>
                <c:pt idx="0">
                  <c:v>RAN without RAN5</c:v>
                </c:pt>
              </c:strCache>
            </c:strRef>
          </c:tx>
          <c:spPr>
            <a:solidFill>
              <a:srgbClr val="FF00FF"/>
            </a:solidFill>
            <a:ln w="12700">
              <a:solidFill>
                <a:srgbClr val="000000"/>
              </a:solidFill>
              <a:prstDash val="solid"/>
            </a:ln>
          </c:spPr>
          <c:invertIfNegative val="0"/>
          <c:cat>
            <c:strRef>
              <c:f>CR_statistics!$S$1237:$S$1242</c:f>
              <c:strCache>
                <c:ptCount val="6"/>
                <c:pt idx="0">
                  <c:v>REL-8</c:v>
                </c:pt>
                <c:pt idx="1">
                  <c:v>REL-9</c:v>
                </c:pt>
                <c:pt idx="2">
                  <c:v>REL-10</c:v>
                </c:pt>
                <c:pt idx="3">
                  <c:v>REL-11</c:v>
                </c:pt>
                <c:pt idx="4">
                  <c:v>REL-12</c:v>
                </c:pt>
                <c:pt idx="5">
                  <c:v>REL-13</c:v>
                </c:pt>
              </c:strCache>
            </c:strRef>
          </c:cat>
          <c:val>
            <c:numRef>
              <c:f>CR_statistics!$Y$1199:$Y$1204</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E491-4288-88AF-5993B93ACDB6}"/>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CR_statistics!$AQ$1197</c:f>
              <c:strCache>
                <c:ptCount val="1"/>
                <c:pt idx="0">
                  <c:v>RAN #47</c:v>
                </c:pt>
              </c:strCache>
            </c:strRef>
          </c:tx>
          <c:spPr>
            <a:solidFill>
              <a:srgbClr val="00FF00"/>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CR_statistics!$AQ$1198:$AQ$1205</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B36-4568-BF4C-851A0969966D}"/>
            </c:ext>
          </c:extLst>
        </c:ser>
        <c:ser>
          <c:idx val="5"/>
          <c:order val="1"/>
          <c:tx>
            <c:strRef>
              <c:f>CR_statistics!$AR$1197</c:f>
              <c:strCache>
                <c:ptCount val="1"/>
                <c:pt idx="0">
                  <c:v>RAN #48</c:v>
                </c:pt>
              </c:strCache>
            </c:strRef>
          </c:tx>
          <c:spPr>
            <a:solidFill>
              <a:srgbClr val="800080"/>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CR_statistics!$AR$1198:$AR$1205</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B36-4568-BF4C-851A0969966D}"/>
            </c:ext>
          </c:extLst>
        </c:ser>
        <c:ser>
          <c:idx val="6"/>
          <c:order val="2"/>
          <c:tx>
            <c:strRef>
              <c:f>CR_statistics!$AS$1197</c:f>
              <c:strCache>
                <c:ptCount val="1"/>
                <c:pt idx="0">
                  <c:v>RAN #49</c:v>
                </c:pt>
              </c:strCache>
            </c:strRef>
          </c:tx>
          <c:spPr>
            <a:solidFill>
              <a:srgbClr val="0066CC"/>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CR_statistics!$AS$1198:$AS$1205</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B36-4568-BF4C-851A0969966D}"/>
            </c:ext>
          </c:extLst>
        </c:ser>
        <c:ser>
          <c:idx val="7"/>
          <c:order val="3"/>
          <c:tx>
            <c:strRef>
              <c:f>CR_statistics!$AT$1197</c:f>
              <c:strCache>
                <c:ptCount val="1"/>
                <c:pt idx="0">
                  <c:v>RAN #50</c:v>
                </c:pt>
              </c:strCache>
            </c:strRef>
          </c:tx>
          <c:spPr>
            <a:solidFill>
              <a:srgbClr val="FF9900"/>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CR_statistics!$AT$1198:$AT$1205</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B36-4568-BF4C-851A0969966D}"/>
            </c:ext>
          </c:extLst>
        </c:ser>
        <c:ser>
          <c:idx val="8"/>
          <c:order val="4"/>
          <c:tx>
            <c:strRef>
              <c:f>CR_statistics!$AU$1197</c:f>
              <c:strCache>
                <c:ptCount val="1"/>
                <c:pt idx="0">
                  <c:v>RAN #51</c:v>
                </c:pt>
              </c:strCache>
            </c:strRef>
          </c:tx>
          <c:spPr>
            <a:solidFill>
              <a:srgbClr val="00FFFF"/>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CR_statistics!$AU$1198:$AU$1205</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B36-4568-BF4C-851A0969966D}"/>
            </c:ext>
          </c:extLst>
        </c:ser>
        <c:ser>
          <c:idx val="9"/>
          <c:order val="5"/>
          <c:tx>
            <c:strRef>
              <c:f>CR_statistics!$AV$1197</c:f>
              <c:strCache>
                <c:ptCount val="1"/>
                <c:pt idx="0">
                  <c:v>RAN #52</c:v>
                </c:pt>
              </c:strCache>
            </c:strRef>
          </c:tx>
          <c:spPr>
            <a:solidFill>
              <a:srgbClr val="FF00FF"/>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CR_statistics!$AV$1198:$AV$1205</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B36-4568-BF4C-851A0969966D}"/>
            </c:ext>
          </c:extLst>
        </c:ser>
        <c:ser>
          <c:idx val="10"/>
          <c:order val="6"/>
          <c:tx>
            <c:strRef>
              <c:f>CR_statistics!$AW$1197</c:f>
              <c:strCache>
                <c:ptCount val="1"/>
                <c:pt idx="0">
                  <c:v>RAN #53</c:v>
                </c:pt>
              </c:strCache>
            </c:strRef>
          </c:tx>
          <c:spPr>
            <a:solidFill>
              <a:srgbClr val="FF0000"/>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CR_statistics!$AW$1198:$AW$1205</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B36-4568-BF4C-851A0969966D}"/>
            </c:ext>
          </c:extLst>
        </c:ser>
        <c:ser>
          <c:idx val="11"/>
          <c:order val="7"/>
          <c:tx>
            <c:strRef>
              <c:f>CR_statistics!$AX$1197</c:f>
              <c:strCache>
                <c:ptCount val="1"/>
                <c:pt idx="0">
                  <c:v>RAN #54</c:v>
                </c:pt>
              </c:strCache>
            </c:strRef>
          </c:tx>
          <c:spPr>
            <a:solidFill>
              <a:srgbClr val="00FFFF"/>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CR_statistics!$AX$1198:$AX$1205</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B36-4568-BF4C-851A0969966D}"/>
            </c:ext>
          </c:extLst>
        </c:ser>
        <c:ser>
          <c:idx val="12"/>
          <c:order val="8"/>
          <c:tx>
            <c:strRef>
              <c:f>CR_statistics!$AY$1197</c:f>
              <c:strCache>
                <c:ptCount val="1"/>
                <c:pt idx="0">
                  <c:v>RAN #55</c:v>
                </c:pt>
              </c:strCache>
            </c:strRef>
          </c:tx>
          <c:spPr>
            <a:solidFill>
              <a:srgbClr val="FF00FF"/>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CR_statistics!$AY$1198:$AY$1205</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B36-4568-BF4C-851A0969966D}"/>
            </c:ext>
          </c:extLst>
        </c:ser>
        <c:ser>
          <c:idx val="13"/>
          <c:order val="9"/>
          <c:tx>
            <c:strRef>
              <c:f>CR_statistics!$AZ$1197</c:f>
              <c:strCache>
                <c:ptCount val="1"/>
                <c:pt idx="0">
                  <c:v>RAN #56</c:v>
                </c:pt>
              </c:strCache>
            </c:strRef>
          </c:tx>
          <c:spPr>
            <a:solidFill>
              <a:srgbClr val="800000"/>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CR_statistics!$AZ$1198:$AZ$1205</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B36-4568-BF4C-851A0969966D}"/>
            </c:ext>
          </c:extLst>
        </c:ser>
        <c:ser>
          <c:idx val="14"/>
          <c:order val="10"/>
          <c:tx>
            <c:strRef>
              <c:f>CR_statistics!$BA$1197</c:f>
              <c:strCache>
                <c:ptCount val="1"/>
                <c:pt idx="0">
                  <c:v>RAN #57</c:v>
                </c:pt>
              </c:strCache>
            </c:strRef>
          </c:tx>
          <c:spPr>
            <a:solidFill>
              <a:srgbClr val="FFCC00"/>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CR_statistics!$BA$1198:$BA$1205</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B36-4568-BF4C-851A0969966D}"/>
            </c:ext>
          </c:extLst>
        </c:ser>
        <c:ser>
          <c:idx val="15"/>
          <c:order val="11"/>
          <c:tx>
            <c:strRef>
              <c:f>CR_statistics!$BB$1197</c:f>
              <c:strCache>
                <c:ptCount val="1"/>
                <c:pt idx="0">
                  <c:v>RAN #58</c:v>
                </c:pt>
              </c:strCache>
            </c:strRef>
          </c:tx>
          <c:spPr>
            <a:solidFill>
              <a:srgbClr val="FFFF00"/>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CR_statistics!$BB$1198:$BB$1205</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B36-4568-BF4C-851A0969966D}"/>
            </c:ext>
          </c:extLst>
        </c:ser>
        <c:ser>
          <c:idx val="16"/>
          <c:order val="12"/>
          <c:tx>
            <c:strRef>
              <c:f>CR_statistics!$BC$1197</c:f>
              <c:strCache>
                <c:ptCount val="1"/>
                <c:pt idx="0">
                  <c:v>RAN #59</c:v>
                </c:pt>
              </c:strCache>
            </c:strRef>
          </c:tx>
          <c:spPr>
            <a:solidFill>
              <a:srgbClr val="00CCFF"/>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CR_statistics!$BC$1198:$BC$1205</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B36-4568-BF4C-851A0969966D}"/>
            </c:ext>
          </c:extLst>
        </c:ser>
        <c:ser>
          <c:idx val="17"/>
          <c:order val="13"/>
          <c:tx>
            <c:strRef>
              <c:f>CR_statistics!$BD$1197</c:f>
              <c:strCache>
                <c:ptCount val="1"/>
                <c:pt idx="0">
                  <c:v>RAN #60</c:v>
                </c:pt>
              </c:strCache>
            </c:strRef>
          </c:tx>
          <c:spPr>
            <a:solidFill>
              <a:srgbClr val="00FF00"/>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CR_statistics!$BD$1198:$BD$1205</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B36-4568-BF4C-851A0969966D}"/>
            </c:ext>
          </c:extLst>
        </c:ser>
        <c:ser>
          <c:idx val="18"/>
          <c:order val="14"/>
          <c:tx>
            <c:strRef>
              <c:f>CR_statistics!$BE$1197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CR_statistics!$BE$1198:$BE$1205</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B36-4568-BF4C-851A0969966D}"/>
            </c:ext>
          </c:extLst>
        </c:ser>
        <c:ser>
          <c:idx val="19"/>
          <c:order val="15"/>
          <c:tx>
            <c:strRef>
              <c:f>CR_statistics!$BF$1197</c:f>
              <c:strCache>
                <c:ptCount val="1"/>
                <c:pt idx="0">
                  <c:v>RAN #62</c:v>
                </c:pt>
              </c:strCache>
            </c:strRef>
          </c:tx>
          <c:spPr>
            <a:solidFill>
              <a:srgbClr val="00FFFF"/>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CR_statistics!$BF$1198:$BF$1205</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B36-4568-BF4C-851A0969966D}"/>
            </c:ext>
          </c:extLst>
        </c:ser>
        <c:ser>
          <c:idx val="20"/>
          <c:order val="16"/>
          <c:tx>
            <c:strRef>
              <c:f>CR_statistics!$BG$1197</c:f>
              <c:strCache>
                <c:ptCount val="1"/>
                <c:pt idx="0">
                  <c:v>RAN #63</c:v>
                </c:pt>
              </c:strCache>
            </c:strRef>
          </c:tx>
          <c:spPr>
            <a:solidFill>
              <a:srgbClr val="FFFF00"/>
            </a:solidFill>
            <a:ln w="12700">
              <a:solidFill>
                <a:srgbClr val="000000"/>
              </a:solidFill>
              <a:prstDash val="solid"/>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CR_statistics!$BG$1198:$BG$1205</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B36-4568-BF4C-851A0969966D}"/>
            </c:ext>
          </c:extLst>
        </c:ser>
        <c:ser>
          <c:idx val="21"/>
          <c:order val="17"/>
          <c:tx>
            <c:strRef>
              <c:f>CR_statistics!$BH$1197</c:f>
              <c:strCache>
                <c:ptCount val="1"/>
                <c:pt idx="0">
                  <c:v>RAN #64</c:v>
                </c:pt>
              </c:strCache>
            </c:strRef>
          </c:tx>
          <c:spPr>
            <a:solidFill>
              <a:srgbClr val="FF9900"/>
            </a:solidFill>
            <a:ln>
              <a:solidFill>
                <a:schemeClr val="tx1"/>
              </a:solidFill>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CR_statistics!$BH$1198:$BH$1205</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B36-4568-BF4C-851A0969966D}"/>
            </c:ext>
          </c:extLst>
        </c:ser>
        <c:ser>
          <c:idx val="22"/>
          <c:order val="18"/>
          <c:tx>
            <c:strRef>
              <c:f>CR_statistics!$BI$1197</c:f>
              <c:strCache>
                <c:ptCount val="1"/>
                <c:pt idx="0">
                  <c:v>RAN#65</c:v>
                </c:pt>
              </c:strCache>
            </c:strRef>
          </c:tx>
          <c:spPr>
            <a:solidFill>
              <a:srgbClr val="0066FF"/>
            </a:solidFill>
            <a:ln>
              <a:solidFill>
                <a:srgbClr val="000000"/>
              </a:solidFill>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CR_statistics!$BI$1198:$BI$1205</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B36-4568-BF4C-851A0969966D}"/>
            </c:ext>
          </c:extLst>
        </c:ser>
        <c:ser>
          <c:idx val="23"/>
          <c:order val="19"/>
          <c:tx>
            <c:strRef>
              <c:f>CR_statistics!$BJ$1197</c:f>
              <c:strCache>
                <c:ptCount val="1"/>
                <c:pt idx="0">
                  <c:v>RAN #66</c:v>
                </c:pt>
              </c:strCache>
            </c:strRef>
          </c:tx>
          <c:spPr>
            <a:solidFill>
              <a:schemeClr val="accent6">
                <a:lumMod val="50000"/>
              </a:schemeClr>
            </a:solidFill>
            <a:ln>
              <a:solidFill>
                <a:schemeClr val="tx1"/>
              </a:solidFill>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CR_statistics!$BJ$1198:$BJ$1205</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B36-4568-BF4C-851A0969966D}"/>
            </c:ext>
          </c:extLst>
        </c:ser>
        <c:ser>
          <c:idx val="24"/>
          <c:order val="20"/>
          <c:tx>
            <c:strRef>
              <c:f>CR_statistics!$BK$1197</c:f>
              <c:strCache>
                <c:ptCount val="1"/>
                <c:pt idx="0">
                  <c:v>RAN #67</c:v>
                </c:pt>
              </c:strCache>
            </c:strRef>
          </c:tx>
          <c:spPr>
            <a:solidFill>
              <a:srgbClr val="FF0000"/>
            </a:solidFill>
            <a:ln>
              <a:solidFill>
                <a:sysClr val="windowText" lastClr="000000"/>
              </a:solidFill>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CR_statistics!$BK$1198:$BK$1205</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B36-4568-BF4C-851A0969966D}"/>
            </c:ext>
          </c:extLst>
        </c:ser>
        <c:ser>
          <c:idx val="0"/>
          <c:order val="21"/>
          <c:tx>
            <c:strRef>
              <c:f>CR_statistics!$BL$1197</c:f>
              <c:strCache>
                <c:ptCount val="1"/>
                <c:pt idx="0">
                  <c:v>RAN #68</c:v>
                </c:pt>
              </c:strCache>
            </c:strRef>
          </c:tx>
          <c:spPr>
            <a:solidFill>
              <a:srgbClr val="FF9900"/>
            </a:solidFill>
            <a:ln>
              <a:solidFill>
                <a:schemeClr val="tx1"/>
              </a:solidFill>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CR_statistics!$BL$1198:$BL$1205</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B36-4568-BF4C-851A0969966D}"/>
            </c:ext>
          </c:extLst>
        </c:ser>
        <c:ser>
          <c:idx val="1"/>
          <c:order val="22"/>
          <c:tx>
            <c:strRef>
              <c:f>CR_statistics!$BM$1197</c:f>
              <c:strCache>
                <c:ptCount val="1"/>
                <c:pt idx="0">
                  <c:v>RAN #69</c:v>
                </c:pt>
              </c:strCache>
            </c:strRef>
          </c:tx>
          <c:spPr>
            <a:ln>
              <a:solidFill>
                <a:srgbClr val="000000"/>
              </a:solidFill>
            </a:ln>
          </c:spPr>
          <c:invertIfNegative val="0"/>
          <c:cat>
            <c:strRef>
              <c:f>CR_statistics!$BN$1198:$BN$1205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CR_statistics!$BM$1198:$BM$1205</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B36-4568-BF4C-851A0969966D}"/>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CR_statistics!$T$1155</c:f>
              <c:strCache>
                <c:ptCount val="1"/>
                <c:pt idx="0">
                  <c:v>RAN1</c:v>
                </c:pt>
              </c:strCache>
            </c:strRef>
          </c:tx>
          <c:spPr>
            <a:solidFill>
              <a:srgbClr val="00FF00"/>
            </a:solidFill>
            <a:ln w="12700">
              <a:solidFill>
                <a:srgbClr val="000000"/>
              </a:solidFill>
              <a:prstDash val="solid"/>
            </a:ln>
          </c:spPr>
          <c:invertIfNegative val="0"/>
          <c:cat>
            <c:strRef>
              <c:f>CR_statistics!$S$1156:$S$1161</c:f>
              <c:strCache>
                <c:ptCount val="6"/>
                <c:pt idx="0">
                  <c:v>REL-8</c:v>
                </c:pt>
                <c:pt idx="1">
                  <c:v>REL-9</c:v>
                </c:pt>
                <c:pt idx="2">
                  <c:v>REL-10</c:v>
                </c:pt>
                <c:pt idx="3">
                  <c:v>REL-11</c:v>
                </c:pt>
                <c:pt idx="4">
                  <c:v>REL-12</c:v>
                </c:pt>
                <c:pt idx="5">
                  <c:v>REL-13</c:v>
                </c:pt>
              </c:strCache>
            </c:strRef>
          </c:cat>
          <c:val>
            <c:numRef>
              <c:f>CR_statistics!$T$1156:$T$1161</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A403-42C8-8BE5-F6B1368EAC0A}"/>
            </c:ext>
          </c:extLst>
        </c:ser>
        <c:ser>
          <c:idx val="1"/>
          <c:order val="1"/>
          <c:tx>
            <c:strRef>
              <c:f>CR_statistics!$U$1155</c:f>
              <c:strCache>
                <c:ptCount val="1"/>
                <c:pt idx="0">
                  <c:v>RAN2</c:v>
                </c:pt>
              </c:strCache>
            </c:strRef>
          </c:tx>
          <c:spPr>
            <a:solidFill>
              <a:srgbClr val="FF0000"/>
            </a:solidFill>
            <a:ln w="12700">
              <a:solidFill>
                <a:srgbClr val="000000"/>
              </a:solidFill>
              <a:prstDash val="solid"/>
            </a:ln>
          </c:spPr>
          <c:invertIfNegative val="0"/>
          <c:cat>
            <c:strRef>
              <c:f>CR_statistics!$S$1156:$S$1161</c:f>
              <c:strCache>
                <c:ptCount val="6"/>
                <c:pt idx="0">
                  <c:v>REL-8</c:v>
                </c:pt>
                <c:pt idx="1">
                  <c:v>REL-9</c:v>
                </c:pt>
                <c:pt idx="2">
                  <c:v>REL-10</c:v>
                </c:pt>
                <c:pt idx="3">
                  <c:v>REL-11</c:v>
                </c:pt>
                <c:pt idx="4">
                  <c:v>REL-12</c:v>
                </c:pt>
                <c:pt idx="5">
                  <c:v>REL-13</c:v>
                </c:pt>
              </c:strCache>
            </c:strRef>
          </c:cat>
          <c:val>
            <c:numRef>
              <c:f>CR_statistics!$U$1156:$U$1161</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A403-42C8-8BE5-F6B1368EAC0A}"/>
            </c:ext>
          </c:extLst>
        </c:ser>
        <c:ser>
          <c:idx val="2"/>
          <c:order val="2"/>
          <c:tx>
            <c:strRef>
              <c:f>CR_statistics!$V$1155</c:f>
              <c:strCache>
                <c:ptCount val="1"/>
                <c:pt idx="0">
                  <c:v>RAN3</c:v>
                </c:pt>
              </c:strCache>
            </c:strRef>
          </c:tx>
          <c:spPr>
            <a:solidFill>
              <a:srgbClr val="0000FF"/>
            </a:solidFill>
            <a:ln w="12700">
              <a:solidFill>
                <a:srgbClr val="000000"/>
              </a:solidFill>
              <a:prstDash val="solid"/>
            </a:ln>
          </c:spPr>
          <c:invertIfNegative val="0"/>
          <c:cat>
            <c:strRef>
              <c:f>CR_statistics!$S$1156:$S$1161</c:f>
              <c:strCache>
                <c:ptCount val="6"/>
                <c:pt idx="0">
                  <c:v>REL-8</c:v>
                </c:pt>
                <c:pt idx="1">
                  <c:v>REL-9</c:v>
                </c:pt>
                <c:pt idx="2">
                  <c:v>REL-10</c:v>
                </c:pt>
                <c:pt idx="3">
                  <c:v>REL-11</c:v>
                </c:pt>
                <c:pt idx="4">
                  <c:v>REL-12</c:v>
                </c:pt>
                <c:pt idx="5">
                  <c:v>REL-13</c:v>
                </c:pt>
              </c:strCache>
            </c:strRef>
          </c:cat>
          <c:val>
            <c:numRef>
              <c:f>CR_statistics!$V$1156:$V$1161</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A403-42C8-8BE5-F6B1368EAC0A}"/>
            </c:ext>
          </c:extLst>
        </c:ser>
        <c:ser>
          <c:idx val="3"/>
          <c:order val="3"/>
          <c:tx>
            <c:strRef>
              <c:f>CR_statistics!$W$1155</c:f>
              <c:strCache>
                <c:ptCount val="1"/>
                <c:pt idx="0">
                  <c:v>RAN4</c:v>
                </c:pt>
              </c:strCache>
            </c:strRef>
          </c:tx>
          <c:spPr>
            <a:solidFill>
              <a:srgbClr val="FFFF00"/>
            </a:solidFill>
            <a:ln w="12700">
              <a:solidFill>
                <a:srgbClr val="000000"/>
              </a:solidFill>
              <a:prstDash val="solid"/>
            </a:ln>
          </c:spPr>
          <c:invertIfNegative val="0"/>
          <c:cat>
            <c:strRef>
              <c:f>CR_statistics!$S$1156:$S$1161</c:f>
              <c:strCache>
                <c:ptCount val="6"/>
                <c:pt idx="0">
                  <c:v>REL-8</c:v>
                </c:pt>
                <c:pt idx="1">
                  <c:v>REL-9</c:v>
                </c:pt>
                <c:pt idx="2">
                  <c:v>REL-10</c:v>
                </c:pt>
                <c:pt idx="3">
                  <c:v>REL-11</c:v>
                </c:pt>
                <c:pt idx="4">
                  <c:v>REL-12</c:v>
                </c:pt>
                <c:pt idx="5">
                  <c:v>REL-13</c:v>
                </c:pt>
              </c:strCache>
            </c:strRef>
          </c:cat>
          <c:val>
            <c:numRef>
              <c:f>CR_statistics!$W$1156:$W$1161</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A403-42C8-8BE5-F6B1368EAC0A}"/>
            </c:ext>
          </c:extLst>
        </c:ser>
        <c:ser>
          <c:idx val="4"/>
          <c:order val="4"/>
          <c:tx>
            <c:strRef>
              <c:f>CR_statistics!$X$1155</c:f>
              <c:strCache>
                <c:ptCount val="1"/>
                <c:pt idx="0">
                  <c:v>RAN5</c:v>
                </c:pt>
              </c:strCache>
            </c:strRef>
          </c:tx>
          <c:spPr>
            <a:solidFill>
              <a:srgbClr val="660066"/>
            </a:solidFill>
            <a:ln w="12700">
              <a:solidFill>
                <a:srgbClr val="000000"/>
              </a:solidFill>
              <a:prstDash val="solid"/>
            </a:ln>
          </c:spPr>
          <c:invertIfNegative val="0"/>
          <c:cat>
            <c:strRef>
              <c:f>CR_statistics!$S$1156:$S$1161</c:f>
              <c:strCache>
                <c:ptCount val="6"/>
                <c:pt idx="0">
                  <c:v>REL-8</c:v>
                </c:pt>
                <c:pt idx="1">
                  <c:v>REL-9</c:v>
                </c:pt>
                <c:pt idx="2">
                  <c:v>REL-10</c:v>
                </c:pt>
                <c:pt idx="3">
                  <c:v>REL-11</c:v>
                </c:pt>
                <c:pt idx="4">
                  <c:v>REL-12</c:v>
                </c:pt>
                <c:pt idx="5">
                  <c:v>REL-13</c:v>
                </c:pt>
              </c:strCache>
            </c:strRef>
          </c:cat>
          <c:val>
            <c:numRef>
              <c:f>CR_statistics!$X$1156:$X$1161</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A403-42C8-8BE5-F6B1368EAC0A}"/>
            </c:ext>
          </c:extLst>
        </c:ser>
        <c:ser>
          <c:idx val="5"/>
          <c:order val="5"/>
          <c:tx>
            <c:strRef>
              <c:f>CR_statistics!$Y$1155</c:f>
              <c:strCache>
                <c:ptCount val="1"/>
                <c:pt idx="0">
                  <c:v>RAN without RAN5</c:v>
                </c:pt>
              </c:strCache>
            </c:strRef>
          </c:tx>
          <c:spPr>
            <a:solidFill>
              <a:srgbClr val="FF00FF"/>
            </a:solidFill>
            <a:ln w="12700">
              <a:solidFill>
                <a:srgbClr val="000000"/>
              </a:solidFill>
              <a:prstDash val="solid"/>
            </a:ln>
          </c:spPr>
          <c:invertIfNegative val="0"/>
          <c:cat>
            <c:strRef>
              <c:f>CR_statistics!$S$1156:$S$1161</c:f>
              <c:strCache>
                <c:ptCount val="6"/>
                <c:pt idx="0">
                  <c:v>REL-8</c:v>
                </c:pt>
                <c:pt idx="1">
                  <c:v>REL-9</c:v>
                </c:pt>
                <c:pt idx="2">
                  <c:v>REL-10</c:v>
                </c:pt>
                <c:pt idx="3">
                  <c:v>REL-11</c:v>
                </c:pt>
                <c:pt idx="4">
                  <c:v>REL-12</c:v>
                </c:pt>
                <c:pt idx="5">
                  <c:v>REL-13</c:v>
                </c:pt>
              </c:strCache>
            </c:strRef>
          </c:cat>
          <c:val>
            <c:numRef>
              <c:f>CR_statistics!$Y$1156:$Y$1161</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A403-42C8-8BE5-F6B1368EAC0A}"/>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CR_statistics!$AQ$1154</c:f>
              <c:strCache>
                <c:ptCount val="1"/>
                <c:pt idx="0">
                  <c:v>RAN #47</c:v>
                </c:pt>
              </c:strCache>
            </c:strRef>
          </c:tx>
          <c:spPr>
            <a:solidFill>
              <a:srgbClr val="00FF00"/>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CR_statistics!$AQ$1155:$AQ$1162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20E-479F-8AA0-155BD41C602C}"/>
            </c:ext>
          </c:extLst>
        </c:ser>
        <c:ser>
          <c:idx val="5"/>
          <c:order val="1"/>
          <c:tx>
            <c:strRef>
              <c:f>CR_statistics!$AR$1154</c:f>
              <c:strCache>
                <c:ptCount val="1"/>
                <c:pt idx="0">
                  <c:v>RAN #48</c:v>
                </c:pt>
              </c:strCache>
            </c:strRef>
          </c:tx>
          <c:spPr>
            <a:solidFill>
              <a:srgbClr val="800080"/>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CR_statistics!$AR$1155:$AR$1162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20E-479F-8AA0-155BD41C602C}"/>
            </c:ext>
          </c:extLst>
        </c:ser>
        <c:ser>
          <c:idx val="6"/>
          <c:order val="2"/>
          <c:tx>
            <c:strRef>
              <c:f>CR_statistics!$AS$1154</c:f>
              <c:strCache>
                <c:ptCount val="1"/>
                <c:pt idx="0">
                  <c:v>RAN #49</c:v>
                </c:pt>
              </c:strCache>
            </c:strRef>
          </c:tx>
          <c:spPr>
            <a:solidFill>
              <a:srgbClr val="0066CC"/>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CR_statistics!$AS$1155:$AS$1162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20E-479F-8AA0-155BD41C602C}"/>
            </c:ext>
          </c:extLst>
        </c:ser>
        <c:ser>
          <c:idx val="7"/>
          <c:order val="3"/>
          <c:tx>
            <c:strRef>
              <c:f>CR_statistics!$AT$1154</c:f>
              <c:strCache>
                <c:ptCount val="1"/>
                <c:pt idx="0">
                  <c:v>RAN #50</c:v>
                </c:pt>
              </c:strCache>
            </c:strRef>
          </c:tx>
          <c:spPr>
            <a:solidFill>
              <a:srgbClr val="FF9900"/>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CR_statistics!$AT$1155:$AT$1162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20E-479F-8AA0-155BD41C602C}"/>
            </c:ext>
          </c:extLst>
        </c:ser>
        <c:ser>
          <c:idx val="8"/>
          <c:order val="4"/>
          <c:tx>
            <c:strRef>
              <c:f>CR_statistics!$AU$1154</c:f>
              <c:strCache>
                <c:ptCount val="1"/>
                <c:pt idx="0">
                  <c:v>RAN #51</c:v>
                </c:pt>
              </c:strCache>
            </c:strRef>
          </c:tx>
          <c:spPr>
            <a:solidFill>
              <a:srgbClr val="00FFFF"/>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CR_statistics!$AU$1155:$AU$1162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20E-479F-8AA0-155BD41C602C}"/>
            </c:ext>
          </c:extLst>
        </c:ser>
        <c:ser>
          <c:idx val="9"/>
          <c:order val="5"/>
          <c:tx>
            <c:strRef>
              <c:f>CR_statistics!$AV$1154</c:f>
              <c:strCache>
                <c:ptCount val="1"/>
                <c:pt idx="0">
                  <c:v>RAN #52</c:v>
                </c:pt>
              </c:strCache>
            </c:strRef>
          </c:tx>
          <c:spPr>
            <a:solidFill>
              <a:srgbClr val="FF00FF"/>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CR_statistics!$AV$1155:$AV$1162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20E-479F-8AA0-155BD41C602C}"/>
            </c:ext>
          </c:extLst>
        </c:ser>
        <c:ser>
          <c:idx val="10"/>
          <c:order val="6"/>
          <c:tx>
            <c:strRef>
              <c:f>CR_statistics!$AW$1154</c:f>
              <c:strCache>
                <c:ptCount val="1"/>
                <c:pt idx="0">
                  <c:v>RAN #53</c:v>
                </c:pt>
              </c:strCache>
            </c:strRef>
          </c:tx>
          <c:spPr>
            <a:solidFill>
              <a:srgbClr val="FF0000"/>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CR_statistics!$AW$1155:$AW$1162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20E-479F-8AA0-155BD41C602C}"/>
            </c:ext>
          </c:extLst>
        </c:ser>
        <c:ser>
          <c:idx val="11"/>
          <c:order val="7"/>
          <c:tx>
            <c:strRef>
              <c:f>CR_statistics!$AX$1154</c:f>
              <c:strCache>
                <c:ptCount val="1"/>
                <c:pt idx="0">
                  <c:v>RAN #54</c:v>
                </c:pt>
              </c:strCache>
            </c:strRef>
          </c:tx>
          <c:spPr>
            <a:solidFill>
              <a:srgbClr val="00FFFF"/>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CR_statistics!$AX$1155:$AX$1162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20E-479F-8AA0-155BD41C602C}"/>
            </c:ext>
          </c:extLst>
        </c:ser>
        <c:ser>
          <c:idx val="12"/>
          <c:order val="8"/>
          <c:tx>
            <c:strRef>
              <c:f>CR_statistics!$AY$1154</c:f>
              <c:strCache>
                <c:ptCount val="1"/>
                <c:pt idx="0">
                  <c:v>RAN #55</c:v>
                </c:pt>
              </c:strCache>
            </c:strRef>
          </c:tx>
          <c:spPr>
            <a:solidFill>
              <a:srgbClr val="FF00FF"/>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CR_statistics!$AY$1155:$AY$1162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20E-479F-8AA0-155BD41C602C}"/>
            </c:ext>
          </c:extLst>
        </c:ser>
        <c:ser>
          <c:idx val="13"/>
          <c:order val="9"/>
          <c:tx>
            <c:strRef>
              <c:f>CR_statistics!$AZ$1154</c:f>
              <c:strCache>
                <c:ptCount val="1"/>
                <c:pt idx="0">
                  <c:v>RAN #56</c:v>
                </c:pt>
              </c:strCache>
            </c:strRef>
          </c:tx>
          <c:spPr>
            <a:solidFill>
              <a:srgbClr val="800000"/>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CR_statistics!$AZ$1155:$AZ$1162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20E-479F-8AA0-155BD41C602C}"/>
            </c:ext>
          </c:extLst>
        </c:ser>
        <c:ser>
          <c:idx val="14"/>
          <c:order val="10"/>
          <c:tx>
            <c:strRef>
              <c:f>CR_statistics!$BA$1154</c:f>
              <c:strCache>
                <c:ptCount val="1"/>
                <c:pt idx="0">
                  <c:v>RAN #57</c:v>
                </c:pt>
              </c:strCache>
            </c:strRef>
          </c:tx>
          <c:spPr>
            <a:solidFill>
              <a:srgbClr val="FFCC00"/>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CR_statistics!$BA$1155:$BA$1162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20E-479F-8AA0-155BD41C602C}"/>
            </c:ext>
          </c:extLst>
        </c:ser>
        <c:ser>
          <c:idx val="15"/>
          <c:order val="11"/>
          <c:tx>
            <c:strRef>
              <c:f>CR_statistics!$BB$1154</c:f>
              <c:strCache>
                <c:ptCount val="1"/>
                <c:pt idx="0">
                  <c:v>RAN #58</c:v>
                </c:pt>
              </c:strCache>
            </c:strRef>
          </c:tx>
          <c:spPr>
            <a:solidFill>
              <a:srgbClr val="FFFF00"/>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CR_statistics!$BB$1155:$BB$1162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20E-479F-8AA0-155BD41C602C}"/>
            </c:ext>
          </c:extLst>
        </c:ser>
        <c:ser>
          <c:idx val="16"/>
          <c:order val="12"/>
          <c:tx>
            <c:strRef>
              <c:f>CR_statistics!$BC$1154</c:f>
              <c:strCache>
                <c:ptCount val="1"/>
                <c:pt idx="0">
                  <c:v>RAN #59</c:v>
                </c:pt>
              </c:strCache>
            </c:strRef>
          </c:tx>
          <c:spPr>
            <a:solidFill>
              <a:srgbClr val="00CCFF"/>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CR_statistics!$BC$1155:$BC$1162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20E-479F-8AA0-155BD41C602C}"/>
            </c:ext>
          </c:extLst>
        </c:ser>
        <c:ser>
          <c:idx val="17"/>
          <c:order val="13"/>
          <c:tx>
            <c:strRef>
              <c:f>CR_statistics!$BD$1154</c:f>
              <c:strCache>
                <c:ptCount val="1"/>
                <c:pt idx="0">
                  <c:v>RAN #60</c:v>
                </c:pt>
              </c:strCache>
            </c:strRef>
          </c:tx>
          <c:spPr>
            <a:solidFill>
              <a:srgbClr val="00FF00"/>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CR_statistics!$BD$1155:$BD$1162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20E-479F-8AA0-155BD41C602C}"/>
            </c:ext>
          </c:extLst>
        </c:ser>
        <c:ser>
          <c:idx val="18"/>
          <c:order val="14"/>
          <c:tx>
            <c:strRef>
              <c:f>CR_statistics!$BE$1154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CR_statistics!$BE$1155:$BE$1162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20E-479F-8AA0-155BD41C602C}"/>
            </c:ext>
          </c:extLst>
        </c:ser>
        <c:ser>
          <c:idx val="19"/>
          <c:order val="15"/>
          <c:tx>
            <c:strRef>
              <c:f>CR_statistics!$BF$1154</c:f>
              <c:strCache>
                <c:ptCount val="1"/>
                <c:pt idx="0">
                  <c:v>RAN #62</c:v>
                </c:pt>
              </c:strCache>
            </c:strRef>
          </c:tx>
          <c:spPr>
            <a:solidFill>
              <a:srgbClr val="00FFFF"/>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CR_statistics!$BF$1155:$BF$1162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20E-479F-8AA0-155BD41C602C}"/>
            </c:ext>
          </c:extLst>
        </c:ser>
        <c:ser>
          <c:idx val="20"/>
          <c:order val="16"/>
          <c:tx>
            <c:strRef>
              <c:f>CR_statistics!$BG$1154</c:f>
              <c:strCache>
                <c:ptCount val="1"/>
                <c:pt idx="0">
                  <c:v>RAN #63</c:v>
                </c:pt>
              </c:strCache>
            </c:strRef>
          </c:tx>
          <c:spPr>
            <a:solidFill>
              <a:srgbClr val="FFFF00"/>
            </a:solidFill>
            <a:ln w="12700">
              <a:solidFill>
                <a:srgbClr val="000000"/>
              </a:solidFill>
              <a:prstDash val="solid"/>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CR_statistics!$BG$1155:$BG$1162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20E-479F-8AA0-155BD41C602C}"/>
            </c:ext>
          </c:extLst>
        </c:ser>
        <c:ser>
          <c:idx val="21"/>
          <c:order val="17"/>
          <c:tx>
            <c:strRef>
              <c:f>CR_statistics!$BH$1154</c:f>
              <c:strCache>
                <c:ptCount val="1"/>
                <c:pt idx="0">
                  <c:v>RAN #64</c:v>
                </c:pt>
              </c:strCache>
            </c:strRef>
          </c:tx>
          <c:spPr>
            <a:solidFill>
              <a:srgbClr val="FF9900"/>
            </a:solidFill>
            <a:ln>
              <a:solidFill>
                <a:schemeClr val="tx1"/>
              </a:solidFill>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CR_statistics!$BH$1155:$BH$1162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20E-479F-8AA0-155BD41C602C}"/>
            </c:ext>
          </c:extLst>
        </c:ser>
        <c:ser>
          <c:idx val="22"/>
          <c:order val="18"/>
          <c:tx>
            <c:strRef>
              <c:f>CR_statistics!$BI$1154</c:f>
              <c:strCache>
                <c:ptCount val="1"/>
                <c:pt idx="0">
                  <c:v>RAN#65</c:v>
                </c:pt>
              </c:strCache>
            </c:strRef>
          </c:tx>
          <c:spPr>
            <a:solidFill>
              <a:srgbClr val="0066FF"/>
            </a:solidFill>
            <a:ln>
              <a:solidFill>
                <a:srgbClr val="000000"/>
              </a:solidFill>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CR_statistics!$BI$1155:$BI$1162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20E-479F-8AA0-155BD41C602C}"/>
            </c:ext>
          </c:extLst>
        </c:ser>
        <c:ser>
          <c:idx val="23"/>
          <c:order val="19"/>
          <c:tx>
            <c:strRef>
              <c:f>CR_statistics!$BJ$1154</c:f>
              <c:strCache>
                <c:ptCount val="1"/>
                <c:pt idx="0">
                  <c:v>RAN #66</c:v>
                </c:pt>
              </c:strCache>
            </c:strRef>
          </c:tx>
          <c:spPr>
            <a:solidFill>
              <a:schemeClr val="accent6">
                <a:lumMod val="50000"/>
              </a:schemeClr>
            </a:solidFill>
            <a:ln>
              <a:solidFill>
                <a:schemeClr val="tx1"/>
              </a:solidFill>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CR_statistics!$BJ$1155:$BJ$1162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20E-479F-8AA0-155BD41C602C}"/>
            </c:ext>
          </c:extLst>
        </c:ser>
        <c:ser>
          <c:idx val="24"/>
          <c:order val="20"/>
          <c:tx>
            <c:strRef>
              <c:f>CR_statistics!$BK$1154</c:f>
              <c:strCache>
                <c:ptCount val="1"/>
                <c:pt idx="0">
                  <c:v>RAN #67</c:v>
                </c:pt>
              </c:strCache>
            </c:strRef>
          </c:tx>
          <c:spPr>
            <a:solidFill>
              <a:srgbClr val="FF0000"/>
            </a:solidFill>
            <a:ln>
              <a:solidFill>
                <a:sysClr val="windowText" lastClr="000000"/>
              </a:solidFill>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CR_statistics!$BK$1155:$BK$1162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20E-479F-8AA0-155BD41C602C}"/>
            </c:ext>
          </c:extLst>
        </c:ser>
        <c:ser>
          <c:idx val="0"/>
          <c:order val="21"/>
          <c:tx>
            <c:strRef>
              <c:f>CR_statistics!$BL$1154</c:f>
              <c:strCache>
                <c:ptCount val="1"/>
                <c:pt idx="0">
                  <c:v>RAN #68</c:v>
                </c:pt>
              </c:strCache>
            </c:strRef>
          </c:tx>
          <c:spPr>
            <a:solidFill>
              <a:srgbClr val="FF9900"/>
            </a:solidFill>
            <a:ln>
              <a:solidFill>
                <a:schemeClr val="tx1"/>
              </a:solidFill>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CR_statistics!$BL$1155:$BL$1162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20E-479F-8AA0-155BD41C602C}"/>
            </c:ext>
          </c:extLst>
        </c:ser>
        <c:ser>
          <c:idx val="1"/>
          <c:order val="22"/>
          <c:tx>
            <c:strRef>
              <c:f>CR_statistics!$BM$1154</c:f>
              <c:strCache>
                <c:ptCount val="1"/>
                <c:pt idx="0">
                  <c:v>RAN #69</c:v>
                </c:pt>
              </c:strCache>
            </c:strRef>
          </c:tx>
          <c:spPr>
            <a:ln>
              <a:solidFill>
                <a:srgbClr val="000000"/>
              </a:solidFill>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CR_statistics!$BM$1155:$BM$1162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20E-479F-8AA0-155BD41C602C}"/>
            </c:ext>
          </c:extLst>
        </c:ser>
        <c:ser>
          <c:idx val="2"/>
          <c:order val="23"/>
          <c:tx>
            <c:strRef>
              <c:f>CR_statistics!$BN$1154</c:f>
              <c:strCache>
                <c:ptCount val="1"/>
                <c:pt idx="0">
                  <c:v>RAN #70</c:v>
                </c:pt>
              </c:strCache>
            </c:strRef>
          </c:tx>
          <c:spPr>
            <a:solidFill>
              <a:srgbClr val="FF0000"/>
            </a:solidFill>
            <a:ln>
              <a:solidFill>
                <a:schemeClr val="tx1"/>
              </a:solidFill>
            </a:ln>
          </c:spPr>
          <c:invertIfNegative val="0"/>
          <c:cat>
            <c:strRef>
              <c:f>CR_statistics!$BO$1155:$BO$1162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CR_statistics!$BN$1155:$BN$1162</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320E-479F-8AA0-155BD41C602C}"/>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CR_statistics!$T$1110</c:f>
              <c:strCache>
                <c:ptCount val="1"/>
                <c:pt idx="0">
                  <c:v>RAN1</c:v>
                </c:pt>
              </c:strCache>
            </c:strRef>
          </c:tx>
          <c:spPr>
            <a:solidFill>
              <a:srgbClr val="00FF00"/>
            </a:solidFill>
            <a:ln w="12700">
              <a:solidFill>
                <a:srgbClr val="000000"/>
              </a:solidFill>
              <a:prstDash val="solid"/>
            </a:ln>
          </c:spPr>
          <c:invertIfNegative val="0"/>
          <c:cat>
            <c:strRef>
              <c:f>CR_statistics!$S$1111:$S$1116</c:f>
              <c:strCache>
                <c:ptCount val="6"/>
                <c:pt idx="0">
                  <c:v>REL-8</c:v>
                </c:pt>
                <c:pt idx="1">
                  <c:v>REL-9</c:v>
                </c:pt>
                <c:pt idx="2">
                  <c:v>REL-10</c:v>
                </c:pt>
                <c:pt idx="3">
                  <c:v>REL-11</c:v>
                </c:pt>
                <c:pt idx="4">
                  <c:v>REL-12</c:v>
                </c:pt>
                <c:pt idx="5">
                  <c:v>REL-13</c:v>
                </c:pt>
              </c:strCache>
            </c:strRef>
          </c:cat>
          <c:val>
            <c:numRef>
              <c:f>CR_statistics!$T$1111:$T$1116</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B667-4A7A-BDE5-5376F98E9064}"/>
            </c:ext>
          </c:extLst>
        </c:ser>
        <c:ser>
          <c:idx val="1"/>
          <c:order val="1"/>
          <c:tx>
            <c:strRef>
              <c:f>CR_statistics!$U$1110</c:f>
              <c:strCache>
                <c:ptCount val="1"/>
                <c:pt idx="0">
                  <c:v>RAN2</c:v>
                </c:pt>
              </c:strCache>
            </c:strRef>
          </c:tx>
          <c:spPr>
            <a:solidFill>
              <a:srgbClr val="FF0000"/>
            </a:solidFill>
            <a:ln w="12700">
              <a:solidFill>
                <a:srgbClr val="000000"/>
              </a:solidFill>
              <a:prstDash val="solid"/>
            </a:ln>
          </c:spPr>
          <c:invertIfNegative val="0"/>
          <c:cat>
            <c:strRef>
              <c:f>CR_statistics!$S$1111:$S$1116</c:f>
              <c:strCache>
                <c:ptCount val="6"/>
                <c:pt idx="0">
                  <c:v>REL-8</c:v>
                </c:pt>
                <c:pt idx="1">
                  <c:v>REL-9</c:v>
                </c:pt>
                <c:pt idx="2">
                  <c:v>REL-10</c:v>
                </c:pt>
                <c:pt idx="3">
                  <c:v>REL-11</c:v>
                </c:pt>
                <c:pt idx="4">
                  <c:v>REL-12</c:v>
                </c:pt>
                <c:pt idx="5">
                  <c:v>REL-13</c:v>
                </c:pt>
              </c:strCache>
            </c:strRef>
          </c:cat>
          <c:val>
            <c:numRef>
              <c:f>CR_statistics!$U$1111:$U$1116</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B667-4A7A-BDE5-5376F98E9064}"/>
            </c:ext>
          </c:extLst>
        </c:ser>
        <c:ser>
          <c:idx val="2"/>
          <c:order val="2"/>
          <c:tx>
            <c:strRef>
              <c:f>CR_statistics!$V$1110</c:f>
              <c:strCache>
                <c:ptCount val="1"/>
                <c:pt idx="0">
                  <c:v>RAN3</c:v>
                </c:pt>
              </c:strCache>
            </c:strRef>
          </c:tx>
          <c:spPr>
            <a:solidFill>
              <a:srgbClr val="0000FF"/>
            </a:solidFill>
            <a:ln w="12700">
              <a:solidFill>
                <a:srgbClr val="000000"/>
              </a:solidFill>
              <a:prstDash val="solid"/>
            </a:ln>
          </c:spPr>
          <c:invertIfNegative val="0"/>
          <c:cat>
            <c:strRef>
              <c:f>CR_statistics!$S$1111:$S$1116</c:f>
              <c:strCache>
                <c:ptCount val="6"/>
                <c:pt idx="0">
                  <c:v>REL-8</c:v>
                </c:pt>
                <c:pt idx="1">
                  <c:v>REL-9</c:v>
                </c:pt>
                <c:pt idx="2">
                  <c:v>REL-10</c:v>
                </c:pt>
                <c:pt idx="3">
                  <c:v>REL-11</c:v>
                </c:pt>
                <c:pt idx="4">
                  <c:v>REL-12</c:v>
                </c:pt>
                <c:pt idx="5">
                  <c:v>REL-13</c:v>
                </c:pt>
              </c:strCache>
            </c:strRef>
          </c:cat>
          <c:val>
            <c:numRef>
              <c:f>CR_statistics!$V$1111:$V$1116</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B667-4A7A-BDE5-5376F98E9064}"/>
            </c:ext>
          </c:extLst>
        </c:ser>
        <c:ser>
          <c:idx val="3"/>
          <c:order val="3"/>
          <c:tx>
            <c:strRef>
              <c:f>CR_statistics!$W$1110</c:f>
              <c:strCache>
                <c:ptCount val="1"/>
                <c:pt idx="0">
                  <c:v>RAN4</c:v>
                </c:pt>
              </c:strCache>
            </c:strRef>
          </c:tx>
          <c:spPr>
            <a:solidFill>
              <a:srgbClr val="FFFF00"/>
            </a:solidFill>
            <a:ln w="12700">
              <a:solidFill>
                <a:srgbClr val="000000"/>
              </a:solidFill>
              <a:prstDash val="solid"/>
            </a:ln>
          </c:spPr>
          <c:invertIfNegative val="0"/>
          <c:cat>
            <c:strRef>
              <c:f>CR_statistics!$S$1111:$S$1116</c:f>
              <c:strCache>
                <c:ptCount val="6"/>
                <c:pt idx="0">
                  <c:v>REL-8</c:v>
                </c:pt>
                <c:pt idx="1">
                  <c:v>REL-9</c:v>
                </c:pt>
                <c:pt idx="2">
                  <c:v>REL-10</c:v>
                </c:pt>
                <c:pt idx="3">
                  <c:v>REL-11</c:v>
                </c:pt>
                <c:pt idx="4">
                  <c:v>REL-12</c:v>
                </c:pt>
                <c:pt idx="5">
                  <c:v>REL-13</c:v>
                </c:pt>
              </c:strCache>
            </c:strRef>
          </c:cat>
          <c:val>
            <c:numRef>
              <c:f>CR_statistics!$W$1111:$W$1116</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B667-4A7A-BDE5-5376F98E9064}"/>
            </c:ext>
          </c:extLst>
        </c:ser>
        <c:ser>
          <c:idx val="4"/>
          <c:order val="4"/>
          <c:tx>
            <c:strRef>
              <c:f>CR_statistics!$X$1110</c:f>
              <c:strCache>
                <c:ptCount val="1"/>
                <c:pt idx="0">
                  <c:v>RAN5</c:v>
                </c:pt>
              </c:strCache>
            </c:strRef>
          </c:tx>
          <c:spPr>
            <a:solidFill>
              <a:srgbClr val="660066"/>
            </a:solidFill>
            <a:ln w="12700">
              <a:solidFill>
                <a:srgbClr val="000000"/>
              </a:solidFill>
              <a:prstDash val="solid"/>
            </a:ln>
          </c:spPr>
          <c:invertIfNegative val="0"/>
          <c:cat>
            <c:strRef>
              <c:f>CR_statistics!$S$1111:$S$1116</c:f>
              <c:strCache>
                <c:ptCount val="6"/>
                <c:pt idx="0">
                  <c:v>REL-8</c:v>
                </c:pt>
                <c:pt idx="1">
                  <c:v>REL-9</c:v>
                </c:pt>
                <c:pt idx="2">
                  <c:v>REL-10</c:v>
                </c:pt>
                <c:pt idx="3">
                  <c:v>REL-11</c:v>
                </c:pt>
                <c:pt idx="4">
                  <c:v>REL-12</c:v>
                </c:pt>
                <c:pt idx="5">
                  <c:v>REL-13</c:v>
                </c:pt>
              </c:strCache>
            </c:strRef>
          </c:cat>
          <c:val>
            <c:numRef>
              <c:f>CR_statistics!$X$1111:$X$1116</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B667-4A7A-BDE5-5376F98E9064}"/>
            </c:ext>
          </c:extLst>
        </c:ser>
        <c:ser>
          <c:idx val="5"/>
          <c:order val="5"/>
          <c:tx>
            <c:strRef>
              <c:f>CR_statistics!$Y$1110</c:f>
              <c:strCache>
                <c:ptCount val="1"/>
                <c:pt idx="0">
                  <c:v>RAN without RAN5</c:v>
                </c:pt>
              </c:strCache>
            </c:strRef>
          </c:tx>
          <c:spPr>
            <a:solidFill>
              <a:srgbClr val="FF00FF"/>
            </a:solidFill>
            <a:ln w="12700">
              <a:solidFill>
                <a:srgbClr val="000000"/>
              </a:solidFill>
              <a:prstDash val="solid"/>
            </a:ln>
          </c:spPr>
          <c:invertIfNegative val="0"/>
          <c:cat>
            <c:strRef>
              <c:f>CR_statistics!$S$1111:$S$1116</c:f>
              <c:strCache>
                <c:ptCount val="6"/>
                <c:pt idx="0">
                  <c:v>REL-8</c:v>
                </c:pt>
                <c:pt idx="1">
                  <c:v>REL-9</c:v>
                </c:pt>
                <c:pt idx="2">
                  <c:v>REL-10</c:v>
                </c:pt>
                <c:pt idx="3">
                  <c:v>REL-11</c:v>
                </c:pt>
                <c:pt idx="4">
                  <c:v>REL-12</c:v>
                </c:pt>
                <c:pt idx="5">
                  <c:v>REL-13</c:v>
                </c:pt>
              </c:strCache>
            </c:strRef>
          </c:cat>
          <c:val>
            <c:numRef>
              <c:f>CR_statistics!$Y$1111:$Y$1116</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B667-4A7A-BDE5-5376F98E9064}"/>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CR_statistics!$AQ$1109</c:f>
              <c:strCache>
                <c:ptCount val="1"/>
                <c:pt idx="0">
                  <c:v>RAN #47</c:v>
                </c:pt>
              </c:strCache>
            </c:strRef>
          </c:tx>
          <c:spPr>
            <a:solidFill>
              <a:srgbClr val="00FF00"/>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CR_statistics!$AQ$1110:$AQ$1117</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F9D-4F0F-8781-28DA2AD9A5BB}"/>
            </c:ext>
          </c:extLst>
        </c:ser>
        <c:ser>
          <c:idx val="5"/>
          <c:order val="1"/>
          <c:tx>
            <c:strRef>
              <c:f>CR_statistics!$AR$1109</c:f>
              <c:strCache>
                <c:ptCount val="1"/>
                <c:pt idx="0">
                  <c:v>RAN #48</c:v>
                </c:pt>
              </c:strCache>
            </c:strRef>
          </c:tx>
          <c:spPr>
            <a:solidFill>
              <a:srgbClr val="800080"/>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CR_statistics!$AR$1110:$AR$1117</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F9D-4F0F-8781-28DA2AD9A5BB}"/>
            </c:ext>
          </c:extLst>
        </c:ser>
        <c:ser>
          <c:idx val="6"/>
          <c:order val="2"/>
          <c:tx>
            <c:strRef>
              <c:f>CR_statistics!$AS$1109</c:f>
              <c:strCache>
                <c:ptCount val="1"/>
                <c:pt idx="0">
                  <c:v>RAN #49</c:v>
                </c:pt>
              </c:strCache>
            </c:strRef>
          </c:tx>
          <c:spPr>
            <a:solidFill>
              <a:srgbClr val="0066CC"/>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CR_statistics!$AS$1110:$AS$1117</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2F9D-4F0F-8781-28DA2AD9A5BB}"/>
            </c:ext>
          </c:extLst>
        </c:ser>
        <c:ser>
          <c:idx val="7"/>
          <c:order val="3"/>
          <c:tx>
            <c:strRef>
              <c:f>CR_statistics!$AT$1109</c:f>
              <c:strCache>
                <c:ptCount val="1"/>
                <c:pt idx="0">
                  <c:v>RAN #50</c:v>
                </c:pt>
              </c:strCache>
            </c:strRef>
          </c:tx>
          <c:spPr>
            <a:solidFill>
              <a:srgbClr val="FF9900"/>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CR_statistics!$AT$1110:$AT$1117</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2F9D-4F0F-8781-28DA2AD9A5BB}"/>
            </c:ext>
          </c:extLst>
        </c:ser>
        <c:ser>
          <c:idx val="8"/>
          <c:order val="4"/>
          <c:tx>
            <c:strRef>
              <c:f>CR_statistics!$AU$1109</c:f>
              <c:strCache>
                <c:ptCount val="1"/>
                <c:pt idx="0">
                  <c:v>RAN #51</c:v>
                </c:pt>
              </c:strCache>
            </c:strRef>
          </c:tx>
          <c:spPr>
            <a:solidFill>
              <a:srgbClr val="00FFFF"/>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CR_statistics!$AU$1110:$AU$1117</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2F9D-4F0F-8781-28DA2AD9A5BB}"/>
            </c:ext>
          </c:extLst>
        </c:ser>
        <c:ser>
          <c:idx val="9"/>
          <c:order val="5"/>
          <c:tx>
            <c:strRef>
              <c:f>CR_statistics!$AV$1109</c:f>
              <c:strCache>
                <c:ptCount val="1"/>
                <c:pt idx="0">
                  <c:v>RAN #52</c:v>
                </c:pt>
              </c:strCache>
            </c:strRef>
          </c:tx>
          <c:spPr>
            <a:solidFill>
              <a:srgbClr val="FF00FF"/>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CR_statistics!$AV$1110:$AV$1117</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2F9D-4F0F-8781-28DA2AD9A5BB}"/>
            </c:ext>
          </c:extLst>
        </c:ser>
        <c:ser>
          <c:idx val="10"/>
          <c:order val="6"/>
          <c:tx>
            <c:strRef>
              <c:f>CR_statistics!$AW$1109</c:f>
              <c:strCache>
                <c:ptCount val="1"/>
                <c:pt idx="0">
                  <c:v>RAN #53</c:v>
                </c:pt>
              </c:strCache>
            </c:strRef>
          </c:tx>
          <c:spPr>
            <a:solidFill>
              <a:srgbClr val="FF0000"/>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CR_statistics!$AW$1110:$AW$1117</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2F9D-4F0F-8781-28DA2AD9A5BB}"/>
            </c:ext>
          </c:extLst>
        </c:ser>
        <c:ser>
          <c:idx val="11"/>
          <c:order val="7"/>
          <c:tx>
            <c:strRef>
              <c:f>CR_statistics!$AX$1109</c:f>
              <c:strCache>
                <c:ptCount val="1"/>
                <c:pt idx="0">
                  <c:v>RAN #54</c:v>
                </c:pt>
              </c:strCache>
            </c:strRef>
          </c:tx>
          <c:spPr>
            <a:solidFill>
              <a:srgbClr val="00FFFF"/>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CR_statistics!$AX$1110:$AX$1117</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2F9D-4F0F-8781-28DA2AD9A5BB}"/>
            </c:ext>
          </c:extLst>
        </c:ser>
        <c:ser>
          <c:idx val="12"/>
          <c:order val="8"/>
          <c:tx>
            <c:strRef>
              <c:f>CR_statistics!$AY$1109</c:f>
              <c:strCache>
                <c:ptCount val="1"/>
                <c:pt idx="0">
                  <c:v>RAN #55</c:v>
                </c:pt>
              </c:strCache>
            </c:strRef>
          </c:tx>
          <c:spPr>
            <a:solidFill>
              <a:srgbClr val="FF00FF"/>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CR_statistics!$AY$1110:$AY$1117</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2F9D-4F0F-8781-28DA2AD9A5BB}"/>
            </c:ext>
          </c:extLst>
        </c:ser>
        <c:ser>
          <c:idx val="13"/>
          <c:order val="9"/>
          <c:tx>
            <c:strRef>
              <c:f>CR_statistics!$AZ$1109</c:f>
              <c:strCache>
                <c:ptCount val="1"/>
                <c:pt idx="0">
                  <c:v>RAN #56</c:v>
                </c:pt>
              </c:strCache>
            </c:strRef>
          </c:tx>
          <c:spPr>
            <a:solidFill>
              <a:srgbClr val="800000"/>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CR_statistics!$AZ$1110:$AZ$1117</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2F9D-4F0F-8781-28DA2AD9A5BB}"/>
            </c:ext>
          </c:extLst>
        </c:ser>
        <c:ser>
          <c:idx val="14"/>
          <c:order val="10"/>
          <c:tx>
            <c:strRef>
              <c:f>CR_statistics!$BA$1109</c:f>
              <c:strCache>
                <c:ptCount val="1"/>
                <c:pt idx="0">
                  <c:v>RAN #57</c:v>
                </c:pt>
              </c:strCache>
            </c:strRef>
          </c:tx>
          <c:spPr>
            <a:solidFill>
              <a:srgbClr val="FFCC00"/>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CR_statistics!$BA$1110:$BA$1117</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2F9D-4F0F-8781-28DA2AD9A5BB}"/>
            </c:ext>
          </c:extLst>
        </c:ser>
        <c:ser>
          <c:idx val="15"/>
          <c:order val="11"/>
          <c:tx>
            <c:strRef>
              <c:f>CR_statistics!$BB$1109</c:f>
              <c:strCache>
                <c:ptCount val="1"/>
                <c:pt idx="0">
                  <c:v>RAN #58</c:v>
                </c:pt>
              </c:strCache>
            </c:strRef>
          </c:tx>
          <c:spPr>
            <a:solidFill>
              <a:srgbClr val="FFFF00"/>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CR_statistics!$BB$1110:$BB$1117</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2F9D-4F0F-8781-28DA2AD9A5BB}"/>
            </c:ext>
          </c:extLst>
        </c:ser>
        <c:ser>
          <c:idx val="16"/>
          <c:order val="12"/>
          <c:tx>
            <c:strRef>
              <c:f>CR_statistics!$BC$1109</c:f>
              <c:strCache>
                <c:ptCount val="1"/>
                <c:pt idx="0">
                  <c:v>RAN #59</c:v>
                </c:pt>
              </c:strCache>
            </c:strRef>
          </c:tx>
          <c:spPr>
            <a:solidFill>
              <a:srgbClr val="00CCFF"/>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CR_statistics!$BC$1110:$BC$1117</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2F9D-4F0F-8781-28DA2AD9A5BB}"/>
            </c:ext>
          </c:extLst>
        </c:ser>
        <c:ser>
          <c:idx val="17"/>
          <c:order val="13"/>
          <c:tx>
            <c:strRef>
              <c:f>CR_statistics!$BD$1109</c:f>
              <c:strCache>
                <c:ptCount val="1"/>
                <c:pt idx="0">
                  <c:v>RAN #60</c:v>
                </c:pt>
              </c:strCache>
            </c:strRef>
          </c:tx>
          <c:spPr>
            <a:solidFill>
              <a:srgbClr val="00FF00"/>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CR_statistics!$BD$1110:$BD$1117</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2F9D-4F0F-8781-28DA2AD9A5BB}"/>
            </c:ext>
          </c:extLst>
        </c:ser>
        <c:ser>
          <c:idx val="18"/>
          <c:order val="14"/>
          <c:tx>
            <c:strRef>
              <c:f>CR_statistics!$BE$1109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CR_statistics!$BE$1110:$BE$1117</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2F9D-4F0F-8781-28DA2AD9A5BB}"/>
            </c:ext>
          </c:extLst>
        </c:ser>
        <c:ser>
          <c:idx val="19"/>
          <c:order val="15"/>
          <c:tx>
            <c:strRef>
              <c:f>CR_statistics!$BF$1109</c:f>
              <c:strCache>
                <c:ptCount val="1"/>
                <c:pt idx="0">
                  <c:v>RAN #62</c:v>
                </c:pt>
              </c:strCache>
            </c:strRef>
          </c:tx>
          <c:spPr>
            <a:solidFill>
              <a:srgbClr val="00FFFF"/>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CR_statistics!$BF$1110:$BF$1117</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2F9D-4F0F-8781-28DA2AD9A5BB}"/>
            </c:ext>
          </c:extLst>
        </c:ser>
        <c:ser>
          <c:idx val="20"/>
          <c:order val="16"/>
          <c:tx>
            <c:strRef>
              <c:f>CR_statistics!$BG$1109</c:f>
              <c:strCache>
                <c:ptCount val="1"/>
                <c:pt idx="0">
                  <c:v>RAN #63</c:v>
                </c:pt>
              </c:strCache>
            </c:strRef>
          </c:tx>
          <c:spPr>
            <a:solidFill>
              <a:srgbClr val="FFFF00"/>
            </a:solidFill>
            <a:ln w="12700">
              <a:solidFill>
                <a:srgbClr val="000000"/>
              </a:solidFill>
              <a:prstDash val="solid"/>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CR_statistics!$BG$1110:$BG$1117</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2F9D-4F0F-8781-28DA2AD9A5BB}"/>
            </c:ext>
          </c:extLst>
        </c:ser>
        <c:ser>
          <c:idx val="21"/>
          <c:order val="17"/>
          <c:tx>
            <c:strRef>
              <c:f>CR_statistics!$BH$1109</c:f>
              <c:strCache>
                <c:ptCount val="1"/>
                <c:pt idx="0">
                  <c:v>RAN #64</c:v>
                </c:pt>
              </c:strCache>
            </c:strRef>
          </c:tx>
          <c:spPr>
            <a:solidFill>
              <a:srgbClr val="FF9900"/>
            </a:solidFill>
            <a:ln>
              <a:solidFill>
                <a:schemeClr val="tx1"/>
              </a:solidFill>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CR_statistics!$BH$1110:$BH$1117</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2F9D-4F0F-8781-28DA2AD9A5BB}"/>
            </c:ext>
          </c:extLst>
        </c:ser>
        <c:ser>
          <c:idx val="22"/>
          <c:order val="18"/>
          <c:tx>
            <c:strRef>
              <c:f>CR_statistics!$BI$1109</c:f>
              <c:strCache>
                <c:ptCount val="1"/>
                <c:pt idx="0">
                  <c:v>RAN#65</c:v>
                </c:pt>
              </c:strCache>
            </c:strRef>
          </c:tx>
          <c:spPr>
            <a:solidFill>
              <a:srgbClr val="0066FF"/>
            </a:solidFill>
            <a:ln>
              <a:solidFill>
                <a:srgbClr val="000000"/>
              </a:solidFill>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CR_statistics!$BI$1110:$BI$1117</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2F9D-4F0F-8781-28DA2AD9A5BB}"/>
            </c:ext>
          </c:extLst>
        </c:ser>
        <c:ser>
          <c:idx val="23"/>
          <c:order val="19"/>
          <c:tx>
            <c:strRef>
              <c:f>CR_statistics!$BJ$1109</c:f>
              <c:strCache>
                <c:ptCount val="1"/>
                <c:pt idx="0">
                  <c:v>RAN #66</c:v>
                </c:pt>
              </c:strCache>
            </c:strRef>
          </c:tx>
          <c:spPr>
            <a:solidFill>
              <a:schemeClr val="accent6">
                <a:lumMod val="50000"/>
              </a:schemeClr>
            </a:solidFill>
            <a:ln>
              <a:solidFill>
                <a:schemeClr val="tx1"/>
              </a:solidFill>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CR_statistics!$BJ$1110:$BJ$1117</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2F9D-4F0F-8781-28DA2AD9A5BB}"/>
            </c:ext>
          </c:extLst>
        </c:ser>
        <c:ser>
          <c:idx val="24"/>
          <c:order val="20"/>
          <c:tx>
            <c:strRef>
              <c:f>CR_statistics!$BK$1109</c:f>
              <c:strCache>
                <c:ptCount val="1"/>
                <c:pt idx="0">
                  <c:v>RAN #67</c:v>
                </c:pt>
              </c:strCache>
            </c:strRef>
          </c:tx>
          <c:spPr>
            <a:solidFill>
              <a:srgbClr val="FF0000"/>
            </a:solidFill>
            <a:ln>
              <a:solidFill>
                <a:sysClr val="windowText" lastClr="000000"/>
              </a:solidFill>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CR_statistics!$BK$1110:$BK$1117</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2F9D-4F0F-8781-28DA2AD9A5BB}"/>
            </c:ext>
          </c:extLst>
        </c:ser>
        <c:ser>
          <c:idx val="0"/>
          <c:order val="21"/>
          <c:tx>
            <c:strRef>
              <c:f>CR_statistics!$BL$1109</c:f>
              <c:strCache>
                <c:ptCount val="1"/>
                <c:pt idx="0">
                  <c:v>RAN #68</c:v>
                </c:pt>
              </c:strCache>
            </c:strRef>
          </c:tx>
          <c:spPr>
            <a:solidFill>
              <a:srgbClr val="FF9900"/>
            </a:solidFill>
            <a:ln>
              <a:solidFill>
                <a:schemeClr val="tx1"/>
              </a:solidFill>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CR_statistics!$BL$1110:$BL$1117</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2F9D-4F0F-8781-28DA2AD9A5BB}"/>
            </c:ext>
          </c:extLst>
        </c:ser>
        <c:ser>
          <c:idx val="1"/>
          <c:order val="22"/>
          <c:tx>
            <c:strRef>
              <c:f>CR_statistics!$BM$1109</c:f>
              <c:strCache>
                <c:ptCount val="1"/>
                <c:pt idx="0">
                  <c:v>RAN #69</c:v>
                </c:pt>
              </c:strCache>
            </c:strRef>
          </c:tx>
          <c:spPr>
            <a:ln>
              <a:solidFill>
                <a:srgbClr val="000000"/>
              </a:solidFill>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CR_statistics!$BM$1110:$BM$1117</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2F9D-4F0F-8781-28DA2AD9A5BB}"/>
            </c:ext>
          </c:extLst>
        </c:ser>
        <c:ser>
          <c:idx val="2"/>
          <c:order val="23"/>
          <c:tx>
            <c:strRef>
              <c:f>CR_statistics!$BN$1109</c:f>
              <c:strCache>
                <c:ptCount val="1"/>
                <c:pt idx="0">
                  <c:v>RAN #70</c:v>
                </c:pt>
              </c:strCache>
            </c:strRef>
          </c:tx>
          <c:spPr>
            <a:solidFill>
              <a:srgbClr val="FF0000"/>
            </a:solidFill>
            <a:ln>
              <a:solidFill>
                <a:schemeClr val="tx1"/>
              </a:solidFill>
            </a:ln>
          </c:spPr>
          <c:invertIfNegative val="0"/>
          <c:cat>
            <c:strRef>
              <c:f>CR_statistics!$BP$1110:$BP$1117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CR_statistics!$BN$1110:$BN$1117</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2F9D-4F0F-8781-28DA2AD9A5BB}"/>
            </c:ext>
          </c:extLst>
        </c:ser>
        <c:ser>
          <c:idx val="3"/>
          <c:order val="24"/>
          <c:tx>
            <c:strRef>
              <c:f>CR_statistics!$BO$1109</c:f>
              <c:strCache>
                <c:ptCount val="1"/>
                <c:pt idx="0">
                  <c:v>RAN #71</c:v>
                </c:pt>
              </c:strCache>
            </c:strRef>
          </c:tx>
          <c:spPr>
            <a:solidFill>
              <a:srgbClr val="00FF00"/>
            </a:solidFill>
            <a:ln>
              <a:solidFill>
                <a:srgbClr val="000000"/>
              </a:solidFill>
            </a:ln>
          </c:spPr>
          <c:invertIfNegative val="0"/>
          <c:val>
            <c:numRef>
              <c:f>CR_statistics!$BO$1110:$BO$1117</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2F9D-4F0F-8781-28DA2AD9A5BB}"/>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CR_statistics!$T$1065</c:f>
              <c:strCache>
                <c:ptCount val="1"/>
                <c:pt idx="0">
                  <c:v>RAN1</c:v>
                </c:pt>
              </c:strCache>
            </c:strRef>
          </c:tx>
          <c:spPr>
            <a:solidFill>
              <a:srgbClr val="00FF00"/>
            </a:solidFill>
            <a:ln w="12700">
              <a:solidFill>
                <a:srgbClr val="000000"/>
              </a:solidFill>
              <a:prstDash val="solid"/>
            </a:ln>
          </c:spPr>
          <c:invertIfNegative val="0"/>
          <c:cat>
            <c:strRef>
              <c:f>CR_statistics!$S$1066:$S$1072</c:f>
              <c:strCache>
                <c:ptCount val="7"/>
                <c:pt idx="0">
                  <c:v>REL-8</c:v>
                </c:pt>
                <c:pt idx="1">
                  <c:v>REL-9</c:v>
                </c:pt>
                <c:pt idx="2">
                  <c:v>REL-10</c:v>
                </c:pt>
                <c:pt idx="3">
                  <c:v>REL-11</c:v>
                </c:pt>
                <c:pt idx="4">
                  <c:v>REL-12</c:v>
                </c:pt>
                <c:pt idx="5">
                  <c:v>REL-13</c:v>
                </c:pt>
                <c:pt idx="6">
                  <c:v>REL-14</c:v>
                </c:pt>
              </c:strCache>
            </c:strRef>
          </c:cat>
          <c:val>
            <c:numRef>
              <c:f>CR_statistics!$T$1066:$T$1072</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7B7C-461F-9DBD-80BAC6DAB109}"/>
            </c:ext>
          </c:extLst>
        </c:ser>
        <c:ser>
          <c:idx val="1"/>
          <c:order val="1"/>
          <c:tx>
            <c:strRef>
              <c:f>CR_statistics!$U$1065</c:f>
              <c:strCache>
                <c:ptCount val="1"/>
                <c:pt idx="0">
                  <c:v>RAN2</c:v>
                </c:pt>
              </c:strCache>
            </c:strRef>
          </c:tx>
          <c:spPr>
            <a:solidFill>
              <a:srgbClr val="FF0000"/>
            </a:solidFill>
            <a:ln w="12700">
              <a:solidFill>
                <a:srgbClr val="000000"/>
              </a:solidFill>
              <a:prstDash val="solid"/>
            </a:ln>
          </c:spPr>
          <c:invertIfNegative val="0"/>
          <c:cat>
            <c:strRef>
              <c:f>CR_statistics!$S$1066:$S$1072</c:f>
              <c:strCache>
                <c:ptCount val="7"/>
                <c:pt idx="0">
                  <c:v>REL-8</c:v>
                </c:pt>
                <c:pt idx="1">
                  <c:v>REL-9</c:v>
                </c:pt>
                <c:pt idx="2">
                  <c:v>REL-10</c:v>
                </c:pt>
                <c:pt idx="3">
                  <c:v>REL-11</c:v>
                </c:pt>
                <c:pt idx="4">
                  <c:v>REL-12</c:v>
                </c:pt>
                <c:pt idx="5">
                  <c:v>REL-13</c:v>
                </c:pt>
                <c:pt idx="6">
                  <c:v>REL-14</c:v>
                </c:pt>
              </c:strCache>
            </c:strRef>
          </c:cat>
          <c:val>
            <c:numRef>
              <c:f>CR_statistics!$U$1066:$U$1072</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7B7C-461F-9DBD-80BAC6DAB109}"/>
            </c:ext>
          </c:extLst>
        </c:ser>
        <c:ser>
          <c:idx val="2"/>
          <c:order val="2"/>
          <c:tx>
            <c:strRef>
              <c:f>CR_statistics!$V$1065</c:f>
              <c:strCache>
                <c:ptCount val="1"/>
                <c:pt idx="0">
                  <c:v>RAN3</c:v>
                </c:pt>
              </c:strCache>
            </c:strRef>
          </c:tx>
          <c:spPr>
            <a:solidFill>
              <a:srgbClr val="0000FF"/>
            </a:solidFill>
            <a:ln w="12700">
              <a:solidFill>
                <a:srgbClr val="000000"/>
              </a:solidFill>
              <a:prstDash val="solid"/>
            </a:ln>
          </c:spPr>
          <c:invertIfNegative val="0"/>
          <c:cat>
            <c:strRef>
              <c:f>CR_statistics!$S$1066:$S$1072</c:f>
              <c:strCache>
                <c:ptCount val="7"/>
                <c:pt idx="0">
                  <c:v>REL-8</c:v>
                </c:pt>
                <c:pt idx="1">
                  <c:v>REL-9</c:v>
                </c:pt>
                <c:pt idx="2">
                  <c:v>REL-10</c:v>
                </c:pt>
                <c:pt idx="3">
                  <c:v>REL-11</c:v>
                </c:pt>
                <c:pt idx="4">
                  <c:v>REL-12</c:v>
                </c:pt>
                <c:pt idx="5">
                  <c:v>REL-13</c:v>
                </c:pt>
                <c:pt idx="6">
                  <c:v>REL-14</c:v>
                </c:pt>
              </c:strCache>
            </c:strRef>
          </c:cat>
          <c:val>
            <c:numRef>
              <c:f>CR_statistics!$V$1066:$V$1072</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7B7C-461F-9DBD-80BAC6DAB109}"/>
            </c:ext>
          </c:extLst>
        </c:ser>
        <c:ser>
          <c:idx val="3"/>
          <c:order val="3"/>
          <c:tx>
            <c:strRef>
              <c:f>CR_statistics!$W$1065</c:f>
              <c:strCache>
                <c:ptCount val="1"/>
                <c:pt idx="0">
                  <c:v>RAN4</c:v>
                </c:pt>
              </c:strCache>
            </c:strRef>
          </c:tx>
          <c:spPr>
            <a:solidFill>
              <a:srgbClr val="FFFF00"/>
            </a:solidFill>
            <a:ln w="12700">
              <a:solidFill>
                <a:srgbClr val="000000"/>
              </a:solidFill>
              <a:prstDash val="solid"/>
            </a:ln>
          </c:spPr>
          <c:invertIfNegative val="0"/>
          <c:cat>
            <c:strRef>
              <c:f>CR_statistics!$S$1066:$S$1072</c:f>
              <c:strCache>
                <c:ptCount val="7"/>
                <c:pt idx="0">
                  <c:v>REL-8</c:v>
                </c:pt>
                <c:pt idx="1">
                  <c:v>REL-9</c:v>
                </c:pt>
                <c:pt idx="2">
                  <c:v>REL-10</c:v>
                </c:pt>
                <c:pt idx="3">
                  <c:v>REL-11</c:v>
                </c:pt>
                <c:pt idx="4">
                  <c:v>REL-12</c:v>
                </c:pt>
                <c:pt idx="5">
                  <c:v>REL-13</c:v>
                </c:pt>
                <c:pt idx="6">
                  <c:v>REL-14</c:v>
                </c:pt>
              </c:strCache>
            </c:strRef>
          </c:cat>
          <c:val>
            <c:numRef>
              <c:f>CR_statistics!$W$1066:$W$1072</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7B7C-461F-9DBD-80BAC6DAB109}"/>
            </c:ext>
          </c:extLst>
        </c:ser>
        <c:ser>
          <c:idx val="4"/>
          <c:order val="4"/>
          <c:tx>
            <c:strRef>
              <c:f>CR_statistics!$X$1065</c:f>
              <c:strCache>
                <c:ptCount val="1"/>
                <c:pt idx="0">
                  <c:v>RAN5</c:v>
                </c:pt>
              </c:strCache>
            </c:strRef>
          </c:tx>
          <c:spPr>
            <a:solidFill>
              <a:srgbClr val="660066"/>
            </a:solidFill>
            <a:ln w="12700">
              <a:solidFill>
                <a:srgbClr val="000000"/>
              </a:solidFill>
              <a:prstDash val="solid"/>
            </a:ln>
          </c:spPr>
          <c:invertIfNegative val="0"/>
          <c:cat>
            <c:strRef>
              <c:f>CR_statistics!$S$1066:$S$1072</c:f>
              <c:strCache>
                <c:ptCount val="7"/>
                <c:pt idx="0">
                  <c:v>REL-8</c:v>
                </c:pt>
                <c:pt idx="1">
                  <c:v>REL-9</c:v>
                </c:pt>
                <c:pt idx="2">
                  <c:v>REL-10</c:v>
                </c:pt>
                <c:pt idx="3">
                  <c:v>REL-11</c:v>
                </c:pt>
                <c:pt idx="4">
                  <c:v>REL-12</c:v>
                </c:pt>
                <c:pt idx="5">
                  <c:v>REL-13</c:v>
                </c:pt>
                <c:pt idx="6">
                  <c:v>REL-14</c:v>
                </c:pt>
              </c:strCache>
            </c:strRef>
          </c:cat>
          <c:val>
            <c:numRef>
              <c:f>CR_statistics!$X$1066:$X$1072</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7B7C-461F-9DBD-80BAC6DAB109}"/>
            </c:ext>
          </c:extLst>
        </c:ser>
        <c:ser>
          <c:idx val="6"/>
          <c:order val="5"/>
          <c:tx>
            <c:strRef>
              <c:f>CR_statistics!$Y$1065</c:f>
              <c:strCache>
                <c:ptCount val="1"/>
                <c:pt idx="0">
                  <c:v>RAN6</c:v>
                </c:pt>
              </c:strCache>
            </c:strRef>
          </c:tx>
          <c:spPr>
            <a:solidFill>
              <a:srgbClr val="FFC000"/>
            </a:solidFill>
            <a:ln>
              <a:solidFill>
                <a:schemeClr val="tx1"/>
              </a:solidFill>
            </a:ln>
          </c:spPr>
          <c:invertIfNegative val="0"/>
          <c:val>
            <c:numRef>
              <c:f>CR_statistics!$Y$1066:$Y$1072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7B7C-461F-9DBD-80BAC6DAB109}"/>
            </c:ext>
          </c:extLst>
        </c:ser>
        <c:ser>
          <c:idx val="5"/>
          <c:order val="6"/>
          <c:tx>
            <c:strRef>
              <c:f>CR_statistics!$Z$1065</c:f>
              <c:strCache>
                <c:ptCount val="1"/>
                <c:pt idx="0">
                  <c:v>RAN without RAN5</c:v>
                </c:pt>
              </c:strCache>
            </c:strRef>
          </c:tx>
          <c:spPr>
            <a:solidFill>
              <a:srgbClr val="FF00FF"/>
            </a:solidFill>
            <a:ln w="12700">
              <a:solidFill>
                <a:srgbClr val="000000"/>
              </a:solidFill>
              <a:prstDash val="solid"/>
            </a:ln>
          </c:spPr>
          <c:invertIfNegative val="0"/>
          <c:cat>
            <c:strRef>
              <c:f>CR_statistics!$S$1066:$S$1072</c:f>
              <c:strCache>
                <c:ptCount val="7"/>
                <c:pt idx="0">
                  <c:v>REL-8</c:v>
                </c:pt>
                <c:pt idx="1">
                  <c:v>REL-9</c:v>
                </c:pt>
                <c:pt idx="2">
                  <c:v>REL-10</c:v>
                </c:pt>
                <c:pt idx="3">
                  <c:v>REL-11</c:v>
                </c:pt>
                <c:pt idx="4">
                  <c:v>REL-12</c:v>
                </c:pt>
                <c:pt idx="5">
                  <c:v>REL-13</c:v>
                </c:pt>
                <c:pt idx="6">
                  <c:v>REL-14</c:v>
                </c:pt>
              </c:strCache>
            </c:strRef>
          </c:cat>
          <c:val>
            <c:numRef>
              <c:f>CR_statistics!$Z$1066:$Z$1072</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7B7C-461F-9DBD-80BAC6DAB109}"/>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CR_statistics!$AY$1066</c:f>
              <c:strCache>
                <c:ptCount val="1"/>
                <c:pt idx="0">
                  <c:v>RAN #52</c:v>
                </c:pt>
              </c:strCache>
            </c:strRef>
          </c:tx>
          <c:spPr>
            <a:solidFill>
              <a:srgbClr val="FF00FF"/>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CR_statistics!$AY$1067:$AY$1074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9FE-4398-B120-D9E1506F0328}"/>
            </c:ext>
          </c:extLst>
        </c:ser>
        <c:ser>
          <c:idx val="10"/>
          <c:order val="1"/>
          <c:tx>
            <c:strRef>
              <c:f>CR_statistics!$AZ$1066</c:f>
              <c:strCache>
                <c:ptCount val="1"/>
                <c:pt idx="0">
                  <c:v>RAN #53</c:v>
                </c:pt>
              </c:strCache>
            </c:strRef>
          </c:tx>
          <c:spPr>
            <a:solidFill>
              <a:srgbClr val="FF0000"/>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CR_statistics!$AZ$1067:$AZ$1074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9FE-4398-B120-D9E1506F0328}"/>
            </c:ext>
          </c:extLst>
        </c:ser>
        <c:ser>
          <c:idx val="11"/>
          <c:order val="2"/>
          <c:tx>
            <c:strRef>
              <c:f>CR_statistics!$BA$1066</c:f>
              <c:strCache>
                <c:ptCount val="1"/>
                <c:pt idx="0">
                  <c:v>RAN #54</c:v>
                </c:pt>
              </c:strCache>
            </c:strRef>
          </c:tx>
          <c:spPr>
            <a:solidFill>
              <a:srgbClr val="00FFFF"/>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CR_statistics!$BA$1067:$BA$1074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9FE-4398-B120-D9E1506F0328}"/>
            </c:ext>
          </c:extLst>
        </c:ser>
        <c:ser>
          <c:idx val="12"/>
          <c:order val="3"/>
          <c:tx>
            <c:strRef>
              <c:f>CR_statistics!$BB$1066</c:f>
              <c:strCache>
                <c:ptCount val="1"/>
                <c:pt idx="0">
                  <c:v>RAN #55</c:v>
                </c:pt>
              </c:strCache>
            </c:strRef>
          </c:tx>
          <c:spPr>
            <a:solidFill>
              <a:srgbClr val="FF00FF"/>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CR_statistics!$BB$1067:$BB$1074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9FE-4398-B120-D9E1506F0328}"/>
            </c:ext>
          </c:extLst>
        </c:ser>
        <c:ser>
          <c:idx val="13"/>
          <c:order val="4"/>
          <c:tx>
            <c:strRef>
              <c:f>CR_statistics!$BC$1066</c:f>
              <c:strCache>
                <c:ptCount val="1"/>
                <c:pt idx="0">
                  <c:v>RAN #56</c:v>
                </c:pt>
              </c:strCache>
            </c:strRef>
          </c:tx>
          <c:spPr>
            <a:solidFill>
              <a:srgbClr val="800000"/>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CR_statistics!$BC$1067:$BC$1074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9FE-4398-B120-D9E1506F0328}"/>
            </c:ext>
          </c:extLst>
        </c:ser>
        <c:ser>
          <c:idx val="14"/>
          <c:order val="5"/>
          <c:tx>
            <c:strRef>
              <c:f>CR_statistics!$BD$1066</c:f>
              <c:strCache>
                <c:ptCount val="1"/>
                <c:pt idx="0">
                  <c:v>RAN #57</c:v>
                </c:pt>
              </c:strCache>
            </c:strRef>
          </c:tx>
          <c:spPr>
            <a:solidFill>
              <a:srgbClr val="FFCC00"/>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CR_statistics!$BD$1067:$BD$1074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9FE-4398-B120-D9E1506F0328}"/>
            </c:ext>
          </c:extLst>
        </c:ser>
        <c:ser>
          <c:idx val="15"/>
          <c:order val="6"/>
          <c:tx>
            <c:strRef>
              <c:f>CR_statistics!$BE$1066</c:f>
              <c:strCache>
                <c:ptCount val="1"/>
                <c:pt idx="0">
                  <c:v>RAN #58</c:v>
                </c:pt>
              </c:strCache>
            </c:strRef>
          </c:tx>
          <c:spPr>
            <a:solidFill>
              <a:srgbClr val="FFFF00"/>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CR_statistics!$BE$1067:$BE$1074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9FE-4398-B120-D9E1506F0328}"/>
            </c:ext>
          </c:extLst>
        </c:ser>
        <c:ser>
          <c:idx val="16"/>
          <c:order val="7"/>
          <c:tx>
            <c:strRef>
              <c:f>CR_statistics!$BF$1066</c:f>
              <c:strCache>
                <c:ptCount val="1"/>
                <c:pt idx="0">
                  <c:v>RAN #59</c:v>
                </c:pt>
              </c:strCache>
            </c:strRef>
          </c:tx>
          <c:spPr>
            <a:solidFill>
              <a:srgbClr val="00CCFF"/>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CR_statistics!$BF$1067:$BF$1074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9FE-4398-B120-D9E1506F0328}"/>
            </c:ext>
          </c:extLst>
        </c:ser>
        <c:ser>
          <c:idx val="17"/>
          <c:order val="8"/>
          <c:tx>
            <c:strRef>
              <c:f>CR_statistics!$BG$1066</c:f>
              <c:strCache>
                <c:ptCount val="1"/>
                <c:pt idx="0">
                  <c:v>RAN #60</c:v>
                </c:pt>
              </c:strCache>
            </c:strRef>
          </c:tx>
          <c:spPr>
            <a:solidFill>
              <a:srgbClr val="00FF00"/>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CR_statistics!$BG$1067:$BG$1074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9FE-4398-B120-D9E1506F0328}"/>
            </c:ext>
          </c:extLst>
        </c:ser>
        <c:ser>
          <c:idx val="18"/>
          <c:order val="9"/>
          <c:tx>
            <c:strRef>
              <c:f>CR_statistics!$BH$1066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CR_statistics!$BH$1067:$BH$1074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9FE-4398-B120-D9E1506F0328}"/>
            </c:ext>
          </c:extLst>
        </c:ser>
        <c:ser>
          <c:idx val="19"/>
          <c:order val="10"/>
          <c:tx>
            <c:strRef>
              <c:f>CR_statistics!$BI$1066</c:f>
              <c:strCache>
                <c:ptCount val="1"/>
                <c:pt idx="0">
                  <c:v>RAN #62</c:v>
                </c:pt>
              </c:strCache>
            </c:strRef>
          </c:tx>
          <c:spPr>
            <a:solidFill>
              <a:srgbClr val="00FFFF"/>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CR_statistics!$BI$1067:$BI$1074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9FE-4398-B120-D9E1506F0328}"/>
            </c:ext>
          </c:extLst>
        </c:ser>
        <c:ser>
          <c:idx val="20"/>
          <c:order val="11"/>
          <c:tx>
            <c:strRef>
              <c:f>CR_statistics!$BJ$1066</c:f>
              <c:strCache>
                <c:ptCount val="1"/>
                <c:pt idx="0">
                  <c:v>RAN #63</c:v>
                </c:pt>
              </c:strCache>
            </c:strRef>
          </c:tx>
          <c:spPr>
            <a:solidFill>
              <a:srgbClr val="FFFF00"/>
            </a:solidFill>
            <a:ln w="12700">
              <a:solidFill>
                <a:srgbClr val="000000"/>
              </a:solidFill>
              <a:prstDash val="solid"/>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CR_statistics!$BJ$1067:$BJ$1074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9FE-4398-B120-D9E1506F0328}"/>
            </c:ext>
          </c:extLst>
        </c:ser>
        <c:ser>
          <c:idx val="21"/>
          <c:order val="12"/>
          <c:tx>
            <c:strRef>
              <c:f>CR_statistics!$BK$1066</c:f>
              <c:strCache>
                <c:ptCount val="1"/>
                <c:pt idx="0">
                  <c:v>RAN #64</c:v>
                </c:pt>
              </c:strCache>
            </c:strRef>
          </c:tx>
          <c:spPr>
            <a:solidFill>
              <a:srgbClr val="FF9900"/>
            </a:solidFill>
            <a:ln>
              <a:solidFill>
                <a:schemeClr val="tx1"/>
              </a:solidFill>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CR_statistics!$BK$1067:$BK$1074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9FE-4398-B120-D9E1506F0328}"/>
            </c:ext>
          </c:extLst>
        </c:ser>
        <c:ser>
          <c:idx val="22"/>
          <c:order val="13"/>
          <c:tx>
            <c:strRef>
              <c:f>CR_statistics!$BL$1066</c:f>
              <c:strCache>
                <c:ptCount val="1"/>
                <c:pt idx="0">
                  <c:v>RAN#65</c:v>
                </c:pt>
              </c:strCache>
            </c:strRef>
          </c:tx>
          <c:spPr>
            <a:solidFill>
              <a:srgbClr val="0066FF"/>
            </a:solidFill>
            <a:ln>
              <a:solidFill>
                <a:srgbClr val="000000"/>
              </a:solidFill>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CR_statistics!$BL$1067:$BL$1074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9FE-4398-B120-D9E1506F0328}"/>
            </c:ext>
          </c:extLst>
        </c:ser>
        <c:ser>
          <c:idx val="23"/>
          <c:order val="14"/>
          <c:tx>
            <c:strRef>
              <c:f>CR_statistics!$BM$1066</c:f>
              <c:strCache>
                <c:ptCount val="1"/>
                <c:pt idx="0">
                  <c:v>RAN #66</c:v>
                </c:pt>
              </c:strCache>
            </c:strRef>
          </c:tx>
          <c:spPr>
            <a:solidFill>
              <a:schemeClr val="accent6">
                <a:lumMod val="50000"/>
              </a:schemeClr>
            </a:solidFill>
            <a:ln>
              <a:solidFill>
                <a:schemeClr val="tx1"/>
              </a:solidFill>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CR_statistics!$BM$1067:$BM$1074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9FE-4398-B120-D9E1506F0328}"/>
            </c:ext>
          </c:extLst>
        </c:ser>
        <c:ser>
          <c:idx val="24"/>
          <c:order val="15"/>
          <c:tx>
            <c:strRef>
              <c:f>CR_statistics!$BN$1066</c:f>
              <c:strCache>
                <c:ptCount val="1"/>
                <c:pt idx="0">
                  <c:v>RAN #67</c:v>
                </c:pt>
              </c:strCache>
            </c:strRef>
          </c:tx>
          <c:spPr>
            <a:solidFill>
              <a:srgbClr val="FF0000"/>
            </a:solidFill>
            <a:ln>
              <a:solidFill>
                <a:sysClr val="windowText" lastClr="000000"/>
              </a:solidFill>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CR_statistics!$BN$1067:$BN$1074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9FE-4398-B120-D9E1506F0328}"/>
            </c:ext>
          </c:extLst>
        </c:ser>
        <c:ser>
          <c:idx val="0"/>
          <c:order val="16"/>
          <c:tx>
            <c:strRef>
              <c:f>CR_statistics!$BO$1066</c:f>
              <c:strCache>
                <c:ptCount val="1"/>
                <c:pt idx="0">
                  <c:v>RAN #68</c:v>
                </c:pt>
              </c:strCache>
            </c:strRef>
          </c:tx>
          <c:spPr>
            <a:solidFill>
              <a:srgbClr val="FF9900"/>
            </a:solidFill>
            <a:ln>
              <a:solidFill>
                <a:schemeClr val="tx1"/>
              </a:solidFill>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CR_statistics!$BO$1067:$BO$1074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9FE-4398-B120-D9E1506F0328}"/>
            </c:ext>
          </c:extLst>
        </c:ser>
        <c:ser>
          <c:idx val="1"/>
          <c:order val="17"/>
          <c:tx>
            <c:strRef>
              <c:f>CR_statistics!$BP$1066</c:f>
              <c:strCache>
                <c:ptCount val="1"/>
                <c:pt idx="0">
                  <c:v>RAN #69</c:v>
                </c:pt>
              </c:strCache>
            </c:strRef>
          </c:tx>
          <c:spPr>
            <a:ln>
              <a:solidFill>
                <a:srgbClr val="000000"/>
              </a:solidFill>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CR_statistics!$BP$1067:$BP$1074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9FE-4398-B120-D9E1506F0328}"/>
            </c:ext>
          </c:extLst>
        </c:ser>
        <c:ser>
          <c:idx val="2"/>
          <c:order val="18"/>
          <c:tx>
            <c:strRef>
              <c:f>CR_statistics!$BQ$1066</c:f>
              <c:strCache>
                <c:ptCount val="1"/>
                <c:pt idx="0">
                  <c:v>RAN #70</c:v>
                </c:pt>
              </c:strCache>
            </c:strRef>
          </c:tx>
          <c:spPr>
            <a:solidFill>
              <a:srgbClr val="FF0000"/>
            </a:solidFill>
            <a:ln>
              <a:solidFill>
                <a:schemeClr val="tx1"/>
              </a:solidFill>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CR_statistics!$BQ$1067:$BQ$1074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9FE-4398-B120-D9E1506F0328}"/>
            </c:ext>
          </c:extLst>
        </c:ser>
        <c:ser>
          <c:idx val="3"/>
          <c:order val="19"/>
          <c:tx>
            <c:strRef>
              <c:f>CR_statistics!$BR$1066</c:f>
              <c:strCache>
                <c:ptCount val="1"/>
                <c:pt idx="0">
                  <c:v>RAN #71</c:v>
                </c:pt>
              </c:strCache>
            </c:strRef>
          </c:tx>
          <c:spPr>
            <a:solidFill>
              <a:srgbClr val="00FF00"/>
            </a:solidFill>
            <a:ln>
              <a:solidFill>
                <a:srgbClr val="000000"/>
              </a:solidFill>
            </a:ln>
          </c:spPr>
          <c:invertIfNegative val="0"/>
          <c:cat>
            <c:strRef>
              <c:f>CR_statistics!$BT$1067:$BT$1074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CR_statistics!$BR$1067:$BR$1074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9FE-4398-B120-D9E1506F0328}"/>
            </c:ext>
          </c:extLst>
        </c:ser>
        <c:ser>
          <c:idx val="4"/>
          <c:order val="20"/>
          <c:tx>
            <c:strRef>
              <c:f>CR_statistics!$BS$1066</c:f>
              <c:strCache>
                <c:ptCount val="1"/>
                <c:pt idx="0">
                  <c:v>RAN #72</c:v>
                </c:pt>
              </c:strCache>
            </c:strRef>
          </c:tx>
          <c:spPr>
            <a:solidFill>
              <a:srgbClr val="FFFF00"/>
            </a:solidFill>
            <a:ln>
              <a:solidFill>
                <a:prstClr val="black"/>
              </a:solidFill>
            </a:ln>
          </c:spPr>
          <c:invertIfNegative val="0"/>
          <c:val>
            <c:numRef>
              <c:f>CR_statistics!$BS$1067:$BS$1074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9FE-4398-B120-D9E1506F0328}"/>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CR_statistics!$T$1019</c:f>
              <c:strCache>
                <c:ptCount val="1"/>
                <c:pt idx="0">
                  <c:v>RAN1</c:v>
                </c:pt>
              </c:strCache>
            </c:strRef>
          </c:tx>
          <c:spPr>
            <a:solidFill>
              <a:srgbClr val="00FF00"/>
            </a:solidFill>
            <a:ln w="12700">
              <a:solidFill>
                <a:srgbClr val="000000"/>
              </a:solidFill>
              <a:prstDash val="solid"/>
            </a:ln>
          </c:spPr>
          <c:invertIfNegative val="0"/>
          <c:cat>
            <c:strRef>
              <c:f>CR_statistics!$S$1020:$S$1026</c:f>
              <c:strCache>
                <c:ptCount val="7"/>
                <c:pt idx="0">
                  <c:v>REL-8</c:v>
                </c:pt>
                <c:pt idx="1">
                  <c:v>REL-9</c:v>
                </c:pt>
                <c:pt idx="2">
                  <c:v>REL-10</c:v>
                </c:pt>
                <c:pt idx="3">
                  <c:v>REL-11</c:v>
                </c:pt>
                <c:pt idx="4">
                  <c:v>REL-12</c:v>
                </c:pt>
                <c:pt idx="5">
                  <c:v>REL-13</c:v>
                </c:pt>
                <c:pt idx="6">
                  <c:v>REL-14</c:v>
                </c:pt>
              </c:strCache>
            </c:strRef>
          </c:cat>
          <c:val>
            <c:numRef>
              <c:f>CR_statistics!$T$1020:$T$1026</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4EFB-4467-B469-6C78C72F3F3F}"/>
            </c:ext>
          </c:extLst>
        </c:ser>
        <c:ser>
          <c:idx val="1"/>
          <c:order val="1"/>
          <c:tx>
            <c:strRef>
              <c:f>CR_statistics!$U$1019</c:f>
              <c:strCache>
                <c:ptCount val="1"/>
                <c:pt idx="0">
                  <c:v>RAN2</c:v>
                </c:pt>
              </c:strCache>
            </c:strRef>
          </c:tx>
          <c:spPr>
            <a:solidFill>
              <a:srgbClr val="FF0000"/>
            </a:solidFill>
            <a:ln w="12700">
              <a:solidFill>
                <a:srgbClr val="000000"/>
              </a:solidFill>
              <a:prstDash val="solid"/>
            </a:ln>
          </c:spPr>
          <c:invertIfNegative val="0"/>
          <c:cat>
            <c:strRef>
              <c:f>CR_statistics!$S$1020:$S$1026</c:f>
              <c:strCache>
                <c:ptCount val="7"/>
                <c:pt idx="0">
                  <c:v>REL-8</c:v>
                </c:pt>
                <c:pt idx="1">
                  <c:v>REL-9</c:v>
                </c:pt>
                <c:pt idx="2">
                  <c:v>REL-10</c:v>
                </c:pt>
                <c:pt idx="3">
                  <c:v>REL-11</c:v>
                </c:pt>
                <c:pt idx="4">
                  <c:v>REL-12</c:v>
                </c:pt>
                <c:pt idx="5">
                  <c:v>REL-13</c:v>
                </c:pt>
                <c:pt idx="6">
                  <c:v>REL-14</c:v>
                </c:pt>
              </c:strCache>
            </c:strRef>
          </c:cat>
          <c:val>
            <c:numRef>
              <c:f>CR_statistics!$U$1020:$U$1026</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4EFB-4467-B469-6C78C72F3F3F}"/>
            </c:ext>
          </c:extLst>
        </c:ser>
        <c:ser>
          <c:idx val="2"/>
          <c:order val="2"/>
          <c:tx>
            <c:strRef>
              <c:f>CR_statistics!$V$1019</c:f>
              <c:strCache>
                <c:ptCount val="1"/>
                <c:pt idx="0">
                  <c:v>RAN3</c:v>
                </c:pt>
              </c:strCache>
            </c:strRef>
          </c:tx>
          <c:spPr>
            <a:solidFill>
              <a:srgbClr val="0000FF"/>
            </a:solidFill>
            <a:ln w="12700">
              <a:solidFill>
                <a:srgbClr val="000000"/>
              </a:solidFill>
              <a:prstDash val="solid"/>
            </a:ln>
          </c:spPr>
          <c:invertIfNegative val="0"/>
          <c:cat>
            <c:strRef>
              <c:f>CR_statistics!$S$1020:$S$1026</c:f>
              <c:strCache>
                <c:ptCount val="7"/>
                <c:pt idx="0">
                  <c:v>REL-8</c:v>
                </c:pt>
                <c:pt idx="1">
                  <c:v>REL-9</c:v>
                </c:pt>
                <c:pt idx="2">
                  <c:v>REL-10</c:v>
                </c:pt>
                <c:pt idx="3">
                  <c:v>REL-11</c:v>
                </c:pt>
                <c:pt idx="4">
                  <c:v>REL-12</c:v>
                </c:pt>
                <c:pt idx="5">
                  <c:v>REL-13</c:v>
                </c:pt>
                <c:pt idx="6">
                  <c:v>REL-14</c:v>
                </c:pt>
              </c:strCache>
            </c:strRef>
          </c:cat>
          <c:val>
            <c:numRef>
              <c:f>CR_statistics!$V$1020:$V$1026</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4EFB-4467-B469-6C78C72F3F3F}"/>
            </c:ext>
          </c:extLst>
        </c:ser>
        <c:ser>
          <c:idx val="3"/>
          <c:order val="3"/>
          <c:tx>
            <c:strRef>
              <c:f>CR_statistics!$W$1019</c:f>
              <c:strCache>
                <c:ptCount val="1"/>
                <c:pt idx="0">
                  <c:v>RAN4</c:v>
                </c:pt>
              </c:strCache>
            </c:strRef>
          </c:tx>
          <c:spPr>
            <a:solidFill>
              <a:srgbClr val="FFFF00"/>
            </a:solidFill>
            <a:ln w="12700">
              <a:solidFill>
                <a:srgbClr val="000000"/>
              </a:solidFill>
              <a:prstDash val="solid"/>
            </a:ln>
          </c:spPr>
          <c:invertIfNegative val="0"/>
          <c:cat>
            <c:strRef>
              <c:f>CR_statistics!$S$1020:$S$1026</c:f>
              <c:strCache>
                <c:ptCount val="7"/>
                <c:pt idx="0">
                  <c:v>REL-8</c:v>
                </c:pt>
                <c:pt idx="1">
                  <c:v>REL-9</c:v>
                </c:pt>
                <c:pt idx="2">
                  <c:v>REL-10</c:v>
                </c:pt>
                <c:pt idx="3">
                  <c:v>REL-11</c:v>
                </c:pt>
                <c:pt idx="4">
                  <c:v>REL-12</c:v>
                </c:pt>
                <c:pt idx="5">
                  <c:v>REL-13</c:v>
                </c:pt>
                <c:pt idx="6">
                  <c:v>REL-14</c:v>
                </c:pt>
              </c:strCache>
            </c:strRef>
          </c:cat>
          <c:val>
            <c:numRef>
              <c:f>CR_statistics!$W$1020:$W$1026</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4EFB-4467-B469-6C78C72F3F3F}"/>
            </c:ext>
          </c:extLst>
        </c:ser>
        <c:ser>
          <c:idx val="4"/>
          <c:order val="4"/>
          <c:tx>
            <c:strRef>
              <c:f>CR_statistics!$X$1019</c:f>
              <c:strCache>
                <c:ptCount val="1"/>
                <c:pt idx="0">
                  <c:v>RAN5</c:v>
                </c:pt>
              </c:strCache>
            </c:strRef>
          </c:tx>
          <c:spPr>
            <a:solidFill>
              <a:srgbClr val="660066"/>
            </a:solidFill>
            <a:ln w="12700">
              <a:solidFill>
                <a:srgbClr val="000000"/>
              </a:solidFill>
              <a:prstDash val="solid"/>
            </a:ln>
          </c:spPr>
          <c:invertIfNegative val="0"/>
          <c:cat>
            <c:strRef>
              <c:f>CR_statistics!$S$1020:$S$1026</c:f>
              <c:strCache>
                <c:ptCount val="7"/>
                <c:pt idx="0">
                  <c:v>REL-8</c:v>
                </c:pt>
                <c:pt idx="1">
                  <c:v>REL-9</c:v>
                </c:pt>
                <c:pt idx="2">
                  <c:v>REL-10</c:v>
                </c:pt>
                <c:pt idx="3">
                  <c:v>REL-11</c:v>
                </c:pt>
                <c:pt idx="4">
                  <c:v>REL-12</c:v>
                </c:pt>
                <c:pt idx="5">
                  <c:v>REL-13</c:v>
                </c:pt>
                <c:pt idx="6">
                  <c:v>REL-14</c:v>
                </c:pt>
              </c:strCache>
            </c:strRef>
          </c:cat>
          <c:val>
            <c:numRef>
              <c:f>CR_statistics!$X$1020:$X$1026</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4EFB-4467-B469-6C78C72F3F3F}"/>
            </c:ext>
          </c:extLst>
        </c:ser>
        <c:ser>
          <c:idx val="6"/>
          <c:order val="5"/>
          <c:tx>
            <c:strRef>
              <c:f>CR_statistics!$Y$1019</c:f>
              <c:strCache>
                <c:ptCount val="1"/>
                <c:pt idx="0">
                  <c:v>RAN6</c:v>
                </c:pt>
              </c:strCache>
            </c:strRef>
          </c:tx>
          <c:spPr>
            <a:solidFill>
              <a:srgbClr val="FFC000"/>
            </a:solidFill>
            <a:ln>
              <a:solidFill>
                <a:schemeClr val="tx1"/>
              </a:solidFill>
            </a:ln>
          </c:spPr>
          <c:invertIfNegative val="0"/>
          <c:cat>
            <c:strRef>
              <c:f>CR_statistics!$S$1020:$S$1026</c:f>
              <c:strCache>
                <c:ptCount val="7"/>
                <c:pt idx="0">
                  <c:v>REL-8</c:v>
                </c:pt>
                <c:pt idx="1">
                  <c:v>REL-9</c:v>
                </c:pt>
                <c:pt idx="2">
                  <c:v>REL-10</c:v>
                </c:pt>
                <c:pt idx="3">
                  <c:v>REL-11</c:v>
                </c:pt>
                <c:pt idx="4">
                  <c:v>REL-12</c:v>
                </c:pt>
                <c:pt idx="5">
                  <c:v>REL-13</c:v>
                </c:pt>
                <c:pt idx="6">
                  <c:v>REL-14</c:v>
                </c:pt>
              </c:strCache>
            </c:strRef>
          </c:cat>
          <c:val>
            <c:numRef>
              <c:f>CR_statistics!$Y$1020:$Y$1026</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4EFB-4467-B469-6C78C72F3F3F}"/>
            </c:ext>
          </c:extLst>
        </c:ser>
        <c:ser>
          <c:idx val="5"/>
          <c:order val="6"/>
          <c:tx>
            <c:strRef>
              <c:f>CR_statistics!$Z$1019</c:f>
              <c:strCache>
                <c:ptCount val="1"/>
                <c:pt idx="0">
                  <c:v>RAN without RAN5</c:v>
                </c:pt>
              </c:strCache>
            </c:strRef>
          </c:tx>
          <c:spPr>
            <a:solidFill>
              <a:srgbClr val="FF00FF"/>
            </a:solidFill>
            <a:ln w="12700">
              <a:solidFill>
                <a:srgbClr val="000000"/>
              </a:solidFill>
              <a:prstDash val="solid"/>
            </a:ln>
          </c:spPr>
          <c:invertIfNegative val="0"/>
          <c:cat>
            <c:strRef>
              <c:f>CR_statistics!$S$1020:$S$1026</c:f>
              <c:strCache>
                <c:ptCount val="7"/>
                <c:pt idx="0">
                  <c:v>REL-8</c:v>
                </c:pt>
                <c:pt idx="1">
                  <c:v>REL-9</c:v>
                </c:pt>
                <c:pt idx="2">
                  <c:v>REL-10</c:v>
                </c:pt>
                <c:pt idx="3">
                  <c:v>REL-11</c:v>
                </c:pt>
                <c:pt idx="4">
                  <c:v>REL-12</c:v>
                </c:pt>
                <c:pt idx="5">
                  <c:v>REL-13</c:v>
                </c:pt>
                <c:pt idx="6">
                  <c:v>REL-14</c:v>
                </c:pt>
              </c:strCache>
            </c:strRef>
          </c:cat>
          <c:val>
            <c:numRef>
              <c:f>CR_statistics!$Z$1020:$Z$1026</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4EFB-4467-B469-6C78C72F3F3F}"/>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CR_statistics!$AY$1019</c:f>
              <c:strCache>
                <c:ptCount val="1"/>
                <c:pt idx="0">
                  <c:v>RAN #52</c:v>
                </c:pt>
              </c:strCache>
            </c:strRef>
          </c:tx>
          <c:spPr>
            <a:solidFill>
              <a:srgbClr val="FF00FF"/>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CR_statistics!$AY$1020:$AY$1027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472-4FA3-8637-C9542C4E5FAE}"/>
            </c:ext>
          </c:extLst>
        </c:ser>
        <c:ser>
          <c:idx val="10"/>
          <c:order val="1"/>
          <c:tx>
            <c:strRef>
              <c:f>CR_statistics!$AZ$1019</c:f>
              <c:strCache>
                <c:ptCount val="1"/>
                <c:pt idx="0">
                  <c:v>RAN #53</c:v>
                </c:pt>
              </c:strCache>
            </c:strRef>
          </c:tx>
          <c:spPr>
            <a:solidFill>
              <a:srgbClr val="FF0000"/>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CR_statistics!$AZ$1020:$AZ$1027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472-4FA3-8637-C9542C4E5FAE}"/>
            </c:ext>
          </c:extLst>
        </c:ser>
        <c:ser>
          <c:idx val="11"/>
          <c:order val="2"/>
          <c:tx>
            <c:strRef>
              <c:f>CR_statistics!$BA$1019</c:f>
              <c:strCache>
                <c:ptCount val="1"/>
                <c:pt idx="0">
                  <c:v>RAN #54</c:v>
                </c:pt>
              </c:strCache>
            </c:strRef>
          </c:tx>
          <c:spPr>
            <a:solidFill>
              <a:srgbClr val="00FFFF"/>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CR_statistics!$BA$1020:$BA$1027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472-4FA3-8637-C9542C4E5FAE}"/>
            </c:ext>
          </c:extLst>
        </c:ser>
        <c:ser>
          <c:idx val="12"/>
          <c:order val="3"/>
          <c:tx>
            <c:strRef>
              <c:f>CR_statistics!$BB$1019</c:f>
              <c:strCache>
                <c:ptCount val="1"/>
                <c:pt idx="0">
                  <c:v>RAN #55</c:v>
                </c:pt>
              </c:strCache>
            </c:strRef>
          </c:tx>
          <c:spPr>
            <a:solidFill>
              <a:srgbClr val="FF00FF"/>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CR_statistics!$BB$1020:$BB$1027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472-4FA3-8637-C9542C4E5FAE}"/>
            </c:ext>
          </c:extLst>
        </c:ser>
        <c:ser>
          <c:idx val="13"/>
          <c:order val="4"/>
          <c:tx>
            <c:strRef>
              <c:f>CR_statistics!$BC$1019</c:f>
              <c:strCache>
                <c:ptCount val="1"/>
                <c:pt idx="0">
                  <c:v>RAN #56</c:v>
                </c:pt>
              </c:strCache>
            </c:strRef>
          </c:tx>
          <c:spPr>
            <a:solidFill>
              <a:srgbClr val="800000"/>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CR_statistics!$BC$1020:$BC$1027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472-4FA3-8637-C9542C4E5FAE}"/>
            </c:ext>
          </c:extLst>
        </c:ser>
        <c:ser>
          <c:idx val="14"/>
          <c:order val="5"/>
          <c:tx>
            <c:strRef>
              <c:f>CR_statistics!$BD$1019</c:f>
              <c:strCache>
                <c:ptCount val="1"/>
                <c:pt idx="0">
                  <c:v>RAN #57</c:v>
                </c:pt>
              </c:strCache>
            </c:strRef>
          </c:tx>
          <c:spPr>
            <a:solidFill>
              <a:srgbClr val="FFCC00"/>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CR_statistics!$BD$1020:$BD$1027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472-4FA3-8637-C9542C4E5FAE}"/>
            </c:ext>
          </c:extLst>
        </c:ser>
        <c:ser>
          <c:idx val="15"/>
          <c:order val="6"/>
          <c:tx>
            <c:strRef>
              <c:f>CR_statistics!$BE$1019</c:f>
              <c:strCache>
                <c:ptCount val="1"/>
                <c:pt idx="0">
                  <c:v>RAN #58</c:v>
                </c:pt>
              </c:strCache>
            </c:strRef>
          </c:tx>
          <c:spPr>
            <a:solidFill>
              <a:srgbClr val="FFFF00"/>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CR_statistics!$BE$1020:$BE$1027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472-4FA3-8637-C9542C4E5FAE}"/>
            </c:ext>
          </c:extLst>
        </c:ser>
        <c:ser>
          <c:idx val="16"/>
          <c:order val="7"/>
          <c:tx>
            <c:strRef>
              <c:f>CR_statistics!$BF$1019</c:f>
              <c:strCache>
                <c:ptCount val="1"/>
                <c:pt idx="0">
                  <c:v>RAN #59</c:v>
                </c:pt>
              </c:strCache>
            </c:strRef>
          </c:tx>
          <c:spPr>
            <a:solidFill>
              <a:srgbClr val="00CCFF"/>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CR_statistics!$BF$1020:$BF$1027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472-4FA3-8637-C9542C4E5FAE}"/>
            </c:ext>
          </c:extLst>
        </c:ser>
        <c:ser>
          <c:idx val="17"/>
          <c:order val="8"/>
          <c:tx>
            <c:strRef>
              <c:f>CR_statistics!$BG$1019</c:f>
              <c:strCache>
                <c:ptCount val="1"/>
                <c:pt idx="0">
                  <c:v>RAN #60</c:v>
                </c:pt>
              </c:strCache>
            </c:strRef>
          </c:tx>
          <c:spPr>
            <a:solidFill>
              <a:srgbClr val="00FF00"/>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CR_statistics!$BG$1020:$BG$1027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472-4FA3-8637-C9542C4E5FAE}"/>
            </c:ext>
          </c:extLst>
        </c:ser>
        <c:ser>
          <c:idx val="18"/>
          <c:order val="9"/>
          <c:tx>
            <c:strRef>
              <c:f>CR_statistics!$BH$1019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CR_statistics!$BH$1020:$BH$1027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472-4FA3-8637-C9542C4E5FAE}"/>
            </c:ext>
          </c:extLst>
        </c:ser>
        <c:ser>
          <c:idx val="19"/>
          <c:order val="10"/>
          <c:tx>
            <c:strRef>
              <c:f>CR_statistics!$BI$1019</c:f>
              <c:strCache>
                <c:ptCount val="1"/>
                <c:pt idx="0">
                  <c:v>RAN #62</c:v>
                </c:pt>
              </c:strCache>
            </c:strRef>
          </c:tx>
          <c:spPr>
            <a:solidFill>
              <a:srgbClr val="00FFFF"/>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CR_statistics!$BI$1020:$BI$1027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472-4FA3-8637-C9542C4E5FAE}"/>
            </c:ext>
          </c:extLst>
        </c:ser>
        <c:ser>
          <c:idx val="20"/>
          <c:order val="11"/>
          <c:tx>
            <c:strRef>
              <c:f>CR_statistics!$BJ$1019</c:f>
              <c:strCache>
                <c:ptCount val="1"/>
                <c:pt idx="0">
                  <c:v>RAN #63</c:v>
                </c:pt>
              </c:strCache>
            </c:strRef>
          </c:tx>
          <c:spPr>
            <a:solidFill>
              <a:srgbClr val="FFFF00"/>
            </a:solidFill>
            <a:ln w="12700">
              <a:solidFill>
                <a:srgbClr val="000000"/>
              </a:solidFill>
              <a:prstDash val="solid"/>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CR_statistics!$BJ$1020:$BJ$1027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472-4FA3-8637-C9542C4E5FAE}"/>
            </c:ext>
          </c:extLst>
        </c:ser>
        <c:ser>
          <c:idx val="21"/>
          <c:order val="12"/>
          <c:tx>
            <c:strRef>
              <c:f>CR_statistics!$BK$1019</c:f>
              <c:strCache>
                <c:ptCount val="1"/>
                <c:pt idx="0">
                  <c:v>RAN #64</c:v>
                </c:pt>
              </c:strCache>
            </c:strRef>
          </c:tx>
          <c:spPr>
            <a:solidFill>
              <a:srgbClr val="FF9900"/>
            </a:solidFill>
            <a:ln>
              <a:solidFill>
                <a:schemeClr val="tx1"/>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CR_statistics!$BK$1020:$BK$1027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472-4FA3-8637-C9542C4E5FAE}"/>
            </c:ext>
          </c:extLst>
        </c:ser>
        <c:ser>
          <c:idx val="22"/>
          <c:order val="13"/>
          <c:tx>
            <c:strRef>
              <c:f>CR_statistics!$BL$1019</c:f>
              <c:strCache>
                <c:ptCount val="1"/>
                <c:pt idx="0">
                  <c:v>RAN#65</c:v>
                </c:pt>
              </c:strCache>
            </c:strRef>
          </c:tx>
          <c:spPr>
            <a:solidFill>
              <a:srgbClr val="0066FF"/>
            </a:solidFill>
            <a:ln>
              <a:solidFill>
                <a:srgbClr val="000000"/>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CR_statistics!$BL$1020:$BL$1027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472-4FA3-8637-C9542C4E5FAE}"/>
            </c:ext>
          </c:extLst>
        </c:ser>
        <c:ser>
          <c:idx val="23"/>
          <c:order val="14"/>
          <c:tx>
            <c:strRef>
              <c:f>CR_statistics!$BM$1019</c:f>
              <c:strCache>
                <c:ptCount val="1"/>
                <c:pt idx="0">
                  <c:v>RAN #66</c:v>
                </c:pt>
              </c:strCache>
            </c:strRef>
          </c:tx>
          <c:spPr>
            <a:solidFill>
              <a:schemeClr val="accent6">
                <a:lumMod val="50000"/>
              </a:schemeClr>
            </a:solidFill>
            <a:ln>
              <a:solidFill>
                <a:schemeClr val="tx1"/>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CR_statistics!$BM$1020:$BM$1027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472-4FA3-8637-C9542C4E5FAE}"/>
            </c:ext>
          </c:extLst>
        </c:ser>
        <c:ser>
          <c:idx val="24"/>
          <c:order val="15"/>
          <c:tx>
            <c:strRef>
              <c:f>CR_statistics!$BN$1019</c:f>
              <c:strCache>
                <c:ptCount val="1"/>
                <c:pt idx="0">
                  <c:v>RAN #67</c:v>
                </c:pt>
              </c:strCache>
            </c:strRef>
          </c:tx>
          <c:spPr>
            <a:solidFill>
              <a:srgbClr val="FF0000"/>
            </a:solidFill>
            <a:ln>
              <a:solidFill>
                <a:sysClr val="windowText" lastClr="000000"/>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CR_statistics!$BN$1020:$BN$1027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472-4FA3-8637-C9542C4E5FAE}"/>
            </c:ext>
          </c:extLst>
        </c:ser>
        <c:ser>
          <c:idx val="0"/>
          <c:order val="16"/>
          <c:tx>
            <c:strRef>
              <c:f>CR_statistics!$BO$1019</c:f>
              <c:strCache>
                <c:ptCount val="1"/>
                <c:pt idx="0">
                  <c:v>RAN #68</c:v>
                </c:pt>
              </c:strCache>
            </c:strRef>
          </c:tx>
          <c:spPr>
            <a:solidFill>
              <a:srgbClr val="FF9900"/>
            </a:solidFill>
            <a:ln>
              <a:solidFill>
                <a:schemeClr val="tx1"/>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CR_statistics!$BO$1020:$BO$1027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472-4FA3-8637-C9542C4E5FAE}"/>
            </c:ext>
          </c:extLst>
        </c:ser>
        <c:ser>
          <c:idx val="1"/>
          <c:order val="17"/>
          <c:tx>
            <c:strRef>
              <c:f>CR_statistics!$BP$1019</c:f>
              <c:strCache>
                <c:ptCount val="1"/>
                <c:pt idx="0">
                  <c:v>RAN #69</c:v>
                </c:pt>
              </c:strCache>
            </c:strRef>
          </c:tx>
          <c:spPr>
            <a:ln>
              <a:solidFill>
                <a:srgbClr val="000000"/>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CR_statistics!$BP$1020:$BP$1027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472-4FA3-8637-C9542C4E5FAE}"/>
            </c:ext>
          </c:extLst>
        </c:ser>
        <c:ser>
          <c:idx val="2"/>
          <c:order val="18"/>
          <c:tx>
            <c:strRef>
              <c:f>CR_statistics!$BQ$1019</c:f>
              <c:strCache>
                <c:ptCount val="1"/>
                <c:pt idx="0">
                  <c:v>RAN #70</c:v>
                </c:pt>
              </c:strCache>
            </c:strRef>
          </c:tx>
          <c:spPr>
            <a:solidFill>
              <a:srgbClr val="FF0000"/>
            </a:solidFill>
            <a:ln>
              <a:solidFill>
                <a:schemeClr val="tx1"/>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CR_statistics!$BQ$1020:$BQ$1027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472-4FA3-8637-C9542C4E5FAE}"/>
            </c:ext>
          </c:extLst>
        </c:ser>
        <c:ser>
          <c:idx val="3"/>
          <c:order val="19"/>
          <c:tx>
            <c:strRef>
              <c:f>CR_statistics!$BR$1019</c:f>
              <c:strCache>
                <c:ptCount val="1"/>
                <c:pt idx="0">
                  <c:v>RAN #71</c:v>
                </c:pt>
              </c:strCache>
            </c:strRef>
          </c:tx>
          <c:spPr>
            <a:solidFill>
              <a:srgbClr val="00FF00"/>
            </a:solidFill>
            <a:ln>
              <a:solidFill>
                <a:srgbClr val="000000"/>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CR_statistics!$BR$1020:$BR$1027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472-4FA3-8637-C9542C4E5FAE}"/>
            </c:ext>
          </c:extLst>
        </c:ser>
        <c:ser>
          <c:idx val="4"/>
          <c:order val="20"/>
          <c:tx>
            <c:strRef>
              <c:f>CR_statistics!$BS$1019</c:f>
              <c:strCache>
                <c:ptCount val="1"/>
                <c:pt idx="0">
                  <c:v>RAN #72</c:v>
                </c:pt>
              </c:strCache>
            </c:strRef>
          </c:tx>
          <c:spPr>
            <a:solidFill>
              <a:srgbClr val="FFFF00"/>
            </a:solidFill>
            <a:ln>
              <a:solidFill>
                <a:prstClr val="black"/>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CR_statistics!$BS$1020:$BS$1027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472-4FA3-8637-C9542C4E5FAE}"/>
            </c:ext>
          </c:extLst>
        </c:ser>
        <c:ser>
          <c:idx val="5"/>
          <c:order val="21"/>
          <c:tx>
            <c:strRef>
              <c:f>CR_statistics!$BT$1019</c:f>
              <c:strCache>
                <c:ptCount val="1"/>
                <c:pt idx="0">
                  <c:v>RAN #73</c:v>
                </c:pt>
              </c:strCache>
            </c:strRef>
          </c:tx>
          <c:spPr>
            <a:solidFill>
              <a:schemeClr val="accent6">
                <a:lumMod val="75000"/>
              </a:schemeClr>
            </a:solidFill>
            <a:ln>
              <a:solidFill>
                <a:srgbClr val="000000"/>
              </a:solidFill>
            </a:ln>
          </c:spPr>
          <c:invertIfNegative val="0"/>
          <c:cat>
            <c:strRef>
              <c:f>CR_statistics!$BU$1020:$BU$1027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CR_statistics!$BT$1020:$BT$1027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B472-4FA3-8637-C9542C4E5FAE}"/>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CR_statistics!$T$975</c:f>
              <c:strCache>
                <c:ptCount val="1"/>
                <c:pt idx="0">
                  <c:v>RAN1</c:v>
                </c:pt>
              </c:strCache>
            </c:strRef>
          </c:tx>
          <c:spPr>
            <a:solidFill>
              <a:srgbClr val="00FF00"/>
            </a:solidFill>
            <a:ln w="12700">
              <a:solidFill>
                <a:srgbClr val="000000"/>
              </a:solidFill>
              <a:prstDash val="solid"/>
            </a:ln>
          </c:spPr>
          <c:invertIfNegative val="0"/>
          <c:cat>
            <c:strRef>
              <c:f>CR_statistics!$S$976:$S$982</c:f>
              <c:strCache>
                <c:ptCount val="7"/>
                <c:pt idx="0">
                  <c:v>REL-8</c:v>
                </c:pt>
                <c:pt idx="1">
                  <c:v>REL-9</c:v>
                </c:pt>
                <c:pt idx="2">
                  <c:v>REL-10</c:v>
                </c:pt>
                <c:pt idx="3">
                  <c:v>REL-11</c:v>
                </c:pt>
                <c:pt idx="4">
                  <c:v>REL-12</c:v>
                </c:pt>
                <c:pt idx="5">
                  <c:v>REL-13</c:v>
                </c:pt>
                <c:pt idx="6">
                  <c:v>REL-14</c:v>
                </c:pt>
              </c:strCache>
            </c:strRef>
          </c:cat>
          <c:val>
            <c:numRef>
              <c:f>CR_statistics!$T$976:$T$982</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560B-469E-A3F9-D885182510CE}"/>
            </c:ext>
          </c:extLst>
        </c:ser>
        <c:ser>
          <c:idx val="1"/>
          <c:order val="1"/>
          <c:tx>
            <c:strRef>
              <c:f>CR_statistics!$U$975</c:f>
              <c:strCache>
                <c:ptCount val="1"/>
                <c:pt idx="0">
                  <c:v>RAN2</c:v>
                </c:pt>
              </c:strCache>
            </c:strRef>
          </c:tx>
          <c:spPr>
            <a:solidFill>
              <a:srgbClr val="FF0000"/>
            </a:solidFill>
            <a:ln w="12700">
              <a:solidFill>
                <a:srgbClr val="000000"/>
              </a:solidFill>
              <a:prstDash val="solid"/>
            </a:ln>
          </c:spPr>
          <c:invertIfNegative val="0"/>
          <c:cat>
            <c:strRef>
              <c:f>CR_statistics!$S$976:$S$982</c:f>
              <c:strCache>
                <c:ptCount val="7"/>
                <c:pt idx="0">
                  <c:v>REL-8</c:v>
                </c:pt>
                <c:pt idx="1">
                  <c:v>REL-9</c:v>
                </c:pt>
                <c:pt idx="2">
                  <c:v>REL-10</c:v>
                </c:pt>
                <c:pt idx="3">
                  <c:v>REL-11</c:v>
                </c:pt>
                <c:pt idx="4">
                  <c:v>REL-12</c:v>
                </c:pt>
                <c:pt idx="5">
                  <c:v>REL-13</c:v>
                </c:pt>
                <c:pt idx="6">
                  <c:v>REL-14</c:v>
                </c:pt>
              </c:strCache>
            </c:strRef>
          </c:cat>
          <c:val>
            <c:numRef>
              <c:f>CR_statistics!$U$976:$U$982</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560B-469E-A3F9-D885182510CE}"/>
            </c:ext>
          </c:extLst>
        </c:ser>
        <c:ser>
          <c:idx val="2"/>
          <c:order val="2"/>
          <c:tx>
            <c:strRef>
              <c:f>CR_statistics!$V$975</c:f>
              <c:strCache>
                <c:ptCount val="1"/>
                <c:pt idx="0">
                  <c:v>RAN3</c:v>
                </c:pt>
              </c:strCache>
            </c:strRef>
          </c:tx>
          <c:spPr>
            <a:solidFill>
              <a:srgbClr val="0000FF"/>
            </a:solidFill>
            <a:ln w="12700">
              <a:solidFill>
                <a:srgbClr val="000000"/>
              </a:solidFill>
              <a:prstDash val="solid"/>
            </a:ln>
          </c:spPr>
          <c:invertIfNegative val="0"/>
          <c:cat>
            <c:strRef>
              <c:f>CR_statistics!$S$976:$S$982</c:f>
              <c:strCache>
                <c:ptCount val="7"/>
                <c:pt idx="0">
                  <c:v>REL-8</c:v>
                </c:pt>
                <c:pt idx="1">
                  <c:v>REL-9</c:v>
                </c:pt>
                <c:pt idx="2">
                  <c:v>REL-10</c:v>
                </c:pt>
                <c:pt idx="3">
                  <c:v>REL-11</c:v>
                </c:pt>
                <c:pt idx="4">
                  <c:v>REL-12</c:v>
                </c:pt>
                <c:pt idx="5">
                  <c:v>REL-13</c:v>
                </c:pt>
                <c:pt idx="6">
                  <c:v>REL-14</c:v>
                </c:pt>
              </c:strCache>
            </c:strRef>
          </c:cat>
          <c:val>
            <c:numRef>
              <c:f>CR_statistics!$V$976:$V$982</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560B-469E-A3F9-D885182510CE}"/>
            </c:ext>
          </c:extLst>
        </c:ser>
        <c:ser>
          <c:idx val="3"/>
          <c:order val="3"/>
          <c:tx>
            <c:strRef>
              <c:f>CR_statistics!$W$975</c:f>
              <c:strCache>
                <c:ptCount val="1"/>
                <c:pt idx="0">
                  <c:v>RAN4</c:v>
                </c:pt>
              </c:strCache>
            </c:strRef>
          </c:tx>
          <c:spPr>
            <a:solidFill>
              <a:srgbClr val="FFFF00"/>
            </a:solidFill>
            <a:ln w="12700">
              <a:solidFill>
                <a:srgbClr val="000000"/>
              </a:solidFill>
              <a:prstDash val="solid"/>
            </a:ln>
          </c:spPr>
          <c:invertIfNegative val="0"/>
          <c:cat>
            <c:strRef>
              <c:f>CR_statistics!$S$976:$S$982</c:f>
              <c:strCache>
                <c:ptCount val="7"/>
                <c:pt idx="0">
                  <c:v>REL-8</c:v>
                </c:pt>
                <c:pt idx="1">
                  <c:v>REL-9</c:v>
                </c:pt>
                <c:pt idx="2">
                  <c:v>REL-10</c:v>
                </c:pt>
                <c:pt idx="3">
                  <c:v>REL-11</c:v>
                </c:pt>
                <c:pt idx="4">
                  <c:v>REL-12</c:v>
                </c:pt>
                <c:pt idx="5">
                  <c:v>REL-13</c:v>
                </c:pt>
                <c:pt idx="6">
                  <c:v>REL-14</c:v>
                </c:pt>
              </c:strCache>
            </c:strRef>
          </c:cat>
          <c:val>
            <c:numRef>
              <c:f>CR_statistics!$W$976:$W$982</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560B-469E-A3F9-D885182510CE}"/>
            </c:ext>
          </c:extLst>
        </c:ser>
        <c:ser>
          <c:idx val="4"/>
          <c:order val="4"/>
          <c:tx>
            <c:strRef>
              <c:f>CR_statistics!$X$975</c:f>
              <c:strCache>
                <c:ptCount val="1"/>
                <c:pt idx="0">
                  <c:v>RAN5</c:v>
                </c:pt>
              </c:strCache>
            </c:strRef>
          </c:tx>
          <c:spPr>
            <a:solidFill>
              <a:srgbClr val="660066"/>
            </a:solidFill>
            <a:ln w="12700">
              <a:solidFill>
                <a:srgbClr val="000000"/>
              </a:solidFill>
              <a:prstDash val="solid"/>
            </a:ln>
          </c:spPr>
          <c:invertIfNegative val="0"/>
          <c:cat>
            <c:strRef>
              <c:f>CR_statistics!$S$976:$S$982</c:f>
              <c:strCache>
                <c:ptCount val="7"/>
                <c:pt idx="0">
                  <c:v>REL-8</c:v>
                </c:pt>
                <c:pt idx="1">
                  <c:v>REL-9</c:v>
                </c:pt>
                <c:pt idx="2">
                  <c:v>REL-10</c:v>
                </c:pt>
                <c:pt idx="3">
                  <c:v>REL-11</c:v>
                </c:pt>
                <c:pt idx="4">
                  <c:v>REL-12</c:v>
                </c:pt>
                <c:pt idx="5">
                  <c:v>REL-13</c:v>
                </c:pt>
                <c:pt idx="6">
                  <c:v>REL-14</c:v>
                </c:pt>
              </c:strCache>
            </c:strRef>
          </c:cat>
          <c:val>
            <c:numRef>
              <c:f>CR_statistics!$X$976:$X$982</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560B-469E-A3F9-D885182510CE}"/>
            </c:ext>
          </c:extLst>
        </c:ser>
        <c:ser>
          <c:idx val="6"/>
          <c:order val="5"/>
          <c:tx>
            <c:strRef>
              <c:f>CR_statistics!$Y$975</c:f>
              <c:strCache>
                <c:ptCount val="1"/>
                <c:pt idx="0">
                  <c:v>RAN6</c:v>
                </c:pt>
              </c:strCache>
            </c:strRef>
          </c:tx>
          <c:spPr>
            <a:solidFill>
              <a:srgbClr val="FFC000"/>
            </a:solidFill>
            <a:ln>
              <a:solidFill>
                <a:schemeClr val="tx1"/>
              </a:solidFill>
            </a:ln>
          </c:spPr>
          <c:invertIfNegative val="0"/>
          <c:cat>
            <c:strRef>
              <c:f>CR_statistics!$S$976:$S$982</c:f>
              <c:strCache>
                <c:ptCount val="7"/>
                <c:pt idx="0">
                  <c:v>REL-8</c:v>
                </c:pt>
                <c:pt idx="1">
                  <c:v>REL-9</c:v>
                </c:pt>
                <c:pt idx="2">
                  <c:v>REL-10</c:v>
                </c:pt>
                <c:pt idx="3">
                  <c:v>REL-11</c:v>
                </c:pt>
                <c:pt idx="4">
                  <c:v>REL-12</c:v>
                </c:pt>
                <c:pt idx="5">
                  <c:v>REL-13</c:v>
                </c:pt>
                <c:pt idx="6">
                  <c:v>REL-14</c:v>
                </c:pt>
              </c:strCache>
            </c:strRef>
          </c:cat>
          <c:val>
            <c:numRef>
              <c:f>CR_statistics!$Y$976:$Y$982</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560B-469E-A3F9-D885182510CE}"/>
            </c:ext>
          </c:extLst>
        </c:ser>
        <c:ser>
          <c:idx val="5"/>
          <c:order val="6"/>
          <c:tx>
            <c:strRef>
              <c:f>CR_statistics!$Z$975</c:f>
              <c:strCache>
                <c:ptCount val="1"/>
                <c:pt idx="0">
                  <c:v>RAN without RAN5</c:v>
                </c:pt>
              </c:strCache>
            </c:strRef>
          </c:tx>
          <c:spPr>
            <a:solidFill>
              <a:srgbClr val="FF00FF"/>
            </a:solidFill>
            <a:ln w="12700">
              <a:solidFill>
                <a:srgbClr val="000000"/>
              </a:solidFill>
              <a:prstDash val="solid"/>
            </a:ln>
          </c:spPr>
          <c:invertIfNegative val="0"/>
          <c:cat>
            <c:strRef>
              <c:f>CR_statistics!$S$976:$S$982</c:f>
              <c:strCache>
                <c:ptCount val="7"/>
                <c:pt idx="0">
                  <c:v>REL-8</c:v>
                </c:pt>
                <c:pt idx="1">
                  <c:v>REL-9</c:v>
                </c:pt>
                <c:pt idx="2">
                  <c:v>REL-10</c:v>
                </c:pt>
                <c:pt idx="3">
                  <c:v>REL-11</c:v>
                </c:pt>
                <c:pt idx="4">
                  <c:v>REL-12</c:v>
                </c:pt>
                <c:pt idx="5">
                  <c:v>REL-13</c:v>
                </c:pt>
                <c:pt idx="6">
                  <c:v>REL-14</c:v>
                </c:pt>
              </c:strCache>
            </c:strRef>
          </c:cat>
          <c:val>
            <c:numRef>
              <c:f>CR_statistics!$Z$976:$Z$982</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560B-469E-A3F9-D885182510CE}"/>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CR_statistics!$AY$975</c:f>
              <c:strCache>
                <c:ptCount val="1"/>
                <c:pt idx="0">
                  <c:v>RAN #52</c:v>
                </c:pt>
              </c:strCache>
            </c:strRef>
          </c:tx>
          <c:spPr>
            <a:solidFill>
              <a:srgbClr val="FF00FF"/>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CR_statistics!$AY$976:$AY$983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AB8-4CB2-AC73-89D2E66008FA}"/>
            </c:ext>
          </c:extLst>
        </c:ser>
        <c:ser>
          <c:idx val="10"/>
          <c:order val="1"/>
          <c:tx>
            <c:strRef>
              <c:f>CR_statistics!$AZ$975</c:f>
              <c:strCache>
                <c:ptCount val="1"/>
                <c:pt idx="0">
                  <c:v>RAN #53</c:v>
                </c:pt>
              </c:strCache>
            </c:strRef>
          </c:tx>
          <c:spPr>
            <a:solidFill>
              <a:srgbClr val="FF0000"/>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CR_statistics!$AZ$976:$AZ$983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AB8-4CB2-AC73-89D2E66008FA}"/>
            </c:ext>
          </c:extLst>
        </c:ser>
        <c:ser>
          <c:idx val="11"/>
          <c:order val="2"/>
          <c:tx>
            <c:strRef>
              <c:f>CR_statistics!$BA$975</c:f>
              <c:strCache>
                <c:ptCount val="1"/>
                <c:pt idx="0">
                  <c:v>RAN #54</c:v>
                </c:pt>
              </c:strCache>
            </c:strRef>
          </c:tx>
          <c:spPr>
            <a:solidFill>
              <a:srgbClr val="00FFFF"/>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CR_statistics!$BA$976:$BA$983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AB8-4CB2-AC73-89D2E66008FA}"/>
            </c:ext>
          </c:extLst>
        </c:ser>
        <c:ser>
          <c:idx val="12"/>
          <c:order val="3"/>
          <c:tx>
            <c:strRef>
              <c:f>CR_statistics!$BB$975</c:f>
              <c:strCache>
                <c:ptCount val="1"/>
                <c:pt idx="0">
                  <c:v>RAN #55</c:v>
                </c:pt>
              </c:strCache>
            </c:strRef>
          </c:tx>
          <c:spPr>
            <a:solidFill>
              <a:srgbClr val="FF00FF"/>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CR_statistics!$BB$976:$BB$983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AB8-4CB2-AC73-89D2E66008FA}"/>
            </c:ext>
          </c:extLst>
        </c:ser>
        <c:ser>
          <c:idx val="13"/>
          <c:order val="4"/>
          <c:tx>
            <c:strRef>
              <c:f>CR_statistics!$BC$975</c:f>
              <c:strCache>
                <c:ptCount val="1"/>
                <c:pt idx="0">
                  <c:v>RAN #56</c:v>
                </c:pt>
              </c:strCache>
            </c:strRef>
          </c:tx>
          <c:spPr>
            <a:solidFill>
              <a:srgbClr val="800000"/>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CR_statistics!$BC$976:$BC$983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AB8-4CB2-AC73-89D2E66008FA}"/>
            </c:ext>
          </c:extLst>
        </c:ser>
        <c:ser>
          <c:idx val="14"/>
          <c:order val="5"/>
          <c:tx>
            <c:strRef>
              <c:f>CR_statistics!$BD$975</c:f>
              <c:strCache>
                <c:ptCount val="1"/>
                <c:pt idx="0">
                  <c:v>RAN #57</c:v>
                </c:pt>
              </c:strCache>
            </c:strRef>
          </c:tx>
          <c:spPr>
            <a:solidFill>
              <a:srgbClr val="FFCC00"/>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CR_statistics!$BD$976:$BD$983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AB8-4CB2-AC73-89D2E66008FA}"/>
            </c:ext>
          </c:extLst>
        </c:ser>
        <c:ser>
          <c:idx val="15"/>
          <c:order val="6"/>
          <c:tx>
            <c:strRef>
              <c:f>CR_statistics!$BE$975</c:f>
              <c:strCache>
                <c:ptCount val="1"/>
                <c:pt idx="0">
                  <c:v>RAN #58</c:v>
                </c:pt>
              </c:strCache>
            </c:strRef>
          </c:tx>
          <c:spPr>
            <a:solidFill>
              <a:srgbClr val="FFFF00"/>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CR_statistics!$BE$976:$BE$983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AB8-4CB2-AC73-89D2E66008FA}"/>
            </c:ext>
          </c:extLst>
        </c:ser>
        <c:ser>
          <c:idx val="16"/>
          <c:order val="7"/>
          <c:tx>
            <c:strRef>
              <c:f>CR_statistics!$BF$975</c:f>
              <c:strCache>
                <c:ptCount val="1"/>
                <c:pt idx="0">
                  <c:v>RAN #59</c:v>
                </c:pt>
              </c:strCache>
            </c:strRef>
          </c:tx>
          <c:spPr>
            <a:solidFill>
              <a:srgbClr val="00CCFF"/>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CR_statistics!$BF$976:$BF$983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AB8-4CB2-AC73-89D2E66008FA}"/>
            </c:ext>
          </c:extLst>
        </c:ser>
        <c:ser>
          <c:idx val="17"/>
          <c:order val="8"/>
          <c:tx>
            <c:strRef>
              <c:f>CR_statistics!$BG$975</c:f>
              <c:strCache>
                <c:ptCount val="1"/>
                <c:pt idx="0">
                  <c:v>RAN #60</c:v>
                </c:pt>
              </c:strCache>
            </c:strRef>
          </c:tx>
          <c:spPr>
            <a:solidFill>
              <a:srgbClr val="00FF00"/>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CR_statistics!$BG$976:$BG$983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AB8-4CB2-AC73-89D2E66008FA}"/>
            </c:ext>
          </c:extLst>
        </c:ser>
        <c:ser>
          <c:idx val="18"/>
          <c:order val="9"/>
          <c:tx>
            <c:strRef>
              <c:f>CR_statistics!$BH$975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CR_statistics!$BH$976:$BH$983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AB8-4CB2-AC73-89D2E66008FA}"/>
            </c:ext>
          </c:extLst>
        </c:ser>
        <c:ser>
          <c:idx val="19"/>
          <c:order val="10"/>
          <c:tx>
            <c:strRef>
              <c:f>CR_statistics!$BI$975</c:f>
              <c:strCache>
                <c:ptCount val="1"/>
                <c:pt idx="0">
                  <c:v>RAN #62</c:v>
                </c:pt>
              </c:strCache>
            </c:strRef>
          </c:tx>
          <c:spPr>
            <a:solidFill>
              <a:srgbClr val="00FFFF"/>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CR_statistics!$BI$976:$BI$983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AB8-4CB2-AC73-89D2E66008FA}"/>
            </c:ext>
          </c:extLst>
        </c:ser>
        <c:ser>
          <c:idx val="20"/>
          <c:order val="11"/>
          <c:tx>
            <c:strRef>
              <c:f>CR_statistics!$BJ$975</c:f>
              <c:strCache>
                <c:ptCount val="1"/>
                <c:pt idx="0">
                  <c:v>RAN #63</c:v>
                </c:pt>
              </c:strCache>
            </c:strRef>
          </c:tx>
          <c:spPr>
            <a:solidFill>
              <a:srgbClr val="FFFF00"/>
            </a:solidFill>
            <a:ln w="12700">
              <a:solidFill>
                <a:srgbClr val="000000"/>
              </a:solidFill>
              <a:prstDash val="solid"/>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CR_statistics!$BJ$976:$BJ$983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AB8-4CB2-AC73-89D2E66008FA}"/>
            </c:ext>
          </c:extLst>
        </c:ser>
        <c:ser>
          <c:idx val="21"/>
          <c:order val="12"/>
          <c:tx>
            <c:strRef>
              <c:f>CR_statistics!$BK$975</c:f>
              <c:strCache>
                <c:ptCount val="1"/>
                <c:pt idx="0">
                  <c:v>RAN #64</c:v>
                </c:pt>
              </c:strCache>
            </c:strRef>
          </c:tx>
          <c:spPr>
            <a:solidFill>
              <a:srgbClr val="FF9900"/>
            </a:solidFill>
            <a:ln>
              <a:solidFill>
                <a:schemeClr val="tx1"/>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CR_statistics!$BK$976:$BK$983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AB8-4CB2-AC73-89D2E66008FA}"/>
            </c:ext>
          </c:extLst>
        </c:ser>
        <c:ser>
          <c:idx val="22"/>
          <c:order val="13"/>
          <c:tx>
            <c:strRef>
              <c:f>CR_statistics!$BL$975</c:f>
              <c:strCache>
                <c:ptCount val="1"/>
                <c:pt idx="0">
                  <c:v>RAN#65</c:v>
                </c:pt>
              </c:strCache>
            </c:strRef>
          </c:tx>
          <c:spPr>
            <a:solidFill>
              <a:srgbClr val="0066FF"/>
            </a:solidFill>
            <a:ln>
              <a:solidFill>
                <a:srgbClr val="000000"/>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CR_statistics!$BL$976:$BL$983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AB8-4CB2-AC73-89D2E66008FA}"/>
            </c:ext>
          </c:extLst>
        </c:ser>
        <c:ser>
          <c:idx val="23"/>
          <c:order val="14"/>
          <c:tx>
            <c:strRef>
              <c:f>CR_statistics!$BM$975</c:f>
              <c:strCache>
                <c:ptCount val="1"/>
                <c:pt idx="0">
                  <c:v>RAN #66</c:v>
                </c:pt>
              </c:strCache>
            </c:strRef>
          </c:tx>
          <c:spPr>
            <a:solidFill>
              <a:schemeClr val="accent6">
                <a:lumMod val="50000"/>
              </a:schemeClr>
            </a:solidFill>
            <a:ln>
              <a:solidFill>
                <a:schemeClr val="tx1"/>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CR_statistics!$BM$976:$BM$983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AB8-4CB2-AC73-89D2E66008FA}"/>
            </c:ext>
          </c:extLst>
        </c:ser>
        <c:ser>
          <c:idx val="24"/>
          <c:order val="15"/>
          <c:tx>
            <c:strRef>
              <c:f>CR_statistics!$BN$975</c:f>
              <c:strCache>
                <c:ptCount val="1"/>
                <c:pt idx="0">
                  <c:v>RAN #67</c:v>
                </c:pt>
              </c:strCache>
            </c:strRef>
          </c:tx>
          <c:spPr>
            <a:solidFill>
              <a:srgbClr val="FF0000"/>
            </a:solidFill>
            <a:ln>
              <a:solidFill>
                <a:sysClr val="windowText" lastClr="000000"/>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CR_statistics!$BN$976:$BN$983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AB8-4CB2-AC73-89D2E66008FA}"/>
            </c:ext>
          </c:extLst>
        </c:ser>
        <c:ser>
          <c:idx val="0"/>
          <c:order val="16"/>
          <c:tx>
            <c:strRef>
              <c:f>CR_statistics!$BO$975</c:f>
              <c:strCache>
                <c:ptCount val="1"/>
                <c:pt idx="0">
                  <c:v>RAN #68</c:v>
                </c:pt>
              </c:strCache>
            </c:strRef>
          </c:tx>
          <c:spPr>
            <a:solidFill>
              <a:srgbClr val="FF9900"/>
            </a:solidFill>
            <a:ln>
              <a:solidFill>
                <a:schemeClr val="tx1"/>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CR_statistics!$BO$976:$BO$983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AB8-4CB2-AC73-89D2E66008FA}"/>
            </c:ext>
          </c:extLst>
        </c:ser>
        <c:ser>
          <c:idx val="1"/>
          <c:order val="17"/>
          <c:tx>
            <c:strRef>
              <c:f>CR_statistics!$BP$975</c:f>
              <c:strCache>
                <c:ptCount val="1"/>
                <c:pt idx="0">
                  <c:v>RAN #69</c:v>
                </c:pt>
              </c:strCache>
            </c:strRef>
          </c:tx>
          <c:spPr>
            <a:ln>
              <a:solidFill>
                <a:srgbClr val="000000"/>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CR_statistics!$BP$976:$BP$983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AB8-4CB2-AC73-89D2E66008FA}"/>
            </c:ext>
          </c:extLst>
        </c:ser>
        <c:ser>
          <c:idx val="2"/>
          <c:order val="18"/>
          <c:tx>
            <c:strRef>
              <c:f>CR_statistics!$BQ$975</c:f>
              <c:strCache>
                <c:ptCount val="1"/>
                <c:pt idx="0">
                  <c:v>RAN #70</c:v>
                </c:pt>
              </c:strCache>
            </c:strRef>
          </c:tx>
          <c:spPr>
            <a:solidFill>
              <a:srgbClr val="FF0000"/>
            </a:solidFill>
            <a:ln>
              <a:solidFill>
                <a:schemeClr val="tx1"/>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CR_statistics!$BQ$976:$BQ$983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AB8-4CB2-AC73-89D2E66008FA}"/>
            </c:ext>
          </c:extLst>
        </c:ser>
        <c:ser>
          <c:idx val="3"/>
          <c:order val="19"/>
          <c:tx>
            <c:strRef>
              <c:f>CR_statistics!$BR$975</c:f>
              <c:strCache>
                <c:ptCount val="1"/>
                <c:pt idx="0">
                  <c:v>RAN #71</c:v>
                </c:pt>
              </c:strCache>
            </c:strRef>
          </c:tx>
          <c:spPr>
            <a:solidFill>
              <a:srgbClr val="00FF00"/>
            </a:solidFill>
            <a:ln>
              <a:solidFill>
                <a:srgbClr val="000000"/>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CR_statistics!$BR$976:$BR$983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AB8-4CB2-AC73-89D2E66008FA}"/>
            </c:ext>
          </c:extLst>
        </c:ser>
        <c:ser>
          <c:idx val="4"/>
          <c:order val="20"/>
          <c:tx>
            <c:strRef>
              <c:f>CR_statistics!$BS$975</c:f>
              <c:strCache>
                <c:ptCount val="1"/>
                <c:pt idx="0">
                  <c:v>RAN #72</c:v>
                </c:pt>
              </c:strCache>
            </c:strRef>
          </c:tx>
          <c:spPr>
            <a:solidFill>
              <a:srgbClr val="FFFF00"/>
            </a:solidFill>
            <a:ln>
              <a:solidFill>
                <a:prstClr val="black"/>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CR_statistics!$BS$976:$BS$983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AB8-4CB2-AC73-89D2E66008FA}"/>
            </c:ext>
          </c:extLst>
        </c:ser>
        <c:ser>
          <c:idx val="5"/>
          <c:order val="21"/>
          <c:tx>
            <c:strRef>
              <c:f>CR_statistics!$BT$975</c:f>
              <c:strCache>
                <c:ptCount val="1"/>
                <c:pt idx="0">
                  <c:v>RAN #73</c:v>
                </c:pt>
              </c:strCache>
            </c:strRef>
          </c:tx>
          <c:spPr>
            <a:solidFill>
              <a:schemeClr val="accent6">
                <a:lumMod val="75000"/>
              </a:schemeClr>
            </a:solidFill>
            <a:ln>
              <a:solidFill>
                <a:srgbClr val="000000"/>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CR_statistics!$BT$976:$BT$983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EAB8-4CB2-AC73-89D2E66008FA}"/>
            </c:ext>
          </c:extLst>
        </c:ser>
        <c:ser>
          <c:idx val="6"/>
          <c:order val="22"/>
          <c:tx>
            <c:strRef>
              <c:f>CR_statistics!$BU$975</c:f>
              <c:strCache>
                <c:ptCount val="1"/>
                <c:pt idx="0">
                  <c:v>RAN #74</c:v>
                </c:pt>
              </c:strCache>
            </c:strRef>
          </c:tx>
          <c:spPr>
            <a:solidFill>
              <a:srgbClr val="00FFFF"/>
            </a:solidFill>
            <a:ln>
              <a:solidFill>
                <a:schemeClr val="tx1"/>
              </a:solidFill>
            </a:ln>
          </c:spPr>
          <c:invertIfNegative val="0"/>
          <c:cat>
            <c:strRef>
              <c:f>CR_statistics!$BV$976:$BV$983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CR_statistics!$BU$976:$BU$983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EAB8-4CB2-AC73-89D2E66008FA}"/>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CR_statistics!$T$938</c:f>
              <c:strCache>
                <c:ptCount val="1"/>
                <c:pt idx="0">
                  <c:v>RAN1</c:v>
                </c:pt>
              </c:strCache>
            </c:strRef>
          </c:tx>
          <c:spPr>
            <a:solidFill>
              <a:srgbClr val="00FF00"/>
            </a:solidFill>
            <a:ln w="12700">
              <a:solidFill>
                <a:srgbClr val="000000"/>
              </a:solidFill>
              <a:prstDash val="solid"/>
            </a:ln>
          </c:spPr>
          <c:invertIfNegative val="0"/>
          <c:cat>
            <c:strRef>
              <c:f>CR_statistics!$S$939:$S$945</c:f>
              <c:strCache>
                <c:ptCount val="7"/>
                <c:pt idx="0">
                  <c:v>REL-8</c:v>
                </c:pt>
                <c:pt idx="1">
                  <c:v>REL-9</c:v>
                </c:pt>
                <c:pt idx="2">
                  <c:v>REL-10</c:v>
                </c:pt>
                <c:pt idx="3">
                  <c:v>REL-11</c:v>
                </c:pt>
                <c:pt idx="4">
                  <c:v>REL-12</c:v>
                </c:pt>
                <c:pt idx="5">
                  <c:v>REL-13</c:v>
                </c:pt>
                <c:pt idx="6">
                  <c:v>REL-14</c:v>
                </c:pt>
              </c:strCache>
            </c:strRef>
          </c:cat>
          <c:val>
            <c:numRef>
              <c:f>CR_statistics!$T$939:$T$945</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74CD-4101-9865-D6B09CAFBBD2}"/>
            </c:ext>
          </c:extLst>
        </c:ser>
        <c:ser>
          <c:idx val="1"/>
          <c:order val="1"/>
          <c:tx>
            <c:strRef>
              <c:f>CR_statistics!$U$938</c:f>
              <c:strCache>
                <c:ptCount val="1"/>
                <c:pt idx="0">
                  <c:v>RAN2</c:v>
                </c:pt>
              </c:strCache>
            </c:strRef>
          </c:tx>
          <c:spPr>
            <a:solidFill>
              <a:srgbClr val="FF0000"/>
            </a:solidFill>
            <a:ln w="12700">
              <a:solidFill>
                <a:srgbClr val="000000"/>
              </a:solidFill>
              <a:prstDash val="solid"/>
            </a:ln>
          </c:spPr>
          <c:invertIfNegative val="0"/>
          <c:cat>
            <c:strRef>
              <c:f>CR_statistics!$S$939:$S$945</c:f>
              <c:strCache>
                <c:ptCount val="7"/>
                <c:pt idx="0">
                  <c:v>REL-8</c:v>
                </c:pt>
                <c:pt idx="1">
                  <c:v>REL-9</c:v>
                </c:pt>
                <c:pt idx="2">
                  <c:v>REL-10</c:v>
                </c:pt>
                <c:pt idx="3">
                  <c:v>REL-11</c:v>
                </c:pt>
                <c:pt idx="4">
                  <c:v>REL-12</c:v>
                </c:pt>
                <c:pt idx="5">
                  <c:v>REL-13</c:v>
                </c:pt>
                <c:pt idx="6">
                  <c:v>REL-14</c:v>
                </c:pt>
              </c:strCache>
            </c:strRef>
          </c:cat>
          <c:val>
            <c:numRef>
              <c:f>CR_statistics!$U$939:$U$945</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74CD-4101-9865-D6B09CAFBBD2}"/>
            </c:ext>
          </c:extLst>
        </c:ser>
        <c:ser>
          <c:idx val="2"/>
          <c:order val="2"/>
          <c:tx>
            <c:strRef>
              <c:f>CR_statistics!$V$938</c:f>
              <c:strCache>
                <c:ptCount val="1"/>
                <c:pt idx="0">
                  <c:v>RAN3</c:v>
                </c:pt>
              </c:strCache>
            </c:strRef>
          </c:tx>
          <c:spPr>
            <a:solidFill>
              <a:srgbClr val="0000FF"/>
            </a:solidFill>
            <a:ln w="12700">
              <a:solidFill>
                <a:srgbClr val="000000"/>
              </a:solidFill>
              <a:prstDash val="solid"/>
            </a:ln>
          </c:spPr>
          <c:invertIfNegative val="0"/>
          <c:cat>
            <c:strRef>
              <c:f>CR_statistics!$S$939:$S$945</c:f>
              <c:strCache>
                <c:ptCount val="7"/>
                <c:pt idx="0">
                  <c:v>REL-8</c:v>
                </c:pt>
                <c:pt idx="1">
                  <c:v>REL-9</c:v>
                </c:pt>
                <c:pt idx="2">
                  <c:v>REL-10</c:v>
                </c:pt>
                <c:pt idx="3">
                  <c:v>REL-11</c:v>
                </c:pt>
                <c:pt idx="4">
                  <c:v>REL-12</c:v>
                </c:pt>
                <c:pt idx="5">
                  <c:v>REL-13</c:v>
                </c:pt>
                <c:pt idx="6">
                  <c:v>REL-14</c:v>
                </c:pt>
              </c:strCache>
            </c:strRef>
          </c:cat>
          <c:val>
            <c:numRef>
              <c:f>CR_statistics!$V$939:$V$945</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74CD-4101-9865-D6B09CAFBBD2}"/>
            </c:ext>
          </c:extLst>
        </c:ser>
        <c:ser>
          <c:idx val="3"/>
          <c:order val="3"/>
          <c:tx>
            <c:strRef>
              <c:f>CR_statistics!$W$938</c:f>
              <c:strCache>
                <c:ptCount val="1"/>
                <c:pt idx="0">
                  <c:v>RAN4</c:v>
                </c:pt>
              </c:strCache>
            </c:strRef>
          </c:tx>
          <c:spPr>
            <a:solidFill>
              <a:srgbClr val="FFFF00"/>
            </a:solidFill>
            <a:ln w="12700">
              <a:solidFill>
                <a:srgbClr val="000000"/>
              </a:solidFill>
              <a:prstDash val="solid"/>
            </a:ln>
          </c:spPr>
          <c:invertIfNegative val="0"/>
          <c:cat>
            <c:strRef>
              <c:f>CR_statistics!$S$939:$S$945</c:f>
              <c:strCache>
                <c:ptCount val="7"/>
                <c:pt idx="0">
                  <c:v>REL-8</c:v>
                </c:pt>
                <c:pt idx="1">
                  <c:v>REL-9</c:v>
                </c:pt>
                <c:pt idx="2">
                  <c:v>REL-10</c:v>
                </c:pt>
                <c:pt idx="3">
                  <c:v>REL-11</c:v>
                </c:pt>
                <c:pt idx="4">
                  <c:v>REL-12</c:v>
                </c:pt>
                <c:pt idx="5">
                  <c:v>REL-13</c:v>
                </c:pt>
                <c:pt idx="6">
                  <c:v>REL-14</c:v>
                </c:pt>
              </c:strCache>
            </c:strRef>
          </c:cat>
          <c:val>
            <c:numRef>
              <c:f>CR_statistics!$W$939:$W$945</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74CD-4101-9865-D6B09CAFBBD2}"/>
            </c:ext>
          </c:extLst>
        </c:ser>
        <c:ser>
          <c:idx val="4"/>
          <c:order val="4"/>
          <c:tx>
            <c:strRef>
              <c:f>CR_statistics!$X$938</c:f>
              <c:strCache>
                <c:ptCount val="1"/>
                <c:pt idx="0">
                  <c:v>RAN5</c:v>
                </c:pt>
              </c:strCache>
            </c:strRef>
          </c:tx>
          <c:spPr>
            <a:solidFill>
              <a:srgbClr val="660066"/>
            </a:solidFill>
            <a:ln w="12700">
              <a:solidFill>
                <a:srgbClr val="000000"/>
              </a:solidFill>
              <a:prstDash val="solid"/>
            </a:ln>
          </c:spPr>
          <c:invertIfNegative val="0"/>
          <c:cat>
            <c:strRef>
              <c:f>CR_statistics!$S$939:$S$945</c:f>
              <c:strCache>
                <c:ptCount val="7"/>
                <c:pt idx="0">
                  <c:v>REL-8</c:v>
                </c:pt>
                <c:pt idx="1">
                  <c:v>REL-9</c:v>
                </c:pt>
                <c:pt idx="2">
                  <c:v>REL-10</c:v>
                </c:pt>
                <c:pt idx="3">
                  <c:v>REL-11</c:v>
                </c:pt>
                <c:pt idx="4">
                  <c:v>REL-12</c:v>
                </c:pt>
                <c:pt idx="5">
                  <c:v>REL-13</c:v>
                </c:pt>
                <c:pt idx="6">
                  <c:v>REL-14</c:v>
                </c:pt>
              </c:strCache>
            </c:strRef>
          </c:cat>
          <c:val>
            <c:numRef>
              <c:f>CR_statistics!$X$939:$X$945</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74CD-4101-9865-D6B09CAFBBD2}"/>
            </c:ext>
          </c:extLst>
        </c:ser>
        <c:ser>
          <c:idx val="6"/>
          <c:order val="5"/>
          <c:tx>
            <c:strRef>
              <c:f>CR_statistics!$Y$938</c:f>
              <c:strCache>
                <c:ptCount val="1"/>
                <c:pt idx="0">
                  <c:v>RAN6</c:v>
                </c:pt>
              </c:strCache>
            </c:strRef>
          </c:tx>
          <c:spPr>
            <a:solidFill>
              <a:srgbClr val="FFC000"/>
            </a:solidFill>
            <a:ln>
              <a:solidFill>
                <a:schemeClr val="tx1"/>
              </a:solidFill>
            </a:ln>
          </c:spPr>
          <c:invertIfNegative val="0"/>
          <c:cat>
            <c:strRef>
              <c:f>CR_statistics!$S$939:$S$945</c:f>
              <c:strCache>
                <c:ptCount val="7"/>
                <c:pt idx="0">
                  <c:v>REL-8</c:v>
                </c:pt>
                <c:pt idx="1">
                  <c:v>REL-9</c:v>
                </c:pt>
                <c:pt idx="2">
                  <c:v>REL-10</c:v>
                </c:pt>
                <c:pt idx="3">
                  <c:v>REL-11</c:v>
                </c:pt>
                <c:pt idx="4">
                  <c:v>REL-12</c:v>
                </c:pt>
                <c:pt idx="5">
                  <c:v>REL-13</c:v>
                </c:pt>
                <c:pt idx="6">
                  <c:v>REL-14</c:v>
                </c:pt>
              </c:strCache>
            </c:strRef>
          </c:cat>
          <c:val>
            <c:numRef>
              <c:f>CR_statistics!$Y$939:$Y$945</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74CD-4101-9865-D6B09CAFBBD2}"/>
            </c:ext>
          </c:extLst>
        </c:ser>
        <c:ser>
          <c:idx val="5"/>
          <c:order val="6"/>
          <c:tx>
            <c:strRef>
              <c:f>CR_statistics!$Z$938</c:f>
              <c:strCache>
                <c:ptCount val="1"/>
                <c:pt idx="0">
                  <c:v>RAN without RAN5</c:v>
                </c:pt>
              </c:strCache>
            </c:strRef>
          </c:tx>
          <c:spPr>
            <a:solidFill>
              <a:srgbClr val="FF00FF"/>
            </a:solidFill>
            <a:ln w="12700">
              <a:solidFill>
                <a:srgbClr val="000000"/>
              </a:solidFill>
              <a:prstDash val="solid"/>
            </a:ln>
          </c:spPr>
          <c:invertIfNegative val="0"/>
          <c:cat>
            <c:strRef>
              <c:f>CR_statistics!$S$939:$S$945</c:f>
              <c:strCache>
                <c:ptCount val="7"/>
                <c:pt idx="0">
                  <c:v>REL-8</c:v>
                </c:pt>
                <c:pt idx="1">
                  <c:v>REL-9</c:v>
                </c:pt>
                <c:pt idx="2">
                  <c:v>REL-10</c:v>
                </c:pt>
                <c:pt idx="3">
                  <c:v>REL-11</c:v>
                </c:pt>
                <c:pt idx="4">
                  <c:v>REL-12</c:v>
                </c:pt>
                <c:pt idx="5">
                  <c:v>REL-13</c:v>
                </c:pt>
                <c:pt idx="6">
                  <c:v>REL-14</c:v>
                </c:pt>
              </c:strCache>
            </c:strRef>
          </c:cat>
          <c:val>
            <c:numRef>
              <c:f>CR_statistics!$Z$939:$Z$945</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74CD-4101-9865-D6B09CAFBBD2}"/>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CR_statistics!$AY$938</c:f>
              <c:strCache>
                <c:ptCount val="1"/>
                <c:pt idx="0">
                  <c:v>RAN #52</c:v>
                </c:pt>
              </c:strCache>
            </c:strRef>
          </c:tx>
          <c:spPr>
            <a:solidFill>
              <a:srgbClr val="FF00FF"/>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CR_statistics!$AY$939:$AY$946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37B-4F0C-BA7B-20160C035CBF}"/>
            </c:ext>
          </c:extLst>
        </c:ser>
        <c:ser>
          <c:idx val="10"/>
          <c:order val="1"/>
          <c:tx>
            <c:strRef>
              <c:f>CR_statistics!$AZ$938</c:f>
              <c:strCache>
                <c:ptCount val="1"/>
                <c:pt idx="0">
                  <c:v>RAN #53</c:v>
                </c:pt>
              </c:strCache>
            </c:strRef>
          </c:tx>
          <c:spPr>
            <a:solidFill>
              <a:srgbClr val="FF0000"/>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CR_statistics!$AZ$939:$AZ$946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37B-4F0C-BA7B-20160C035CBF}"/>
            </c:ext>
          </c:extLst>
        </c:ser>
        <c:ser>
          <c:idx val="11"/>
          <c:order val="2"/>
          <c:tx>
            <c:strRef>
              <c:f>CR_statistics!$BA$938</c:f>
              <c:strCache>
                <c:ptCount val="1"/>
                <c:pt idx="0">
                  <c:v>RAN #54</c:v>
                </c:pt>
              </c:strCache>
            </c:strRef>
          </c:tx>
          <c:spPr>
            <a:solidFill>
              <a:srgbClr val="00FFFF"/>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CR_statistics!$BA$939:$BA$946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37B-4F0C-BA7B-20160C035CBF}"/>
            </c:ext>
          </c:extLst>
        </c:ser>
        <c:ser>
          <c:idx val="12"/>
          <c:order val="3"/>
          <c:tx>
            <c:strRef>
              <c:f>CR_statistics!$BB$938</c:f>
              <c:strCache>
                <c:ptCount val="1"/>
                <c:pt idx="0">
                  <c:v>RAN #55</c:v>
                </c:pt>
              </c:strCache>
            </c:strRef>
          </c:tx>
          <c:spPr>
            <a:solidFill>
              <a:srgbClr val="FF00FF"/>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CR_statistics!$BB$939:$BB$946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37B-4F0C-BA7B-20160C035CBF}"/>
            </c:ext>
          </c:extLst>
        </c:ser>
        <c:ser>
          <c:idx val="13"/>
          <c:order val="4"/>
          <c:tx>
            <c:strRef>
              <c:f>CR_statistics!$BC$938</c:f>
              <c:strCache>
                <c:ptCount val="1"/>
                <c:pt idx="0">
                  <c:v>RAN #56</c:v>
                </c:pt>
              </c:strCache>
            </c:strRef>
          </c:tx>
          <c:spPr>
            <a:solidFill>
              <a:srgbClr val="800000"/>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CR_statistics!$BC$939:$BC$946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37B-4F0C-BA7B-20160C035CBF}"/>
            </c:ext>
          </c:extLst>
        </c:ser>
        <c:ser>
          <c:idx val="14"/>
          <c:order val="5"/>
          <c:tx>
            <c:strRef>
              <c:f>CR_statistics!$BD$938</c:f>
              <c:strCache>
                <c:ptCount val="1"/>
                <c:pt idx="0">
                  <c:v>RAN #57</c:v>
                </c:pt>
              </c:strCache>
            </c:strRef>
          </c:tx>
          <c:spPr>
            <a:solidFill>
              <a:srgbClr val="FFCC00"/>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CR_statistics!$BD$939:$BD$946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37B-4F0C-BA7B-20160C035CBF}"/>
            </c:ext>
          </c:extLst>
        </c:ser>
        <c:ser>
          <c:idx val="15"/>
          <c:order val="6"/>
          <c:tx>
            <c:strRef>
              <c:f>CR_statistics!$BE$938</c:f>
              <c:strCache>
                <c:ptCount val="1"/>
                <c:pt idx="0">
                  <c:v>RAN #58</c:v>
                </c:pt>
              </c:strCache>
            </c:strRef>
          </c:tx>
          <c:spPr>
            <a:solidFill>
              <a:srgbClr val="FFFF00"/>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CR_statistics!$BE$939:$BE$946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37B-4F0C-BA7B-20160C035CBF}"/>
            </c:ext>
          </c:extLst>
        </c:ser>
        <c:ser>
          <c:idx val="16"/>
          <c:order val="7"/>
          <c:tx>
            <c:strRef>
              <c:f>CR_statistics!$BF$938</c:f>
              <c:strCache>
                <c:ptCount val="1"/>
                <c:pt idx="0">
                  <c:v>RAN #59</c:v>
                </c:pt>
              </c:strCache>
            </c:strRef>
          </c:tx>
          <c:spPr>
            <a:solidFill>
              <a:srgbClr val="00CCFF"/>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CR_statistics!$BF$939:$BF$946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37B-4F0C-BA7B-20160C035CBF}"/>
            </c:ext>
          </c:extLst>
        </c:ser>
        <c:ser>
          <c:idx val="17"/>
          <c:order val="8"/>
          <c:tx>
            <c:strRef>
              <c:f>CR_statistics!$BG$938</c:f>
              <c:strCache>
                <c:ptCount val="1"/>
                <c:pt idx="0">
                  <c:v>RAN #60</c:v>
                </c:pt>
              </c:strCache>
            </c:strRef>
          </c:tx>
          <c:spPr>
            <a:solidFill>
              <a:srgbClr val="00FF00"/>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CR_statistics!$BG$939:$BG$946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37B-4F0C-BA7B-20160C035CBF}"/>
            </c:ext>
          </c:extLst>
        </c:ser>
        <c:ser>
          <c:idx val="18"/>
          <c:order val="9"/>
          <c:tx>
            <c:strRef>
              <c:f>CR_statistics!$BH$938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CR_statistics!$BH$939:$BH$946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37B-4F0C-BA7B-20160C035CBF}"/>
            </c:ext>
          </c:extLst>
        </c:ser>
        <c:ser>
          <c:idx val="19"/>
          <c:order val="10"/>
          <c:tx>
            <c:strRef>
              <c:f>CR_statistics!$BI$938</c:f>
              <c:strCache>
                <c:ptCount val="1"/>
                <c:pt idx="0">
                  <c:v>RAN #62</c:v>
                </c:pt>
              </c:strCache>
            </c:strRef>
          </c:tx>
          <c:spPr>
            <a:solidFill>
              <a:srgbClr val="00FFFF"/>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CR_statistics!$BI$939:$BI$946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37B-4F0C-BA7B-20160C035CBF}"/>
            </c:ext>
          </c:extLst>
        </c:ser>
        <c:ser>
          <c:idx val="20"/>
          <c:order val="11"/>
          <c:tx>
            <c:strRef>
              <c:f>CR_statistics!$BJ$938</c:f>
              <c:strCache>
                <c:ptCount val="1"/>
                <c:pt idx="0">
                  <c:v>RAN #63</c:v>
                </c:pt>
              </c:strCache>
            </c:strRef>
          </c:tx>
          <c:spPr>
            <a:solidFill>
              <a:srgbClr val="FFFF00"/>
            </a:solidFill>
            <a:ln w="12700">
              <a:solidFill>
                <a:srgbClr val="000000"/>
              </a:solidFill>
              <a:prstDash val="solid"/>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CR_statistics!$BJ$939:$BJ$946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37B-4F0C-BA7B-20160C035CBF}"/>
            </c:ext>
          </c:extLst>
        </c:ser>
        <c:ser>
          <c:idx val="21"/>
          <c:order val="12"/>
          <c:tx>
            <c:strRef>
              <c:f>CR_statistics!$BK$938</c:f>
              <c:strCache>
                <c:ptCount val="1"/>
                <c:pt idx="0">
                  <c:v>RAN #64</c:v>
                </c:pt>
              </c:strCache>
            </c:strRef>
          </c:tx>
          <c:spPr>
            <a:solidFill>
              <a:srgbClr val="FF9900"/>
            </a:solidFill>
            <a:ln>
              <a:solidFill>
                <a:schemeClr val="tx1"/>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CR_statistics!$BK$939:$BK$946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37B-4F0C-BA7B-20160C035CBF}"/>
            </c:ext>
          </c:extLst>
        </c:ser>
        <c:ser>
          <c:idx val="22"/>
          <c:order val="13"/>
          <c:tx>
            <c:strRef>
              <c:f>CR_statistics!$BL$938</c:f>
              <c:strCache>
                <c:ptCount val="1"/>
                <c:pt idx="0">
                  <c:v>RAN#65</c:v>
                </c:pt>
              </c:strCache>
            </c:strRef>
          </c:tx>
          <c:spPr>
            <a:solidFill>
              <a:srgbClr val="0066FF"/>
            </a:solidFill>
            <a:ln>
              <a:solidFill>
                <a:srgbClr val="000000"/>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CR_statistics!$BL$939:$BL$946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37B-4F0C-BA7B-20160C035CBF}"/>
            </c:ext>
          </c:extLst>
        </c:ser>
        <c:ser>
          <c:idx val="23"/>
          <c:order val="14"/>
          <c:tx>
            <c:strRef>
              <c:f>CR_statistics!$BM$938</c:f>
              <c:strCache>
                <c:ptCount val="1"/>
                <c:pt idx="0">
                  <c:v>RAN #66</c:v>
                </c:pt>
              </c:strCache>
            </c:strRef>
          </c:tx>
          <c:spPr>
            <a:solidFill>
              <a:schemeClr val="accent6">
                <a:lumMod val="50000"/>
              </a:schemeClr>
            </a:solidFill>
            <a:ln>
              <a:solidFill>
                <a:schemeClr val="tx1"/>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CR_statistics!$BM$939:$BM$946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37B-4F0C-BA7B-20160C035CBF}"/>
            </c:ext>
          </c:extLst>
        </c:ser>
        <c:ser>
          <c:idx val="24"/>
          <c:order val="15"/>
          <c:tx>
            <c:strRef>
              <c:f>CR_statistics!$BN$938</c:f>
              <c:strCache>
                <c:ptCount val="1"/>
                <c:pt idx="0">
                  <c:v>RAN #67</c:v>
                </c:pt>
              </c:strCache>
            </c:strRef>
          </c:tx>
          <c:spPr>
            <a:solidFill>
              <a:srgbClr val="FF0000"/>
            </a:solidFill>
            <a:ln>
              <a:solidFill>
                <a:sysClr val="windowText" lastClr="000000"/>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CR_statistics!$BN$939:$BN$946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37B-4F0C-BA7B-20160C035CBF}"/>
            </c:ext>
          </c:extLst>
        </c:ser>
        <c:ser>
          <c:idx val="0"/>
          <c:order val="16"/>
          <c:tx>
            <c:strRef>
              <c:f>CR_statistics!$BO$938</c:f>
              <c:strCache>
                <c:ptCount val="1"/>
                <c:pt idx="0">
                  <c:v>RAN #68</c:v>
                </c:pt>
              </c:strCache>
            </c:strRef>
          </c:tx>
          <c:spPr>
            <a:solidFill>
              <a:srgbClr val="FF9900"/>
            </a:solidFill>
            <a:ln>
              <a:solidFill>
                <a:schemeClr val="tx1"/>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CR_statistics!$BO$939:$BO$946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37B-4F0C-BA7B-20160C035CBF}"/>
            </c:ext>
          </c:extLst>
        </c:ser>
        <c:ser>
          <c:idx val="1"/>
          <c:order val="17"/>
          <c:tx>
            <c:strRef>
              <c:f>CR_statistics!$BP$938</c:f>
              <c:strCache>
                <c:ptCount val="1"/>
                <c:pt idx="0">
                  <c:v>RAN #69</c:v>
                </c:pt>
              </c:strCache>
            </c:strRef>
          </c:tx>
          <c:spPr>
            <a:ln>
              <a:solidFill>
                <a:srgbClr val="000000"/>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CR_statistics!$BP$939:$BP$946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37B-4F0C-BA7B-20160C035CBF}"/>
            </c:ext>
          </c:extLst>
        </c:ser>
        <c:ser>
          <c:idx val="2"/>
          <c:order val="18"/>
          <c:tx>
            <c:strRef>
              <c:f>CR_statistics!$BQ$938</c:f>
              <c:strCache>
                <c:ptCount val="1"/>
                <c:pt idx="0">
                  <c:v>RAN #70</c:v>
                </c:pt>
              </c:strCache>
            </c:strRef>
          </c:tx>
          <c:spPr>
            <a:solidFill>
              <a:srgbClr val="FF0000"/>
            </a:solidFill>
            <a:ln>
              <a:solidFill>
                <a:schemeClr val="tx1"/>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CR_statistics!$BQ$939:$BQ$946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37B-4F0C-BA7B-20160C035CBF}"/>
            </c:ext>
          </c:extLst>
        </c:ser>
        <c:ser>
          <c:idx val="3"/>
          <c:order val="19"/>
          <c:tx>
            <c:strRef>
              <c:f>CR_statistics!$BR$938</c:f>
              <c:strCache>
                <c:ptCount val="1"/>
                <c:pt idx="0">
                  <c:v>RAN #71</c:v>
                </c:pt>
              </c:strCache>
            </c:strRef>
          </c:tx>
          <c:spPr>
            <a:solidFill>
              <a:srgbClr val="00FF00"/>
            </a:solidFill>
            <a:ln>
              <a:solidFill>
                <a:srgbClr val="000000"/>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CR_statistics!$BR$939:$BR$946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37B-4F0C-BA7B-20160C035CBF}"/>
            </c:ext>
          </c:extLst>
        </c:ser>
        <c:ser>
          <c:idx val="4"/>
          <c:order val="20"/>
          <c:tx>
            <c:strRef>
              <c:f>CR_statistics!$BS$938</c:f>
              <c:strCache>
                <c:ptCount val="1"/>
                <c:pt idx="0">
                  <c:v>RAN #72</c:v>
                </c:pt>
              </c:strCache>
            </c:strRef>
          </c:tx>
          <c:spPr>
            <a:solidFill>
              <a:srgbClr val="FFFF00"/>
            </a:solidFill>
            <a:ln>
              <a:solidFill>
                <a:prstClr val="black"/>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CR_statistics!$BS$939:$BS$946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37B-4F0C-BA7B-20160C035CBF}"/>
            </c:ext>
          </c:extLst>
        </c:ser>
        <c:ser>
          <c:idx val="5"/>
          <c:order val="21"/>
          <c:tx>
            <c:strRef>
              <c:f>CR_statistics!$BT$938</c:f>
              <c:strCache>
                <c:ptCount val="1"/>
                <c:pt idx="0">
                  <c:v>RAN #73</c:v>
                </c:pt>
              </c:strCache>
            </c:strRef>
          </c:tx>
          <c:spPr>
            <a:solidFill>
              <a:schemeClr val="accent6">
                <a:lumMod val="75000"/>
              </a:schemeClr>
            </a:solidFill>
            <a:ln>
              <a:solidFill>
                <a:srgbClr val="000000"/>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CR_statistics!$BT$939:$BT$946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37B-4F0C-BA7B-20160C035CBF}"/>
            </c:ext>
          </c:extLst>
        </c:ser>
        <c:ser>
          <c:idx val="6"/>
          <c:order val="22"/>
          <c:tx>
            <c:strRef>
              <c:f>CR_statistics!$BU$938</c:f>
              <c:strCache>
                <c:ptCount val="1"/>
                <c:pt idx="0">
                  <c:v>RAN #74</c:v>
                </c:pt>
              </c:strCache>
            </c:strRef>
          </c:tx>
          <c:spPr>
            <a:solidFill>
              <a:srgbClr val="00FFFF"/>
            </a:solidFill>
            <a:ln>
              <a:solidFill>
                <a:schemeClr val="tx1"/>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CR_statistics!$BU$939:$BU$946</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637B-4F0C-BA7B-20160C035CBF}"/>
            </c:ext>
          </c:extLst>
        </c:ser>
        <c:ser>
          <c:idx val="7"/>
          <c:order val="23"/>
          <c:tx>
            <c:strRef>
              <c:f>CR_statistics!$BV$938</c:f>
              <c:strCache>
                <c:ptCount val="1"/>
                <c:pt idx="0">
                  <c:v>RAN #75</c:v>
                </c:pt>
              </c:strCache>
            </c:strRef>
          </c:tx>
          <c:spPr>
            <a:solidFill>
              <a:srgbClr val="33CC33"/>
            </a:solidFill>
            <a:ln>
              <a:solidFill>
                <a:schemeClr val="tx1"/>
              </a:solidFill>
            </a:ln>
          </c:spPr>
          <c:invertIfNegative val="0"/>
          <c:cat>
            <c:strRef>
              <c:f>CR_statistics!$BW$939:$BW$946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CR_statistics!$BV$939:$BV$946</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637B-4F0C-BA7B-20160C035CBF}"/>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CR_statistics!$T$897</c:f>
              <c:strCache>
                <c:ptCount val="1"/>
                <c:pt idx="0">
                  <c:v>RAN1</c:v>
                </c:pt>
              </c:strCache>
            </c:strRef>
          </c:tx>
          <c:spPr>
            <a:solidFill>
              <a:srgbClr val="00FF00"/>
            </a:solidFill>
            <a:ln w="12700">
              <a:solidFill>
                <a:srgbClr val="000000"/>
              </a:solidFill>
              <a:prstDash val="solid"/>
            </a:ln>
          </c:spPr>
          <c:invertIfNegative val="0"/>
          <c:cat>
            <c:strRef>
              <c:f>CR_statistics!$S$898:$S$904</c:f>
              <c:strCache>
                <c:ptCount val="7"/>
                <c:pt idx="0">
                  <c:v>REL-8</c:v>
                </c:pt>
                <c:pt idx="1">
                  <c:v>REL-9</c:v>
                </c:pt>
                <c:pt idx="2">
                  <c:v>REL-10</c:v>
                </c:pt>
                <c:pt idx="3">
                  <c:v>REL-11</c:v>
                </c:pt>
                <c:pt idx="4">
                  <c:v>REL-12</c:v>
                </c:pt>
                <c:pt idx="5">
                  <c:v>REL-13</c:v>
                </c:pt>
                <c:pt idx="6">
                  <c:v>REL-14</c:v>
                </c:pt>
              </c:strCache>
            </c:strRef>
          </c:cat>
          <c:val>
            <c:numRef>
              <c:f>CR_statistics!$T$898:$T$904</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FFD7-4EA5-B034-E34FEE9BD40F}"/>
            </c:ext>
          </c:extLst>
        </c:ser>
        <c:ser>
          <c:idx val="1"/>
          <c:order val="1"/>
          <c:tx>
            <c:strRef>
              <c:f>CR_statistics!$U$897</c:f>
              <c:strCache>
                <c:ptCount val="1"/>
                <c:pt idx="0">
                  <c:v>RAN2</c:v>
                </c:pt>
              </c:strCache>
            </c:strRef>
          </c:tx>
          <c:spPr>
            <a:solidFill>
              <a:srgbClr val="FF0000"/>
            </a:solidFill>
            <a:ln w="12700">
              <a:solidFill>
                <a:srgbClr val="000000"/>
              </a:solidFill>
              <a:prstDash val="solid"/>
            </a:ln>
          </c:spPr>
          <c:invertIfNegative val="0"/>
          <c:cat>
            <c:strRef>
              <c:f>CR_statistics!$S$898:$S$904</c:f>
              <c:strCache>
                <c:ptCount val="7"/>
                <c:pt idx="0">
                  <c:v>REL-8</c:v>
                </c:pt>
                <c:pt idx="1">
                  <c:v>REL-9</c:v>
                </c:pt>
                <c:pt idx="2">
                  <c:v>REL-10</c:v>
                </c:pt>
                <c:pt idx="3">
                  <c:v>REL-11</c:v>
                </c:pt>
                <c:pt idx="4">
                  <c:v>REL-12</c:v>
                </c:pt>
                <c:pt idx="5">
                  <c:v>REL-13</c:v>
                </c:pt>
                <c:pt idx="6">
                  <c:v>REL-14</c:v>
                </c:pt>
              </c:strCache>
            </c:strRef>
          </c:cat>
          <c:val>
            <c:numRef>
              <c:f>CR_statistics!$U$898:$U$904</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FFD7-4EA5-B034-E34FEE9BD40F}"/>
            </c:ext>
          </c:extLst>
        </c:ser>
        <c:ser>
          <c:idx val="2"/>
          <c:order val="2"/>
          <c:tx>
            <c:strRef>
              <c:f>CR_statistics!$V$897</c:f>
              <c:strCache>
                <c:ptCount val="1"/>
                <c:pt idx="0">
                  <c:v>RAN3</c:v>
                </c:pt>
              </c:strCache>
            </c:strRef>
          </c:tx>
          <c:spPr>
            <a:solidFill>
              <a:srgbClr val="0000FF"/>
            </a:solidFill>
            <a:ln w="12700">
              <a:solidFill>
                <a:srgbClr val="000000"/>
              </a:solidFill>
              <a:prstDash val="solid"/>
            </a:ln>
          </c:spPr>
          <c:invertIfNegative val="0"/>
          <c:cat>
            <c:strRef>
              <c:f>CR_statistics!$S$898:$S$904</c:f>
              <c:strCache>
                <c:ptCount val="7"/>
                <c:pt idx="0">
                  <c:v>REL-8</c:v>
                </c:pt>
                <c:pt idx="1">
                  <c:v>REL-9</c:v>
                </c:pt>
                <c:pt idx="2">
                  <c:v>REL-10</c:v>
                </c:pt>
                <c:pt idx="3">
                  <c:v>REL-11</c:v>
                </c:pt>
                <c:pt idx="4">
                  <c:v>REL-12</c:v>
                </c:pt>
                <c:pt idx="5">
                  <c:v>REL-13</c:v>
                </c:pt>
                <c:pt idx="6">
                  <c:v>REL-14</c:v>
                </c:pt>
              </c:strCache>
            </c:strRef>
          </c:cat>
          <c:val>
            <c:numRef>
              <c:f>CR_statistics!$V$898:$V$904</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FFD7-4EA5-B034-E34FEE9BD40F}"/>
            </c:ext>
          </c:extLst>
        </c:ser>
        <c:ser>
          <c:idx val="3"/>
          <c:order val="3"/>
          <c:tx>
            <c:strRef>
              <c:f>CR_statistics!$W$897</c:f>
              <c:strCache>
                <c:ptCount val="1"/>
                <c:pt idx="0">
                  <c:v>RAN4</c:v>
                </c:pt>
              </c:strCache>
            </c:strRef>
          </c:tx>
          <c:spPr>
            <a:solidFill>
              <a:srgbClr val="FFFF00"/>
            </a:solidFill>
            <a:ln w="12700">
              <a:solidFill>
                <a:srgbClr val="000000"/>
              </a:solidFill>
              <a:prstDash val="solid"/>
            </a:ln>
          </c:spPr>
          <c:invertIfNegative val="0"/>
          <c:cat>
            <c:strRef>
              <c:f>CR_statistics!$S$898:$S$904</c:f>
              <c:strCache>
                <c:ptCount val="7"/>
                <c:pt idx="0">
                  <c:v>REL-8</c:v>
                </c:pt>
                <c:pt idx="1">
                  <c:v>REL-9</c:v>
                </c:pt>
                <c:pt idx="2">
                  <c:v>REL-10</c:v>
                </c:pt>
                <c:pt idx="3">
                  <c:v>REL-11</c:v>
                </c:pt>
                <c:pt idx="4">
                  <c:v>REL-12</c:v>
                </c:pt>
                <c:pt idx="5">
                  <c:v>REL-13</c:v>
                </c:pt>
                <c:pt idx="6">
                  <c:v>REL-14</c:v>
                </c:pt>
              </c:strCache>
            </c:strRef>
          </c:cat>
          <c:val>
            <c:numRef>
              <c:f>CR_statistics!$W$898:$W$904</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FFD7-4EA5-B034-E34FEE9BD40F}"/>
            </c:ext>
          </c:extLst>
        </c:ser>
        <c:ser>
          <c:idx val="4"/>
          <c:order val="4"/>
          <c:tx>
            <c:strRef>
              <c:f>CR_statistics!$X$897</c:f>
              <c:strCache>
                <c:ptCount val="1"/>
                <c:pt idx="0">
                  <c:v>RAN5</c:v>
                </c:pt>
              </c:strCache>
            </c:strRef>
          </c:tx>
          <c:spPr>
            <a:solidFill>
              <a:srgbClr val="660066"/>
            </a:solidFill>
            <a:ln w="12700">
              <a:solidFill>
                <a:srgbClr val="000000"/>
              </a:solidFill>
              <a:prstDash val="solid"/>
            </a:ln>
          </c:spPr>
          <c:invertIfNegative val="0"/>
          <c:cat>
            <c:strRef>
              <c:f>CR_statistics!$S$898:$S$904</c:f>
              <c:strCache>
                <c:ptCount val="7"/>
                <c:pt idx="0">
                  <c:v>REL-8</c:v>
                </c:pt>
                <c:pt idx="1">
                  <c:v>REL-9</c:v>
                </c:pt>
                <c:pt idx="2">
                  <c:v>REL-10</c:v>
                </c:pt>
                <c:pt idx="3">
                  <c:v>REL-11</c:v>
                </c:pt>
                <c:pt idx="4">
                  <c:v>REL-12</c:v>
                </c:pt>
                <c:pt idx="5">
                  <c:v>REL-13</c:v>
                </c:pt>
                <c:pt idx="6">
                  <c:v>REL-14</c:v>
                </c:pt>
              </c:strCache>
            </c:strRef>
          </c:cat>
          <c:val>
            <c:numRef>
              <c:f>CR_statistics!$X$898:$X$904</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FFD7-4EA5-B034-E34FEE9BD40F}"/>
            </c:ext>
          </c:extLst>
        </c:ser>
        <c:ser>
          <c:idx val="6"/>
          <c:order val="5"/>
          <c:tx>
            <c:strRef>
              <c:f>CR_statistics!$Y$897</c:f>
              <c:strCache>
                <c:ptCount val="1"/>
                <c:pt idx="0">
                  <c:v>RAN6</c:v>
                </c:pt>
              </c:strCache>
            </c:strRef>
          </c:tx>
          <c:spPr>
            <a:solidFill>
              <a:srgbClr val="FFC000"/>
            </a:solidFill>
            <a:ln>
              <a:solidFill>
                <a:schemeClr val="tx1"/>
              </a:solidFill>
            </a:ln>
          </c:spPr>
          <c:invertIfNegative val="0"/>
          <c:cat>
            <c:strRef>
              <c:f>CR_statistics!$S$898:$S$904</c:f>
              <c:strCache>
                <c:ptCount val="7"/>
                <c:pt idx="0">
                  <c:v>REL-8</c:v>
                </c:pt>
                <c:pt idx="1">
                  <c:v>REL-9</c:v>
                </c:pt>
                <c:pt idx="2">
                  <c:v>REL-10</c:v>
                </c:pt>
                <c:pt idx="3">
                  <c:v>REL-11</c:v>
                </c:pt>
                <c:pt idx="4">
                  <c:v>REL-12</c:v>
                </c:pt>
                <c:pt idx="5">
                  <c:v>REL-13</c:v>
                </c:pt>
                <c:pt idx="6">
                  <c:v>REL-14</c:v>
                </c:pt>
              </c:strCache>
            </c:strRef>
          </c:cat>
          <c:val>
            <c:numRef>
              <c:f>CR_statistics!$Y$898:$Y$904</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FFD7-4EA5-B034-E34FEE9BD40F}"/>
            </c:ext>
          </c:extLst>
        </c:ser>
        <c:ser>
          <c:idx val="5"/>
          <c:order val="6"/>
          <c:tx>
            <c:strRef>
              <c:f>CR_statistics!$Z$897</c:f>
              <c:strCache>
                <c:ptCount val="1"/>
                <c:pt idx="0">
                  <c:v>RAN without RAN5</c:v>
                </c:pt>
              </c:strCache>
            </c:strRef>
          </c:tx>
          <c:spPr>
            <a:solidFill>
              <a:srgbClr val="FF00FF"/>
            </a:solidFill>
            <a:ln>
              <a:solidFill>
                <a:schemeClr val="tx1"/>
              </a:solidFill>
            </a:ln>
          </c:spPr>
          <c:invertIfNegative val="0"/>
          <c:cat>
            <c:strRef>
              <c:f>CR_statistics!$S$898:$S$904</c:f>
              <c:strCache>
                <c:ptCount val="7"/>
                <c:pt idx="0">
                  <c:v>REL-8</c:v>
                </c:pt>
                <c:pt idx="1">
                  <c:v>REL-9</c:v>
                </c:pt>
                <c:pt idx="2">
                  <c:v>REL-10</c:v>
                </c:pt>
                <c:pt idx="3">
                  <c:v>REL-11</c:v>
                </c:pt>
                <c:pt idx="4">
                  <c:v>REL-12</c:v>
                </c:pt>
                <c:pt idx="5">
                  <c:v>REL-13</c:v>
                </c:pt>
                <c:pt idx="6">
                  <c:v>REL-14</c:v>
                </c:pt>
              </c:strCache>
            </c:strRef>
          </c:cat>
          <c:val>
            <c:numRef>
              <c:f>CR_statistics!$Z$898:$Z$904</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FFD7-4EA5-B034-E34FEE9BD40F}"/>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CR_statistics!$AY$938</c:f>
              <c:strCache>
                <c:ptCount val="1"/>
                <c:pt idx="0">
                  <c:v>RAN #52</c:v>
                </c:pt>
              </c:strCache>
            </c:strRef>
          </c:tx>
          <c:spPr>
            <a:solidFill>
              <a:srgbClr val="FF00FF"/>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CR_statistics!$AY$939:$AY$946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DD4-42CE-BE0A-D9EECB56EAE1}"/>
            </c:ext>
          </c:extLst>
        </c:ser>
        <c:ser>
          <c:idx val="10"/>
          <c:order val="1"/>
          <c:tx>
            <c:strRef>
              <c:f>CR_statistics!$AZ$938</c:f>
              <c:strCache>
                <c:ptCount val="1"/>
                <c:pt idx="0">
                  <c:v>RAN #53</c:v>
                </c:pt>
              </c:strCache>
            </c:strRef>
          </c:tx>
          <c:spPr>
            <a:solidFill>
              <a:srgbClr val="FF0000"/>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CR_statistics!$AZ$939:$AZ$946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DD4-42CE-BE0A-D9EECB56EAE1}"/>
            </c:ext>
          </c:extLst>
        </c:ser>
        <c:ser>
          <c:idx val="11"/>
          <c:order val="2"/>
          <c:tx>
            <c:strRef>
              <c:f>CR_statistics!$BA$938</c:f>
              <c:strCache>
                <c:ptCount val="1"/>
                <c:pt idx="0">
                  <c:v>RAN #54</c:v>
                </c:pt>
              </c:strCache>
            </c:strRef>
          </c:tx>
          <c:spPr>
            <a:solidFill>
              <a:srgbClr val="00FFFF"/>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CR_statistics!$BA$939:$BA$946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DD4-42CE-BE0A-D9EECB56EAE1}"/>
            </c:ext>
          </c:extLst>
        </c:ser>
        <c:ser>
          <c:idx val="12"/>
          <c:order val="3"/>
          <c:tx>
            <c:strRef>
              <c:f>CR_statistics!$BB$938</c:f>
              <c:strCache>
                <c:ptCount val="1"/>
                <c:pt idx="0">
                  <c:v>RAN #55</c:v>
                </c:pt>
              </c:strCache>
            </c:strRef>
          </c:tx>
          <c:spPr>
            <a:solidFill>
              <a:srgbClr val="FF00FF"/>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CR_statistics!$BB$939:$BB$946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DD4-42CE-BE0A-D9EECB56EAE1}"/>
            </c:ext>
          </c:extLst>
        </c:ser>
        <c:ser>
          <c:idx val="13"/>
          <c:order val="4"/>
          <c:tx>
            <c:strRef>
              <c:f>CR_statistics!$BC$938</c:f>
              <c:strCache>
                <c:ptCount val="1"/>
                <c:pt idx="0">
                  <c:v>RAN #56</c:v>
                </c:pt>
              </c:strCache>
            </c:strRef>
          </c:tx>
          <c:spPr>
            <a:solidFill>
              <a:srgbClr val="800000"/>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CR_statistics!$BC$939:$BC$946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DD4-42CE-BE0A-D9EECB56EAE1}"/>
            </c:ext>
          </c:extLst>
        </c:ser>
        <c:ser>
          <c:idx val="14"/>
          <c:order val="5"/>
          <c:tx>
            <c:strRef>
              <c:f>CR_statistics!$BD$938</c:f>
              <c:strCache>
                <c:ptCount val="1"/>
                <c:pt idx="0">
                  <c:v>RAN #57</c:v>
                </c:pt>
              </c:strCache>
            </c:strRef>
          </c:tx>
          <c:spPr>
            <a:solidFill>
              <a:srgbClr val="FFCC00"/>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CR_statistics!$BD$939:$BD$946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DD4-42CE-BE0A-D9EECB56EAE1}"/>
            </c:ext>
          </c:extLst>
        </c:ser>
        <c:ser>
          <c:idx val="15"/>
          <c:order val="6"/>
          <c:tx>
            <c:strRef>
              <c:f>CR_statistics!$BE$938</c:f>
              <c:strCache>
                <c:ptCount val="1"/>
                <c:pt idx="0">
                  <c:v>RAN #58</c:v>
                </c:pt>
              </c:strCache>
            </c:strRef>
          </c:tx>
          <c:spPr>
            <a:solidFill>
              <a:srgbClr val="FFFF00"/>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CR_statistics!$BE$939:$BE$946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DD4-42CE-BE0A-D9EECB56EAE1}"/>
            </c:ext>
          </c:extLst>
        </c:ser>
        <c:ser>
          <c:idx val="16"/>
          <c:order val="7"/>
          <c:tx>
            <c:strRef>
              <c:f>CR_statistics!$BF$938</c:f>
              <c:strCache>
                <c:ptCount val="1"/>
                <c:pt idx="0">
                  <c:v>RAN #59</c:v>
                </c:pt>
              </c:strCache>
            </c:strRef>
          </c:tx>
          <c:spPr>
            <a:solidFill>
              <a:srgbClr val="00CCFF"/>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CR_statistics!$BF$939:$BF$946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DD4-42CE-BE0A-D9EECB56EAE1}"/>
            </c:ext>
          </c:extLst>
        </c:ser>
        <c:ser>
          <c:idx val="17"/>
          <c:order val="8"/>
          <c:tx>
            <c:strRef>
              <c:f>CR_statistics!$BG$938</c:f>
              <c:strCache>
                <c:ptCount val="1"/>
                <c:pt idx="0">
                  <c:v>RAN #60</c:v>
                </c:pt>
              </c:strCache>
            </c:strRef>
          </c:tx>
          <c:spPr>
            <a:solidFill>
              <a:srgbClr val="00FF00"/>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CR_statistics!$BG$939:$BG$946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DD4-42CE-BE0A-D9EECB56EAE1}"/>
            </c:ext>
          </c:extLst>
        </c:ser>
        <c:ser>
          <c:idx val="18"/>
          <c:order val="9"/>
          <c:tx>
            <c:strRef>
              <c:f>CR_statistics!$BH$938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CR_statistics!$BH$939:$BH$946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DD4-42CE-BE0A-D9EECB56EAE1}"/>
            </c:ext>
          </c:extLst>
        </c:ser>
        <c:ser>
          <c:idx val="19"/>
          <c:order val="10"/>
          <c:tx>
            <c:strRef>
              <c:f>CR_statistics!$BI$938</c:f>
              <c:strCache>
                <c:ptCount val="1"/>
                <c:pt idx="0">
                  <c:v>RAN #62</c:v>
                </c:pt>
              </c:strCache>
            </c:strRef>
          </c:tx>
          <c:spPr>
            <a:solidFill>
              <a:srgbClr val="00FFFF"/>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CR_statistics!$BI$939:$BI$946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DD4-42CE-BE0A-D9EECB56EAE1}"/>
            </c:ext>
          </c:extLst>
        </c:ser>
        <c:ser>
          <c:idx val="20"/>
          <c:order val="11"/>
          <c:tx>
            <c:strRef>
              <c:f>CR_statistics!$BJ$938</c:f>
              <c:strCache>
                <c:ptCount val="1"/>
                <c:pt idx="0">
                  <c:v>RAN #63</c:v>
                </c:pt>
              </c:strCache>
            </c:strRef>
          </c:tx>
          <c:spPr>
            <a:solidFill>
              <a:srgbClr val="FFFF00"/>
            </a:solidFill>
            <a:ln w="12700">
              <a:solidFill>
                <a:srgbClr val="000000"/>
              </a:solidFill>
              <a:prstDash val="solid"/>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CR_statistics!$BJ$939:$BJ$946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DD4-42CE-BE0A-D9EECB56EAE1}"/>
            </c:ext>
          </c:extLst>
        </c:ser>
        <c:ser>
          <c:idx val="21"/>
          <c:order val="12"/>
          <c:tx>
            <c:strRef>
              <c:f>CR_statistics!$BK$938</c:f>
              <c:strCache>
                <c:ptCount val="1"/>
                <c:pt idx="0">
                  <c:v>RAN #64</c:v>
                </c:pt>
              </c:strCache>
            </c:strRef>
          </c:tx>
          <c:spPr>
            <a:solidFill>
              <a:srgbClr val="FF9900"/>
            </a:solidFill>
            <a:ln>
              <a:solidFill>
                <a:schemeClr val="tx1"/>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CR_statistics!$BK$939:$BK$946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DD4-42CE-BE0A-D9EECB56EAE1}"/>
            </c:ext>
          </c:extLst>
        </c:ser>
        <c:ser>
          <c:idx val="22"/>
          <c:order val="13"/>
          <c:tx>
            <c:strRef>
              <c:f>CR_statistics!$BL$938</c:f>
              <c:strCache>
                <c:ptCount val="1"/>
                <c:pt idx="0">
                  <c:v>RAN#65</c:v>
                </c:pt>
              </c:strCache>
            </c:strRef>
          </c:tx>
          <c:spPr>
            <a:solidFill>
              <a:srgbClr val="0066FF"/>
            </a:solidFill>
            <a:ln>
              <a:solidFill>
                <a:srgbClr val="000000"/>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CR_statistics!$BL$939:$BL$946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DD4-42CE-BE0A-D9EECB56EAE1}"/>
            </c:ext>
          </c:extLst>
        </c:ser>
        <c:ser>
          <c:idx val="23"/>
          <c:order val="14"/>
          <c:tx>
            <c:strRef>
              <c:f>CR_statistics!$BM$938</c:f>
              <c:strCache>
                <c:ptCount val="1"/>
                <c:pt idx="0">
                  <c:v>RAN #66</c:v>
                </c:pt>
              </c:strCache>
            </c:strRef>
          </c:tx>
          <c:spPr>
            <a:solidFill>
              <a:schemeClr val="accent6">
                <a:lumMod val="50000"/>
              </a:schemeClr>
            </a:solidFill>
            <a:ln>
              <a:solidFill>
                <a:schemeClr val="tx1"/>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CR_statistics!$BM$939:$BM$946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DD4-42CE-BE0A-D9EECB56EAE1}"/>
            </c:ext>
          </c:extLst>
        </c:ser>
        <c:ser>
          <c:idx val="24"/>
          <c:order val="15"/>
          <c:tx>
            <c:strRef>
              <c:f>CR_statistics!$BN$938</c:f>
              <c:strCache>
                <c:ptCount val="1"/>
                <c:pt idx="0">
                  <c:v>RAN #67</c:v>
                </c:pt>
              </c:strCache>
            </c:strRef>
          </c:tx>
          <c:spPr>
            <a:solidFill>
              <a:srgbClr val="FF0000"/>
            </a:solidFill>
            <a:ln>
              <a:solidFill>
                <a:sysClr val="windowText" lastClr="000000"/>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CR_statistics!$BN$939:$BN$946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DD4-42CE-BE0A-D9EECB56EAE1}"/>
            </c:ext>
          </c:extLst>
        </c:ser>
        <c:ser>
          <c:idx val="0"/>
          <c:order val="16"/>
          <c:tx>
            <c:strRef>
              <c:f>CR_statistics!$BO$938</c:f>
              <c:strCache>
                <c:ptCount val="1"/>
                <c:pt idx="0">
                  <c:v>RAN #68</c:v>
                </c:pt>
              </c:strCache>
            </c:strRef>
          </c:tx>
          <c:spPr>
            <a:solidFill>
              <a:srgbClr val="FF9900"/>
            </a:solidFill>
            <a:ln>
              <a:solidFill>
                <a:schemeClr val="tx1"/>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CR_statistics!$BO$939:$BO$946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DD4-42CE-BE0A-D9EECB56EAE1}"/>
            </c:ext>
          </c:extLst>
        </c:ser>
        <c:ser>
          <c:idx val="1"/>
          <c:order val="17"/>
          <c:tx>
            <c:strRef>
              <c:f>CR_statistics!$BP$938</c:f>
              <c:strCache>
                <c:ptCount val="1"/>
                <c:pt idx="0">
                  <c:v>RAN #69</c:v>
                </c:pt>
              </c:strCache>
            </c:strRef>
          </c:tx>
          <c:spPr>
            <a:ln>
              <a:solidFill>
                <a:srgbClr val="000000"/>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CR_statistics!$BP$939:$BP$946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DD4-42CE-BE0A-D9EECB56EAE1}"/>
            </c:ext>
          </c:extLst>
        </c:ser>
        <c:ser>
          <c:idx val="2"/>
          <c:order val="18"/>
          <c:tx>
            <c:strRef>
              <c:f>CR_statistics!$BQ$938</c:f>
              <c:strCache>
                <c:ptCount val="1"/>
                <c:pt idx="0">
                  <c:v>RAN #70</c:v>
                </c:pt>
              </c:strCache>
            </c:strRef>
          </c:tx>
          <c:spPr>
            <a:solidFill>
              <a:srgbClr val="FF0000"/>
            </a:solidFill>
            <a:ln>
              <a:solidFill>
                <a:schemeClr val="tx1"/>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CR_statistics!$BQ$939:$BQ$946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DD4-42CE-BE0A-D9EECB56EAE1}"/>
            </c:ext>
          </c:extLst>
        </c:ser>
        <c:ser>
          <c:idx val="3"/>
          <c:order val="19"/>
          <c:tx>
            <c:strRef>
              <c:f>CR_statistics!$BR$938</c:f>
              <c:strCache>
                <c:ptCount val="1"/>
                <c:pt idx="0">
                  <c:v>RAN #71</c:v>
                </c:pt>
              </c:strCache>
            </c:strRef>
          </c:tx>
          <c:spPr>
            <a:solidFill>
              <a:srgbClr val="00FF00"/>
            </a:solidFill>
            <a:ln>
              <a:solidFill>
                <a:srgbClr val="000000"/>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CR_statistics!$BR$939:$BR$946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DD4-42CE-BE0A-D9EECB56EAE1}"/>
            </c:ext>
          </c:extLst>
        </c:ser>
        <c:ser>
          <c:idx val="4"/>
          <c:order val="20"/>
          <c:tx>
            <c:strRef>
              <c:f>CR_statistics!$BS$938</c:f>
              <c:strCache>
                <c:ptCount val="1"/>
                <c:pt idx="0">
                  <c:v>RAN #72</c:v>
                </c:pt>
              </c:strCache>
            </c:strRef>
          </c:tx>
          <c:spPr>
            <a:solidFill>
              <a:srgbClr val="FFFF00"/>
            </a:solidFill>
            <a:ln>
              <a:solidFill>
                <a:prstClr val="black"/>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CR_statistics!$BS$939:$BS$946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DD4-42CE-BE0A-D9EECB56EAE1}"/>
            </c:ext>
          </c:extLst>
        </c:ser>
        <c:ser>
          <c:idx val="5"/>
          <c:order val="21"/>
          <c:tx>
            <c:strRef>
              <c:f>CR_statistics!$BT$938</c:f>
              <c:strCache>
                <c:ptCount val="1"/>
                <c:pt idx="0">
                  <c:v>RAN #73</c:v>
                </c:pt>
              </c:strCache>
            </c:strRef>
          </c:tx>
          <c:spPr>
            <a:solidFill>
              <a:schemeClr val="accent6">
                <a:lumMod val="75000"/>
              </a:schemeClr>
            </a:solidFill>
            <a:ln>
              <a:solidFill>
                <a:srgbClr val="000000"/>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CR_statistics!$BT$939:$BT$946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4DD4-42CE-BE0A-D9EECB56EAE1}"/>
            </c:ext>
          </c:extLst>
        </c:ser>
        <c:ser>
          <c:idx val="6"/>
          <c:order val="22"/>
          <c:tx>
            <c:strRef>
              <c:f>CR_statistics!$BU$938</c:f>
              <c:strCache>
                <c:ptCount val="1"/>
                <c:pt idx="0">
                  <c:v>RAN #74</c:v>
                </c:pt>
              </c:strCache>
            </c:strRef>
          </c:tx>
          <c:spPr>
            <a:solidFill>
              <a:srgbClr val="00FFFF"/>
            </a:solidFill>
            <a:ln>
              <a:solidFill>
                <a:schemeClr val="tx1"/>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CR_statistics!$BU$939:$BU$946</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4DD4-42CE-BE0A-D9EECB56EAE1}"/>
            </c:ext>
          </c:extLst>
        </c:ser>
        <c:ser>
          <c:idx val="7"/>
          <c:order val="23"/>
          <c:tx>
            <c:strRef>
              <c:f>CR_statistics!$BV$938</c:f>
              <c:strCache>
                <c:ptCount val="1"/>
                <c:pt idx="0">
                  <c:v>RAN #75</c:v>
                </c:pt>
              </c:strCache>
            </c:strRef>
          </c:tx>
          <c:spPr>
            <a:solidFill>
              <a:srgbClr val="33CC33"/>
            </a:solidFill>
            <a:ln>
              <a:solidFill>
                <a:schemeClr val="tx1"/>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CR_statistics!$BV$939:$BV$946</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4DD4-42CE-BE0A-D9EECB56EAE1}"/>
            </c:ext>
          </c:extLst>
        </c:ser>
        <c:ser>
          <c:idx val="8"/>
          <c:order val="24"/>
          <c:tx>
            <c:strRef>
              <c:f>CR_statistics!$BW$897</c:f>
              <c:strCache>
                <c:ptCount val="1"/>
                <c:pt idx="0">
                  <c:v>RAN #76</c:v>
                </c:pt>
              </c:strCache>
            </c:strRef>
          </c:tx>
          <c:spPr>
            <a:solidFill>
              <a:srgbClr val="FFFFCC"/>
            </a:solidFill>
            <a:ln>
              <a:solidFill>
                <a:schemeClr val="tx1"/>
              </a:solidFill>
            </a:ln>
          </c:spPr>
          <c:invertIfNegative val="0"/>
          <c:cat>
            <c:strRef>
              <c:f>CR_statistics!$BX$898:$BX$905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CR_statistics!$BW$898:$BW$905</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4DD4-42CE-BE0A-D9EECB56EAE1}"/>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CR_statistics!$T$859</c:f>
              <c:strCache>
                <c:ptCount val="1"/>
                <c:pt idx="0">
                  <c:v>RAN1</c:v>
                </c:pt>
              </c:strCache>
            </c:strRef>
          </c:tx>
          <c:spPr>
            <a:solidFill>
              <a:srgbClr val="00FF00"/>
            </a:solidFill>
            <a:ln w="12700">
              <a:solidFill>
                <a:srgbClr val="000000"/>
              </a:solidFill>
              <a:prstDash val="solid"/>
            </a:ln>
          </c:spPr>
          <c:invertIfNegative val="0"/>
          <c:cat>
            <c:strRef>
              <c:f>CR_statistics!$S$860:$S$867</c:f>
              <c:strCache>
                <c:ptCount val="8"/>
                <c:pt idx="0">
                  <c:v>REL-8</c:v>
                </c:pt>
                <c:pt idx="1">
                  <c:v>REL-9</c:v>
                </c:pt>
                <c:pt idx="2">
                  <c:v>REL-10</c:v>
                </c:pt>
                <c:pt idx="3">
                  <c:v>REL-11</c:v>
                </c:pt>
                <c:pt idx="4">
                  <c:v>REL-12</c:v>
                </c:pt>
                <c:pt idx="5">
                  <c:v>REL-13</c:v>
                </c:pt>
                <c:pt idx="6">
                  <c:v>REL-14</c:v>
                </c:pt>
                <c:pt idx="7">
                  <c:v>REL-15</c:v>
                </c:pt>
              </c:strCache>
            </c:strRef>
          </c:cat>
          <c:val>
            <c:numRef>
              <c:f>CR_statistics!$T$860:$T$867</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7491-4F93-919D-20D58920D4C0}"/>
            </c:ext>
          </c:extLst>
        </c:ser>
        <c:ser>
          <c:idx val="1"/>
          <c:order val="1"/>
          <c:tx>
            <c:strRef>
              <c:f>CR_statistics!$U$859</c:f>
              <c:strCache>
                <c:ptCount val="1"/>
                <c:pt idx="0">
                  <c:v>RAN2</c:v>
                </c:pt>
              </c:strCache>
            </c:strRef>
          </c:tx>
          <c:spPr>
            <a:solidFill>
              <a:srgbClr val="FF0000"/>
            </a:solidFill>
            <a:ln w="12700">
              <a:solidFill>
                <a:srgbClr val="000000"/>
              </a:solidFill>
              <a:prstDash val="solid"/>
            </a:ln>
          </c:spPr>
          <c:invertIfNegative val="0"/>
          <c:cat>
            <c:strRef>
              <c:f>CR_statistics!$S$860:$S$867</c:f>
              <c:strCache>
                <c:ptCount val="8"/>
                <c:pt idx="0">
                  <c:v>REL-8</c:v>
                </c:pt>
                <c:pt idx="1">
                  <c:v>REL-9</c:v>
                </c:pt>
                <c:pt idx="2">
                  <c:v>REL-10</c:v>
                </c:pt>
                <c:pt idx="3">
                  <c:v>REL-11</c:v>
                </c:pt>
                <c:pt idx="4">
                  <c:v>REL-12</c:v>
                </c:pt>
                <c:pt idx="5">
                  <c:v>REL-13</c:v>
                </c:pt>
                <c:pt idx="6">
                  <c:v>REL-14</c:v>
                </c:pt>
                <c:pt idx="7">
                  <c:v>REL-15</c:v>
                </c:pt>
              </c:strCache>
            </c:strRef>
          </c:cat>
          <c:val>
            <c:numRef>
              <c:f>CR_statistics!$U$860:$U$867</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7491-4F93-919D-20D58920D4C0}"/>
            </c:ext>
          </c:extLst>
        </c:ser>
        <c:ser>
          <c:idx val="2"/>
          <c:order val="2"/>
          <c:tx>
            <c:strRef>
              <c:f>CR_statistics!$V$859</c:f>
              <c:strCache>
                <c:ptCount val="1"/>
                <c:pt idx="0">
                  <c:v>RAN3</c:v>
                </c:pt>
              </c:strCache>
            </c:strRef>
          </c:tx>
          <c:spPr>
            <a:solidFill>
              <a:srgbClr val="0000FF"/>
            </a:solidFill>
            <a:ln w="12700">
              <a:solidFill>
                <a:srgbClr val="000000"/>
              </a:solidFill>
              <a:prstDash val="solid"/>
            </a:ln>
          </c:spPr>
          <c:invertIfNegative val="0"/>
          <c:cat>
            <c:strRef>
              <c:f>CR_statistics!$S$860:$S$867</c:f>
              <c:strCache>
                <c:ptCount val="8"/>
                <c:pt idx="0">
                  <c:v>REL-8</c:v>
                </c:pt>
                <c:pt idx="1">
                  <c:v>REL-9</c:v>
                </c:pt>
                <c:pt idx="2">
                  <c:v>REL-10</c:v>
                </c:pt>
                <c:pt idx="3">
                  <c:v>REL-11</c:v>
                </c:pt>
                <c:pt idx="4">
                  <c:v>REL-12</c:v>
                </c:pt>
                <c:pt idx="5">
                  <c:v>REL-13</c:v>
                </c:pt>
                <c:pt idx="6">
                  <c:v>REL-14</c:v>
                </c:pt>
                <c:pt idx="7">
                  <c:v>REL-15</c:v>
                </c:pt>
              </c:strCache>
            </c:strRef>
          </c:cat>
          <c:val>
            <c:numRef>
              <c:f>CR_statistics!$V$860:$V$867</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7491-4F93-919D-20D58920D4C0}"/>
            </c:ext>
          </c:extLst>
        </c:ser>
        <c:ser>
          <c:idx val="3"/>
          <c:order val="3"/>
          <c:tx>
            <c:strRef>
              <c:f>CR_statistics!$W$859</c:f>
              <c:strCache>
                <c:ptCount val="1"/>
                <c:pt idx="0">
                  <c:v>RAN4</c:v>
                </c:pt>
              </c:strCache>
            </c:strRef>
          </c:tx>
          <c:spPr>
            <a:solidFill>
              <a:srgbClr val="FFFF00"/>
            </a:solidFill>
            <a:ln w="12700">
              <a:solidFill>
                <a:srgbClr val="000000"/>
              </a:solidFill>
              <a:prstDash val="solid"/>
            </a:ln>
          </c:spPr>
          <c:invertIfNegative val="0"/>
          <c:cat>
            <c:strRef>
              <c:f>CR_statistics!$S$860:$S$867</c:f>
              <c:strCache>
                <c:ptCount val="8"/>
                <c:pt idx="0">
                  <c:v>REL-8</c:v>
                </c:pt>
                <c:pt idx="1">
                  <c:v>REL-9</c:v>
                </c:pt>
                <c:pt idx="2">
                  <c:v>REL-10</c:v>
                </c:pt>
                <c:pt idx="3">
                  <c:v>REL-11</c:v>
                </c:pt>
                <c:pt idx="4">
                  <c:v>REL-12</c:v>
                </c:pt>
                <c:pt idx="5">
                  <c:v>REL-13</c:v>
                </c:pt>
                <c:pt idx="6">
                  <c:v>REL-14</c:v>
                </c:pt>
                <c:pt idx="7">
                  <c:v>REL-15</c:v>
                </c:pt>
              </c:strCache>
            </c:strRef>
          </c:cat>
          <c:val>
            <c:numRef>
              <c:f>CR_statistics!$W$860:$W$867</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7491-4F93-919D-20D58920D4C0}"/>
            </c:ext>
          </c:extLst>
        </c:ser>
        <c:ser>
          <c:idx val="4"/>
          <c:order val="4"/>
          <c:tx>
            <c:strRef>
              <c:f>CR_statistics!$X$859</c:f>
              <c:strCache>
                <c:ptCount val="1"/>
                <c:pt idx="0">
                  <c:v>RAN5</c:v>
                </c:pt>
              </c:strCache>
            </c:strRef>
          </c:tx>
          <c:spPr>
            <a:solidFill>
              <a:srgbClr val="660066"/>
            </a:solidFill>
            <a:ln w="12700">
              <a:solidFill>
                <a:srgbClr val="000000"/>
              </a:solidFill>
              <a:prstDash val="solid"/>
            </a:ln>
          </c:spPr>
          <c:invertIfNegative val="0"/>
          <c:cat>
            <c:strRef>
              <c:f>CR_statistics!$S$860:$S$867</c:f>
              <c:strCache>
                <c:ptCount val="8"/>
                <c:pt idx="0">
                  <c:v>REL-8</c:v>
                </c:pt>
                <c:pt idx="1">
                  <c:v>REL-9</c:v>
                </c:pt>
                <c:pt idx="2">
                  <c:v>REL-10</c:v>
                </c:pt>
                <c:pt idx="3">
                  <c:v>REL-11</c:v>
                </c:pt>
                <c:pt idx="4">
                  <c:v>REL-12</c:v>
                </c:pt>
                <c:pt idx="5">
                  <c:v>REL-13</c:v>
                </c:pt>
                <c:pt idx="6">
                  <c:v>REL-14</c:v>
                </c:pt>
                <c:pt idx="7">
                  <c:v>REL-15</c:v>
                </c:pt>
              </c:strCache>
            </c:strRef>
          </c:cat>
          <c:val>
            <c:numRef>
              <c:f>CR_statistics!$X$860:$X$867</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7491-4F93-919D-20D58920D4C0}"/>
            </c:ext>
          </c:extLst>
        </c:ser>
        <c:ser>
          <c:idx val="6"/>
          <c:order val="5"/>
          <c:tx>
            <c:strRef>
              <c:f>CR_statistics!$Y$859</c:f>
              <c:strCache>
                <c:ptCount val="1"/>
                <c:pt idx="0">
                  <c:v>RAN6</c:v>
                </c:pt>
              </c:strCache>
            </c:strRef>
          </c:tx>
          <c:spPr>
            <a:solidFill>
              <a:srgbClr val="FFC000"/>
            </a:solidFill>
            <a:ln>
              <a:solidFill>
                <a:schemeClr val="tx1"/>
              </a:solidFill>
            </a:ln>
          </c:spPr>
          <c:invertIfNegative val="0"/>
          <c:cat>
            <c:strRef>
              <c:f>CR_statistics!$S$860:$S$867</c:f>
              <c:strCache>
                <c:ptCount val="8"/>
                <c:pt idx="0">
                  <c:v>REL-8</c:v>
                </c:pt>
                <c:pt idx="1">
                  <c:v>REL-9</c:v>
                </c:pt>
                <c:pt idx="2">
                  <c:v>REL-10</c:v>
                </c:pt>
                <c:pt idx="3">
                  <c:v>REL-11</c:v>
                </c:pt>
                <c:pt idx="4">
                  <c:v>REL-12</c:v>
                </c:pt>
                <c:pt idx="5">
                  <c:v>REL-13</c:v>
                </c:pt>
                <c:pt idx="6">
                  <c:v>REL-14</c:v>
                </c:pt>
                <c:pt idx="7">
                  <c:v>REL-15</c:v>
                </c:pt>
              </c:strCache>
            </c:strRef>
          </c:cat>
          <c:val>
            <c:numRef>
              <c:f>CR_statistics!$Y$860:$Y$867</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7491-4F93-919D-20D58920D4C0}"/>
            </c:ext>
          </c:extLst>
        </c:ser>
        <c:ser>
          <c:idx val="5"/>
          <c:order val="6"/>
          <c:tx>
            <c:strRef>
              <c:f>CR_statistics!$Z$859</c:f>
              <c:strCache>
                <c:ptCount val="1"/>
                <c:pt idx="0">
                  <c:v>RAN without RAN5</c:v>
                </c:pt>
              </c:strCache>
            </c:strRef>
          </c:tx>
          <c:spPr>
            <a:solidFill>
              <a:srgbClr val="FF00FF"/>
            </a:solidFill>
            <a:ln>
              <a:solidFill>
                <a:schemeClr val="tx1"/>
              </a:solidFill>
            </a:ln>
          </c:spPr>
          <c:invertIfNegative val="0"/>
          <c:cat>
            <c:strRef>
              <c:f>CR_statistics!$S$860:$S$867</c:f>
              <c:strCache>
                <c:ptCount val="8"/>
                <c:pt idx="0">
                  <c:v>REL-8</c:v>
                </c:pt>
                <c:pt idx="1">
                  <c:v>REL-9</c:v>
                </c:pt>
                <c:pt idx="2">
                  <c:v>REL-10</c:v>
                </c:pt>
                <c:pt idx="3">
                  <c:v>REL-11</c:v>
                </c:pt>
                <c:pt idx="4">
                  <c:v>REL-12</c:v>
                </c:pt>
                <c:pt idx="5">
                  <c:v>REL-13</c:v>
                </c:pt>
                <c:pt idx="6">
                  <c:v>REL-14</c:v>
                </c:pt>
                <c:pt idx="7">
                  <c:v>REL-15</c:v>
                </c:pt>
              </c:strCache>
            </c:strRef>
          </c:cat>
          <c:val>
            <c:numRef>
              <c:f>CR_statistics!$Z$860:$Z$867</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7491-4F93-919D-20D58920D4C0}"/>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CR_statistics!$T$818</c:f>
              <c:strCache>
                <c:ptCount val="1"/>
                <c:pt idx="0">
                  <c:v>RAN1</c:v>
                </c:pt>
              </c:strCache>
            </c:strRef>
          </c:tx>
          <c:spPr>
            <a:solidFill>
              <a:srgbClr val="00FF00"/>
            </a:solidFill>
            <a:ln w="12700">
              <a:solidFill>
                <a:srgbClr val="000000"/>
              </a:solidFill>
              <a:prstDash val="solid"/>
            </a:ln>
          </c:spPr>
          <c:invertIfNegative val="0"/>
          <c:cat>
            <c:strRef>
              <c:f>CR_statistics!$S$819:$S$826</c:f>
              <c:strCache>
                <c:ptCount val="8"/>
                <c:pt idx="0">
                  <c:v>REL-8</c:v>
                </c:pt>
                <c:pt idx="1">
                  <c:v>REL-9</c:v>
                </c:pt>
                <c:pt idx="2">
                  <c:v>REL-10</c:v>
                </c:pt>
                <c:pt idx="3">
                  <c:v>REL-11</c:v>
                </c:pt>
                <c:pt idx="4">
                  <c:v>REL-12</c:v>
                </c:pt>
                <c:pt idx="5">
                  <c:v>REL-13</c:v>
                </c:pt>
                <c:pt idx="6">
                  <c:v>REL-14</c:v>
                </c:pt>
                <c:pt idx="7">
                  <c:v>REL-15</c:v>
                </c:pt>
              </c:strCache>
            </c:strRef>
          </c:cat>
          <c:val>
            <c:numRef>
              <c:f>CR_statistics!$T$819:$T$826</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2D3B-400C-AC8D-E079B733C8F8}"/>
            </c:ext>
          </c:extLst>
        </c:ser>
        <c:ser>
          <c:idx val="1"/>
          <c:order val="1"/>
          <c:tx>
            <c:strRef>
              <c:f>CR_statistics!$U$818</c:f>
              <c:strCache>
                <c:ptCount val="1"/>
                <c:pt idx="0">
                  <c:v>RAN2</c:v>
                </c:pt>
              </c:strCache>
            </c:strRef>
          </c:tx>
          <c:spPr>
            <a:solidFill>
              <a:srgbClr val="FF0000"/>
            </a:solidFill>
            <a:ln w="12700">
              <a:solidFill>
                <a:srgbClr val="000000"/>
              </a:solidFill>
              <a:prstDash val="solid"/>
            </a:ln>
          </c:spPr>
          <c:invertIfNegative val="0"/>
          <c:cat>
            <c:strRef>
              <c:f>CR_statistics!$S$819:$S$826</c:f>
              <c:strCache>
                <c:ptCount val="8"/>
                <c:pt idx="0">
                  <c:v>REL-8</c:v>
                </c:pt>
                <c:pt idx="1">
                  <c:v>REL-9</c:v>
                </c:pt>
                <c:pt idx="2">
                  <c:v>REL-10</c:v>
                </c:pt>
                <c:pt idx="3">
                  <c:v>REL-11</c:v>
                </c:pt>
                <c:pt idx="4">
                  <c:v>REL-12</c:v>
                </c:pt>
                <c:pt idx="5">
                  <c:v>REL-13</c:v>
                </c:pt>
                <c:pt idx="6">
                  <c:v>REL-14</c:v>
                </c:pt>
                <c:pt idx="7">
                  <c:v>REL-15</c:v>
                </c:pt>
              </c:strCache>
            </c:strRef>
          </c:cat>
          <c:val>
            <c:numRef>
              <c:f>CR_statistics!$U$819:$U$826</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2D3B-400C-AC8D-E079B733C8F8}"/>
            </c:ext>
          </c:extLst>
        </c:ser>
        <c:ser>
          <c:idx val="2"/>
          <c:order val="2"/>
          <c:tx>
            <c:strRef>
              <c:f>CR_statistics!$V$818</c:f>
              <c:strCache>
                <c:ptCount val="1"/>
                <c:pt idx="0">
                  <c:v>RAN3</c:v>
                </c:pt>
              </c:strCache>
            </c:strRef>
          </c:tx>
          <c:spPr>
            <a:solidFill>
              <a:srgbClr val="0000FF"/>
            </a:solidFill>
            <a:ln w="12700">
              <a:solidFill>
                <a:srgbClr val="000000"/>
              </a:solidFill>
              <a:prstDash val="solid"/>
            </a:ln>
          </c:spPr>
          <c:invertIfNegative val="0"/>
          <c:cat>
            <c:strRef>
              <c:f>CR_statistics!$S$819:$S$826</c:f>
              <c:strCache>
                <c:ptCount val="8"/>
                <c:pt idx="0">
                  <c:v>REL-8</c:v>
                </c:pt>
                <c:pt idx="1">
                  <c:v>REL-9</c:v>
                </c:pt>
                <c:pt idx="2">
                  <c:v>REL-10</c:v>
                </c:pt>
                <c:pt idx="3">
                  <c:v>REL-11</c:v>
                </c:pt>
                <c:pt idx="4">
                  <c:v>REL-12</c:v>
                </c:pt>
                <c:pt idx="5">
                  <c:v>REL-13</c:v>
                </c:pt>
                <c:pt idx="6">
                  <c:v>REL-14</c:v>
                </c:pt>
                <c:pt idx="7">
                  <c:v>REL-15</c:v>
                </c:pt>
              </c:strCache>
            </c:strRef>
          </c:cat>
          <c:val>
            <c:numRef>
              <c:f>CR_statistics!$V$819:$V$826</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2D3B-400C-AC8D-E079B733C8F8}"/>
            </c:ext>
          </c:extLst>
        </c:ser>
        <c:ser>
          <c:idx val="3"/>
          <c:order val="3"/>
          <c:tx>
            <c:strRef>
              <c:f>CR_statistics!$W$818</c:f>
              <c:strCache>
                <c:ptCount val="1"/>
                <c:pt idx="0">
                  <c:v>RAN4</c:v>
                </c:pt>
              </c:strCache>
            </c:strRef>
          </c:tx>
          <c:spPr>
            <a:solidFill>
              <a:srgbClr val="FFFF00"/>
            </a:solidFill>
            <a:ln w="12700">
              <a:solidFill>
                <a:srgbClr val="000000"/>
              </a:solidFill>
              <a:prstDash val="solid"/>
            </a:ln>
          </c:spPr>
          <c:invertIfNegative val="0"/>
          <c:cat>
            <c:strRef>
              <c:f>CR_statistics!$S$819:$S$826</c:f>
              <c:strCache>
                <c:ptCount val="8"/>
                <c:pt idx="0">
                  <c:v>REL-8</c:v>
                </c:pt>
                <c:pt idx="1">
                  <c:v>REL-9</c:v>
                </c:pt>
                <c:pt idx="2">
                  <c:v>REL-10</c:v>
                </c:pt>
                <c:pt idx="3">
                  <c:v>REL-11</c:v>
                </c:pt>
                <c:pt idx="4">
                  <c:v>REL-12</c:v>
                </c:pt>
                <c:pt idx="5">
                  <c:v>REL-13</c:v>
                </c:pt>
                <c:pt idx="6">
                  <c:v>REL-14</c:v>
                </c:pt>
                <c:pt idx="7">
                  <c:v>REL-15</c:v>
                </c:pt>
              </c:strCache>
            </c:strRef>
          </c:cat>
          <c:val>
            <c:numRef>
              <c:f>CR_statistics!$W$819:$W$826</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2D3B-400C-AC8D-E079B733C8F8}"/>
            </c:ext>
          </c:extLst>
        </c:ser>
        <c:ser>
          <c:idx val="4"/>
          <c:order val="4"/>
          <c:tx>
            <c:strRef>
              <c:f>CR_statistics!$X$818</c:f>
              <c:strCache>
                <c:ptCount val="1"/>
                <c:pt idx="0">
                  <c:v>RAN5</c:v>
                </c:pt>
              </c:strCache>
            </c:strRef>
          </c:tx>
          <c:spPr>
            <a:solidFill>
              <a:srgbClr val="660066"/>
            </a:solidFill>
            <a:ln w="12700">
              <a:solidFill>
                <a:srgbClr val="000000"/>
              </a:solidFill>
              <a:prstDash val="solid"/>
            </a:ln>
          </c:spPr>
          <c:invertIfNegative val="0"/>
          <c:cat>
            <c:strRef>
              <c:f>CR_statistics!$S$819:$S$826</c:f>
              <c:strCache>
                <c:ptCount val="8"/>
                <c:pt idx="0">
                  <c:v>REL-8</c:v>
                </c:pt>
                <c:pt idx="1">
                  <c:v>REL-9</c:v>
                </c:pt>
                <c:pt idx="2">
                  <c:v>REL-10</c:v>
                </c:pt>
                <c:pt idx="3">
                  <c:v>REL-11</c:v>
                </c:pt>
                <c:pt idx="4">
                  <c:v>REL-12</c:v>
                </c:pt>
                <c:pt idx="5">
                  <c:v>REL-13</c:v>
                </c:pt>
                <c:pt idx="6">
                  <c:v>REL-14</c:v>
                </c:pt>
                <c:pt idx="7">
                  <c:v>REL-15</c:v>
                </c:pt>
              </c:strCache>
            </c:strRef>
          </c:cat>
          <c:val>
            <c:numRef>
              <c:f>CR_statistics!$X$819:$X$826</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2D3B-400C-AC8D-E079B733C8F8}"/>
            </c:ext>
          </c:extLst>
        </c:ser>
        <c:ser>
          <c:idx val="6"/>
          <c:order val="5"/>
          <c:tx>
            <c:strRef>
              <c:f>CR_statistics!$Y$818</c:f>
              <c:strCache>
                <c:ptCount val="1"/>
                <c:pt idx="0">
                  <c:v>RAN6</c:v>
                </c:pt>
              </c:strCache>
            </c:strRef>
          </c:tx>
          <c:spPr>
            <a:solidFill>
              <a:srgbClr val="FFC000"/>
            </a:solidFill>
            <a:ln>
              <a:solidFill>
                <a:schemeClr val="tx1"/>
              </a:solidFill>
            </a:ln>
          </c:spPr>
          <c:invertIfNegative val="0"/>
          <c:cat>
            <c:strRef>
              <c:f>CR_statistics!$S$819:$S$826</c:f>
              <c:strCache>
                <c:ptCount val="8"/>
                <c:pt idx="0">
                  <c:v>REL-8</c:v>
                </c:pt>
                <c:pt idx="1">
                  <c:v>REL-9</c:v>
                </c:pt>
                <c:pt idx="2">
                  <c:v>REL-10</c:v>
                </c:pt>
                <c:pt idx="3">
                  <c:v>REL-11</c:v>
                </c:pt>
                <c:pt idx="4">
                  <c:v>REL-12</c:v>
                </c:pt>
                <c:pt idx="5">
                  <c:v>REL-13</c:v>
                </c:pt>
                <c:pt idx="6">
                  <c:v>REL-14</c:v>
                </c:pt>
                <c:pt idx="7">
                  <c:v>REL-15</c:v>
                </c:pt>
              </c:strCache>
            </c:strRef>
          </c:cat>
          <c:val>
            <c:numRef>
              <c:f>CR_statistics!$Y$819:$Y$826</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2D3B-400C-AC8D-E079B733C8F8}"/>
            </c:ext>
          </c:extLst>
        </c:ser>
        <c:ser>
          <c:idx val="5"/>
          <c:order val="6"/>
          <c:tx>
            <c:strRef>
              <c:f>CR_statistics!$Z$818</c:f>
              <c:strCache>
                <c:ptCount val="1"/>
                <c:pt idx="0">
                  <c:v>RAN without RAN5</c:v>
                </c:pt>
              </c:strCache>
            </c:strRef>
          </c:tx>
          <c:spPr>
            <a:solidFill>
              <a:srgbClr val="FF00FF"/>
            </a:solidFill>
            <a:ln>
              <a:solidFill>
                <a:schemeClr val="tx1"/>
              </a:solidFill>
            </a:ln>
          </c:spPr>
          <c:invertIfNegative val="0"/>
          <c:cat>
            <c:strRef>
              <c:f>CR_statistics!$S$819:$S$826</c:f>
              <c:strCache>
                <c:ptCount val="8"/>
                <c:pt idx="0">
                  <c:v>REL-8</c:v>
                </c:pt>
                <c:pt idx="1">
                  <c:v>REL-9</c:v>
                </c:pt>
                <c:pt idx="2">
                  <c:v>REL-10</c:v>
                </c:pt>
                <c:pt idx="3">
                  <c:v>REL-11</c:v>
                </c:pt>
                <c:pt idx="4">
                  <c:v>REL-12</c:v>
                </c:pt>
                <c:pt idx="5">
                  <c:v>REL-13</c:v>
                </c:pt>
                <c:pt idx="6">
                  <c:v>REL-14</c:v>
                </c:pt>
                <c:pt idx="7">
                  <c:v>REL-15</c:v>
                </c:pt>
              </c:strCache>
            </c:strRef>
          </c:cat>
          <c:val>
            <c:numRef>
              <c:f>CR_statistics!$Z$819:$Z$826</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2D3B-400C-AC8D-E079B733C8F8}"/>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CR_statistics!$T$780</c:f>
              <c:strCache>
                <c:ptCount val="1"/>
                <c:pt idx="0">
                  <c:v>RAN1</c:v>
                </c:pt>
              </c:strCache>
            </c:strRef>
          </c:tx>
          <c:spPr>
            <a:solidFill>
              <a:srgbClr val="00FF00"/>
            </a:solidFill>
            <a:ln w="12700">
              <a:solidFill>
                <a:srgbClr val="000000"/>
              </a:solidFill>
              <a:prstDash val="solid"/>
            </a:ln>
          </c:spPr>
          <c:invertIfNegative val="0"/>
          <c:cat>
            <c:strRef>
              <c:f>CR_statistics!$S$781:$S$788</c:f>
              <c:strCache>
                <c:ptCount val="8"/>
                <c:pt idx="0">
                  <c:v>REL-8</c:v>
                </c:pt>
                <c:pt idx="1">
                  <c:v>REL-9</c:v>
                </c:pt>
                <c:pt idx="2">
                  <c:v>REL-10</c:v>
                </c:pt>
                <c:pt idx="3">
                  <c:v>REL-11</c:v>
                </c:pt>
                <c:pt idx="4">
                  <c:v>REL-12</c:v>
                </c:pt>
                <c:pt idx="5">
                  <c:v>REL-13</c:v>
                </c:pt>
                <c:pt idx="6">
                  <c:v>REL-14</c:v>
                </c:pt>
                <c:pt idx="7">
                  <c:v>REL-15</c:v>
                </c:pt>
              </c:strCache>
            </c:strRef>
          </c:cat>
          <c:val>
            <c:numRef>
              <c:f>CR_statistics!$T$781:$T$788</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D922-4897-A582-8AD17AB85895}"/>
            </c:ext>
          </c:extLst>
        </c:ser>
        <c:ser>
          <c:idx val="1"/>
          <c:order val="1"/>
          <c:tx>
            <c:strRef>
              <c:f>CR_statistics!$U$780</c:f>
              <c:strCache>
                <c:ptCount val="1"/>
                <c:pt idx="0">
                  <c:v>RAN2</c:v>
                </c:pt>
              </c:strCache>
            </c:strRef>
          </c:tx>
          <c:spPr>
            <a:solidFill>
              <a:srgbClr val="FF0000"/>
            </a:solidFill>
            <a:ln w="12700">
              <a:solidFill>
                <a:srgbClr val="000000"/>
              </a:solidFill>
              <a:prstDash val="solid"/>
            </a:ln>
          </c:spPr>
          <c:invertIfNegative val="0"/>
          <c:cat>
            <c:strRef>
              <c:f>CR_statistics!$S$781:$S$788</c:f>
              <c:strCache>
                <c:ptCount val="8"/>
                <c:pt idx="0">
                  <c:v>REL-8</c:v>
                </c:pt>
                <c:pt idx="1">
                  <c:v>REL-9</c:v>
                </c:pt>
                <c:pt idx="2">
                  <c:v>REL-10</c:v>
                </c:pt>
                <c:pt idx="3">
                  <c:v>REL-11</c:v>
                </c:pt>
                <c:pt idx="4">
                  <c:v>REL-12</c:v>
                </c:pt>
                <c:pt idx="5">
                  <c:v>REL-13</c:v>
                </c:pt>
                <c:pt idx="6">
                  <c:v>REL-14</c:v>
                </c:pt>
                <c:pt idx="7">
                  <c:v>REL-15</c:v>
                </c:pt>
              </c:strCache>
            </c:strRef>
          </c:cat>
          <c:val>
            <c:numRef>
              <c:f>CR_statistics!$U$781:$U$788</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D922-4897-A582-8AD17AB85895}"/>
            </c:ext>
          </c:extLst>
        </c:ser>
        <c:ser>
          <c:idx val="2"/>
          <c:order val="2"/>
          <c:tx>
            <c:strRef>
              <c:f>CR_statistics!$V$780</c:f>
              <c:strCache>
                <c:ptCount val="1"/>
                <c:pt idx="0">
                  <c:v>RAN3</c:v>
                </c:pt>
              </c:strCache>
            </c:strRef>
          </c:tx>
          <c:spPr>
            <a:solidFill>
              <a:srgbClr val="0000FF"/>
            </a:solidFill>
            <a:ln w="12700">
              <a:solidFill>
                <a:srgbClr val="000000"/>
              </a:solidFill>
              <a:prstDash val="solid"/>
            </a:ln>
          </c:spPr>
          <c:invertIfNegative val="0"/>
          <c:cat>
            <c:strRef>
              <c:f>CR_statistics!$S$781:$S$788</c:f>
              <c:strCache>
                <c:ptCount val="8"/>
                <c:pt idx="0">
                  <c:v>REL-8</c:v>
                </c:pt>
                <c:pt idx="1">
                  <c:v>REL-9</c:v>
                </c:pt>
                <c:pt idx="2">
                  <c:v>REL-10</c:v>
                </c:pt>
                <c:pt idx="3">
                  <c:v>REL-11</c:v>
                </c:pt>
                <c:pt idx="4">
                  <c:v>REL-12</c:v>
                </c:pt>
                <c:pt idx="5">
                  <c:v>REL-13</c:v>
                </c:pt>
                <c:pt idx="6">
                  <c:v>REL-14</c:v>
                </c:pt>
                <c:pt idx="7">
                  <c:v>REL-15</c:v>
                </c:pt>
              </c:strCache>
            </c:strRef>
          </c:cat>
          <c:val>
            <c:numRef>
              <c:f>CR_statistics!$V$781:$V$788</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D922-4897-A582-8AD17AB85895}"/>
            </c:ext>
          </c:extLst>
        </c:ser>
        <c:ser>
          <c:idx val="3"/>
          <c:order val="3"/>
          <c:tx>
            <c:strRef>
              <c:f>CR_statistics!$W$780</c:f>
              <c:strCache>
                <c:ptCount val="1"/>
                <c:pt idx="0">
                  <c:v>RAN4</c:v>
                </c:pt>
              </c:strCache>
            </c:strRef>
          </c:tx>
          <c:spPr>
            <a:solidFill>
              <a:srgbClr val="FFFF00"/>
            </a:solidFill>
            <a:ln w="12700">
              <a:solidFill>
                <a:srgbClr val="000000"/>
              </a:solidFill>
              <a:prstDash val="solid"/>
            </a:ln>
          </c:spPr>
          <c:invertIfNegative val="0"/>
          <c:cat>
            <c:strRef>
              <c:f>CR_statistics!$S$781:$S$788</c:f>
              <c:strCache>
                <c:ptCount val="8"/>
                <c:pt idx="0">
                  <c:v>REL-8</c:v>
                </c:pt>
                <c:pt idx="1">
                  <c:v>REL-9</c:v>
                </c:pt>
                <c:pt idx="2">
                  <c:v>REL-10</c:v>
                </c:pt>
                <c:pt idx="3">
                  <c:v>REL-11</c:v>
                </c:pt>
                <c:pt idx="4">
                  <c:v>REL-12</c:v>
                </c:pt>
                <c:pt idx="5">
                  <c:v>REL-13</c:v>
                </c:pt>
                <c:pt idx="6">
                  <c:v>REL-14</c:v>
                </c:pt>
                <c:pt idx="7">
                  <c:v>REL-15</c:v>
                </c:pt>
              </c:strCache>
            </c:strRef>
          </c:cat>
          <c:val>
            <c:numRef>
              <c:f>CR_statistics!$W$781:$W$788</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D922-4897-A582-8AD17AB85895}"/>
            </c:ext>
          </c:extLst>
        </c:ser>
        <c:ser>
          <c:idx val="4"/>
          <c:order val="4"/>
          <c:tx>
            <c:strRef>
              <c:f>CR_statistics!$X$780</c:f>
              <c:strCache>
                <c:ptCount val="1"/>
                <c:pt idx="0">
                  <c:v>RAN5</c:v>
                </c:pt>
              </c:strCache>
            </c:strRef>
          </c:tx>
          <c:spPr>
            <a:solidFill>
              <a:srgbClr val="660066"/>
            </a:solidFill>
            <a:ln w="12700">
              <a:solidFill>
                <a:srgbClr val="000000"/>
              </a:solidFill>
              <a:prstDash val="solid"/>
            </a:ln>
          </c:spPr>
          <c:invertIfNegative val="0"/>
          <c:cat>
            <c:strRef>
              <c:f>CR_statistics!$S$781:$S$788</c:f>
              <c:strCache>
                <c:ptCount val="8"/>
                <c:pt idx="0">
                  <c:v>REL-8</c:v>
                </c:pt>
                <c:pt idx="1">
                  <c:v>REL-9</c:v>
                </c:pt>
                <c:pt idx="2">
                  <c:v>REL-10</c:v>
                </c:pt>
                <c:pt idx="3">
                  <c:v>REL-11</c:v>
                </c:pt>
                <c:pt idx="4">
                  <c:v>REL-12</c:v>
                </c:pt>
                <c:pt idx="5">
                  <c:v>REL-13</c:v>
                </c:pt>
                <c:pt idx="6">
                  <c:v>REL-14</c:v>
                </c:pt>
                <c:pt idx="7">
                  <c:v>REL-15</c:v>
                </c:pt>
              </c:strCache>
            </c:strRef>
          </c:cat>
          <c:val>
            <c:numRef>
              <c:f>CR_statistics!$X$781:$X$788</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D922-4897-A582-8AD17AB85895}"/>
            </c:ext>
          </c:extLst>
        </c:ser>
        <c:ser>
          <c:idx val="6"/>
          <c:order val="5"/>
          <c:tx>
            <c:strRef>
              <c:f>CR_statistics!$Y$780</c:f>
              <c:strCache>
                <c:ptCount val="1"/>
                <c:pt idx="0">
                  <c:v>RAN6</c:v>
                </c:pt>
              </c:strCache>
            </c:strRef>
          </c:tx>
          <c:spPr>
            <a:solidFill>
              <a:srgbClr val="FFC000"/>
            </a:solidFill>
            <a:ln>
              <a:solidFill>
                <a:schemeClr val="tx1"/>
              </a:solidFill>
            </a:ln>
          </c:spPr>
          <c:invertIfNegative val="0"/>
          <c:cat>
            <c:strRef>
              <c:f>CR_statistics!$S$781:$S$788</c:f>
              <c:strCache>
                <c:ptCount val="8"/>
                <c:pt idx="0">
                  <c:v>REL-8</c:v>
                </c:pt>
                <c:pt idx="1">
                  <c:v>REL-9</c:v>
                </c:pt>
                <c:pt idx="2">
                  <c:v>REL-10</c:v>
                </c:pt>
                <c:pt idx="3">
                  <c:v>REL-11</c:v>
                </c:pt>
                <c:pt idx="4">
                  <c:v>REL-12</c:v>
                </c:pt>
                <c:pt idx="5">
                  <c:v>REL-13</c:v>
                </c:pt>
                <c:pt idx="6">
                  <c:v>REL-14</c:v>
                </c:pt>
                <c:pt idx="7">
                  <c:v>REL-15</c:v>
                </c:pt>
              </c:strCache>
            </c:strRef>
          </c:cat>
          <c:val>
            <c:numRef>
              <c:f>CR_statistics!$Y$781:$Y$788</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D922-4897-A582-8AD17AB85895}"/>
            </c:ext>
          </c:extLst>
        </c:ser>
        <c:ser>
          <c:idx val="5"/>
          <c:order val="6"/>
          <c:tx>
            <c:strRef>
              <c:f>CR_statistics!$Z$780</c:f>
              <c:strCache>
                <c:ptCount val="1"/>
                <c:pt idx="0">
                  <c:v>RAN without RAN5</c:v>
                </c:pt>
              </c:strCache>
            </c:strRef>
          </c:tx>
          <c:spPr>
            <a:solidFill>
              <a:srgbClr val="FF00FF"/>
            </a:solidFill>
            <a:ln>
              <a:solidFill>
                <a:schemeClr val="tx1"/>
              </a:solidFill>
            </a:ln>
          </c:spPr>
          <c:invertIfNegative val="0"/>
          <c:cat>
            <c:strRef>
              <c:f>CR_statistics!$S$781:$S$788</c:f>
              <c:strCache>
                <c:ptCount val="8"/>
                <c:pt idx="0">
                  <c:v>REL-8</c:v>
                </c:pt>
                <c:pt idx="1">
                  <c:v>REL-9</c:v>
                </c:pt>
                <c:pt idx="2">
                  <c:v>REL-10</c:v>
                </c:pt>
                <c:pt idx="3">
                  <c:v>REL-11</c:v>
                </c:pt>
                <c:pt idx="4">
                  <c:v>REL-12</c:v>
                </c:pt>
                <c:pt idx="5">
                  <c:v>REL-13</c:v>
                </c:pt>
                <c:pt idx="6">
                  <c:v>REL-14</c:v>
                </c:pt>
                <c:pt idx="7">
                  <c:v>REL-15</c:v>
                </c:pt>
              </c:strCache>
            </c:strRef>
          </c:cat>
          <c:val>
            <c:numRef>
              <c:f>CR_statistics!$Z$781:$Z$788</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D922-4897-A582-8AD17AB85895}"/>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CR_statistics!$T$740</c:f>
              <c:strCache>
                <c:ptCount val="1"/>
                <c:pt idx="0">
                  <c:v>RAN1</c:v>
                </c:pt>
              </c:strCache>
            </c:strRef>
          </c:tx>
          <c:spPr>
            <a:solidFill>
              <a:srgbClr val="00FF00"/>
            </a:solidFill>
            <a:ln w="12700">
              <a:solidFill>
                <a:srgbClr val="000000"/>
              </a:solidFill>
              <a:prstDash val="solid"/>
            </a:ln>
          </c:spPr>
          <c:invertIfNegative val="0"/>
          <c:cat>
            <c:strRef>
              <c:f>CR_statistics!$S$741:$S$748</c:f>
              <c:strCache>
                <c:ptCount val="8"/>
                <c:pt idx="0">
                  <c:v>REL-8</c:v>
                </c:pt>
                <c:pt idx="1">
                  <c:v>REL-9</c:v>
                </c:pt>
                <c:pt idx="2">
                  <c:v>REL-10</c:v>
                </c:pt>
                <c:pt idx="3">
                  <c:v>REL-11</c:v>
                </c:pt>
                <c:pt idx="4">
                  <c:v>REL-12</c:v>
                </c:pt>
                <c:pt idx="5">
                  <c:v>REL-13</c:v>
                </c:pt>
                <c:pt idx="6">
                  <c:v>REL-14</c:v>
                </c:pt>
                <c:pt idx="7">
                  <c:v>REL-15</c:v>
                </c:pt>
              </c:strCache>
            </c:strRef>
          </c:cat>
          <c:val>
            <c:numRef>
              <c:f>CR_statistics!$T$741:$T$748</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59E8-45B9-B0F0-64FC2F65756B}"/>
            </c:ext>
          </c:extLst>
        </c:ser>
        <c:ser>
          <c:idx val="1"/>
          <c:order val="1"/>
          <c:tx>
            <c:strRef>
              <c:f>CR_statistics!$U$740</c:f>
              <c:strCache>
                <c:ptCount val="1"/>
                <c:pt idx="0">
                  <c:v>RAN2</c:v>
                </c:pt>
              </c:strCache>
            </c:strRef>
          </c:tx>
          <c:spPr>
            <a:solidFill>
              <a:srgbClr val="FF0000"/>
            </a:solidFill>
            <a:ln w="12700">
              <a:solidFill>
                <a:srgbClr val="000000"/>
              </a:solidFill>
              <a:prstDash val="solid"/>
            </a:ln>
          </c:spPr>
          <c:invertIfNegative val="0"/>
          <c:cat>
            <c:strRef>
              <c:f>CR_statistics!$S$741:$S$748</c:f>
              <c:strCache>
                <c:ptCount val="8"/>
                <c:pt idx="0">
                  <c:v>REL-8</c:v>
                </c:pt>
                <c:pt idx="1">
                  <c:v>REL-9</c:v>
                </c:pt>
                <c:pt idx="2">
                  <c:v>REL-10</c:v>
                </c:pt>
                <c:pt idx="3">
                  <c:v>REL-11</c:v>
                </c:pt>
                <c:pt idx="4">
                  <c:v>REL-12</c:v>
                </c:pt>
                <c:pt idx="5">
                  <c:v>REL-13</c:v>
                </c:pt>
                <c:pt idx="6">
                  <c:v>REL-14</c:v>
                </c:pt>
                <c:pt idx="7">
                  <c:v>REL-15</c:v>
                </c:pt>
              </c:strCache>
            </c:strRef>
          </c:cat>
          <c:val>
            <c:numRef>
              <c:f>CR_statistics!$U$741:$U$748</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59E8-45B9-B0F0-64FC2F65756B}"/>
            </c:ext>
          </c:extLst>
        </c:ser>
        <c:ser>
          <c:idx val="2"/>
          <c:order val="2"/>
          <c:tx>
            <c:strRef>
              <c:f>CR_statistics!$V$740</c:f>
              <c:strCache>
                <c:ptCount val="1"/>
                <c:pt idx="0">
                  <c:v>RAN3</c:v>
                </c:pt>
              </c:strCache>
            </c:strRef>
          </c:tx>
          <c:spPr>
            <a:solidFill>
              <a:srgbClr val="0000FF"/>
            </a:solidFill>
            <a:ln w="12700">
              <a:solidFill>
                <a:srgbClr val="000000"/>
              </a:solidFill>
              <a:prstDash val="solid"/>
            </a:ln>
          </c:spPr>
          <c:invertIfNegative val="0"/>
          <c:cat>
            <c:strRef>
              <c:f>CR_statistics!$S$741:$S$748</c:f>
              <c:strCache>
                <c:ptCount val="8"/>
                <c:pt idx="0">
                  <c:v>REL-8</c:v>
                </c:pt>
                <c:pt idx="1">
                  <c:v>REL-9</c:v>
                </c:pt>
                <c:pt idx="2">
                  <c:v>REL-10</c:v>
                </c:pt>
                <c:pt idx="3">
                  <c:v>REL-11</c:v>
                </c:pt>
                <c:pt idx="4">
                  <c:v>REL-12</c:v>
                </c:pt>
                <c:pt idx="5">
                  <c:v>REL-13</c:v>
                </c:pt>
                <c:pt idx="6">
                  <c:v>REL-14</c:v>
                </c:pt>
                <c:pt idx="7">
                  <c:v>REL-15</c:v>
                </c:pt>
              </c:strCache>
            </c:strRef>
          </c:cat>
          <c:val>
            <c:numRef>
              <c:f>CR_statistics!$V$741:$V$748</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59E8-45B9-B0F0-64FC2F65756B}"/>
            </c:ext>
          </c:extLst>
        </c:ser>
        <c:ser>
          <c:idx val="3"/>
          <c:order val="3"/>
          <c:tx>
            <c:strRef>
              <c:f>CR_statistics!$W$740</c:f>
              <c:strCache>
                <c:ptCount val="1"/>
                <c:pt idx="0">
                  <c:v>RAN4</c:v>
                </c:pt>
              </c:strCache>
            </c:strRef>
          </c:tx>
          <c:spPr>
            <a:solidFill>
              <a:srgbClr val="FFFF00"/>
            </a:solidFill>
            <a:ln w="12700">
              <a:solidFill>
                <a:srgbClr val="000000"/>
              </a:solidFill>
              <a:prstDash val="solid"/>
            </a:ln>
          </c:spPr>
          <c:invertIfNegative val="0"/>
          <c:cat>
            <c:strRef>
              <c:f>CR_statistics!$S$741:$S$748</c:f>
              <c:strCache>
                <c:ptCount val="8"/>
                <c:pt idx="0">
                  <c:v>REL-8</c:v>
                </c:pt>
                <c:pt idx="1">
                  <c:v>REL-9</c:v>
                </c:pt>
                <c:pt idx="2">
                  <c:v>REL-10</c:v>
                </c:pt>
                <c:pt idx="3">
                  <c:v>REL-11</c:v>
                </c:pt>
                <c:pt idx="4">
                  <c:v>REL-12</c:v>
                </c:pt>
                <c:pt idx="5">
                  <c:v>REL-13</c:v>
                </c:pt>
                <c:pt idx="6">
                  <c:v>REL-14</c:v>
                </c:pt>
                <c:pt idx="7">
                  <c:v>REL-15</c:v>
                </c:pt>
              </c:strCache>
            </c:strRef>
          </c:cat>
          <c:val>
            <c:numRef>
              <c:f>CR_statistics!$W$741:$W$748</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59E8-45B9-B0F0-64FC2F65756B}"/>
            </c:ext>
          </c:extLst>
        </c:ser>
        <c:ser>
          <c:idx val="4"/>
          <c:order val="4"/>
          <c:tx>
            <c:strRef>
              <c:f>CR_statistics!$X$740</c:f>
              <c:strCache>
                <c:ptCount val="1"/>
                <c:pt idx="0">
                  <c:v>RAN5</c:v>
                </c:pt>
              </c:strCache>
            </c:strRef>
          </c:tx>
          <c:spPr>
            <a:solidFill>
              <a:srgbClr val="660066"/>
            </a:solidFill>
            <a:ln w="12700">
              <a:solidFill>
                <a:srgbClr val="000000"/>
              </a:solidFill>
              <a:prstDash val="solid"/>
            </a:ln>
          </c:spPr>
          <c:invertIfNegative val="0"/>
          <c:cat>
            <c:strRef>
              <c:f>CR_statistics!$S$741:$S$748</c:f>
              <c:strCache>
                <c:ptCount val="8"/>
                <c:pt idx="0">
                  <c:v>REL-8</c:v>
                </c:pt>
                <c:pt idx="1">
                  <c:v>REL-9</c:v>
                </c:pt>
                <c:pt idx="2">
                  <c:v>REL-10</c:v>
                </c:pt>
                <c:pt idx="3">
                  <c:v>REL-11</c:v>
                </c:pt>
                <c:pt idx="4">
                  <c:v>REL-12</c:v>
                </c:pt>
                <c:pt idx="5">
                  <c:v>REL-13</c:v>
                </c:pt>
                <c:pt idx="6">
                  <c:v>REL-14</c:v>
                </c:pt>
                <c:pt idx="7">
                  <c:v>REL-15</c:v>
                </c:pt>
              </c:strCache>
            </c:strRef>
          </c:cat>
          <c:val>
            <c:numRef>
              <c:f>CR_statistics!$X$741:$X$748</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59E8-45B9-B0F0-64FC2F65756B}"/>
            </c:ext>
          </c:extLst>
        </c:ser>
        <c:ser>
          <c:idx val="6"/>
          <c:order val="5"/>
          <c:tx>
            <c:strRef>
              <c:f>CR_statistics!$Y$740</c:f>
              <c:strCache>
                <c:ptCount val="1"/>
                <c:pt idx="0">
                  <c:v>RAN6</c:v>
                </c:pt>
              </c:strCache>
            </c:strRef>
          </c:tx>
          <c:spPr>
            <a:solidFill>
              <a:srgbClr val="FFC000"/>
            </a:solidFill>
            <a:ln>
              <a:solidFill>
                <a:schemeClr val="tx1"/>
              </a:solidFill>
            </a:ln>
          </c:spPr>
          <c:invertIfNegative val="0"/>
          <c:cat>
            <c:strRef>
              <c:f>CR_statistics!$S$741:$S$748</c:f>
              <c:strCache>
                <c:ptCount val="8"/>
                <c:pt idx="0">
                  <c:v>REL-8</c:v>
                </c:pt>
                <c:pt idx="1">
                  <c:v>REL-9</c:v>
                </c:pt>
                <c:pt idx="2">
                  <c:v>REL-10</c:v>
                </c:pt>
                <c:pt idx="3">
                  <c:v>REL-11</c:v>
                </c:pt>
                <c:pt idx="4">
                  <c:v>REL-12</c:v>
                </c:pt>
                <c:pt idx="5">
                  <c:v>REL-13</c:v>
                </c:pt>
                <c:pt idx="6">
                  <c:v>REL-14</c:v>
                </c:pt>
                <c:pt idx="7">
                  <c:v>REL-15</c:v>
                </c:pt>
              </c:strCache>
            </c:strRef>
          </c:cat>
          <c:val>
            <c:numRef>
              <c:f>CR_statistics!$Y$741:$Y$748</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59E8-45B9-B0F0-64FC2F65756B}"/>
            </c:ext>
          </c:extLst>
        </c:ser>
        <c:ser>
          <c:idx val="5"/>
          <c:order val="6"/>
          <c:tx>
            <c:strRef>
              <c:f>CR_statistics!$Z$740</c:f>
              <c:strCache>
                <c:ptCount val="1"/>
                <c:pt idx="0">
                  <c:v>RAN without RAN5</c:v>
                </c:pt>
              </c:strCache>
            </c:strRef>
          </c:tx>
          <c:spPr>
            <a:solidFill>
              <a:srgbClr val="FF00FF"/>
            </a:solidFill>
            <a:ln>
              <a:solidFill>
                <a:schemeClr val="tx1"/>
              </a:solidFill>
            </a:ln>
          </c:spPr>
          <c:invertIfNegative val="0"/>
          <c:cat>
            <c:strRef>
              <c:f>CR_statistics!$S$741:$S$748</c:f>
              <c:strCache>
                <c:ptCount val="8"/>
                <c:pt idx="0">
                  <c:v>REL-8</c:v>
                </c:pt>
                <c:pt idx="1">
                  <c:v>REL-9</c:v>
                </c:pt>
                <c:pt idx="2">
                  <c:v>REL-10</c:v>
                </c:pt>
                <c:pt idx="3">
                  <c:v>REL-11</c:v>
                </c:pt>
                <c:pt idx="4">
                  <c:v>REL-12</c:v>
                </c:pt>
                <c:pt idx="5">
                  <c:v>REL-13</c:v>
                </c:pt>
                <c:pt idx="6">
                  <c:v>REL-14</c:v>
                </c:pt>
                <c:pt idx="7">
                  <c:v>REL-15</c:v>
                </c:pt>
              </c:strCache>
            </c:strRef>
          </c:cat>
          <c:val>
            <c:numRef>
              <c:f>CR_statistics!$Z$741:$Z$748</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59E8-45B9-B0F0-64FC2F65756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CR_statistics!$T$692</c:f>
              <c:strCache>
                <c:ptCount val="1"/>
                <c:pt idx="0">
                  <c:v>RAN1</c:v>
                </c:pt>
              </c:strCache>
            </c:strRef>
          </c:tx>
          <c:spPr>
            <a:solidFill>
              <a:srgbClr val="00FF00"/>
            </a:solidFill>
            <a:ln>
              <a:solidFill>
                <a:srgbClr val="000000"/>
              </a:solidFill>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CR_statistics!$T$693:$T$700</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8CC4-48F0-8302-A80ABC8B434B}"/>
            </c:ext>
          </c:extLst>
        </c:ser>
        <c:ser>
          <c:idx val="1"/>
          <c:order val="1"/>
          <c:tx>
            <c:strRef>
              <c:f>CR_statistics!$U$692</c:f>
              <c:strCache>
                <c:ptCount val="1"/>
                <c:pt idx="0">
                  <c:v>RAN2</c:v>
                </c:pt>
              </c:strCache>
            </c:strRef>
          </c:tx>
          <c:spPr>
            <a:solidFill>
              <a:srgbClr val="FF0000"/>
            </a:solidFill>
            <a:ln>
              <a:solidFill>
                <a:srgbClr val="000000"/>
              </a:solidFill>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CR_statistics!$U$693:$U$700</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8CC4-48F0-8302-A80ABC8B434B}"/>
            </c:ext>
          </c:extLst>
        </c:ser>
        <c:ser>
          <c:idx val="2"/>
          <c:order val="2"/>
          <c:tx>
            <c:strRef>
              <c:f>CR_statistics!$V$692</c:f>
              <c:strCache>
                <c:ptCount val="1"/>
                <c:pt idx="0">
                  <c:v>RAN3</c:v>
                </c:pt>
              </c:strCache>
            </c:strRef>
          </c:tx>
          <c:spPr>
            <a:solidFill>
              <a:srgbClr val="0099FF"/>
            </a:solidFill>
            <a:ln>
              <a:solidFill>
                <a:srgbClr val="000000"/>
              </a:solidFill>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CR_statistics!$V$693:$V$700</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8CC4-48F0-8302-A80ABC8B434B}"/>
            </c:ext>
          </c:extLst>
        </c:ser>
        <c:ser>
          <c:idx val="3"/>
          <c:order val="3"/>
          <c:tx>
            <c:strRef>
              <c:f>CR_statistics!$W$692</c:f>
              <c:strCache>
                <c:ptCount val="1"/>
                <c:pt idx="0">
                  <c:v>RAN4</c:v>
                </c:pt>
              </c:strCache>
            </c:strRef>
          </c:tx>
          <c:spPr>
            <a:solidFill>
              <a:srgbClr val="FFFF00"/>
            </a:solidFill>
            <a:ln>
              <a:solidFill>
                <a:srgbClr val="000000"/>
              </a:solidFill>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CR_statistics!$W$693:$W$700</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8CC4-48F0-8302-A80ABC8B434B}"/>
            </c:ext>
          </c:extLst>
        </c:ser>
        <c:ser>
          <c:idx val="4"/>
          <c:order val="4"/>
          <c:tx>
            <c:strRef>
              <c:f>CR_statistics!$X$692</c:f>
              <c:strCache>
                <c:ptCount val="1"/>
                <c:pt idx="0">
                  <c:v>RAN5</c:v>
                </c:pt>
              </c:strCache>
            </c:strRef>
          </c:tx>
          <c:spPr>
            <a:solidFill>
              <a:srgbClr val="7030A0"/>
            </a:solidFill>
            <a:ln>
              <a:solidFill>
                <a:srgbClr val="000000"/>
              </a:solidFill>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CR_statistics!$X$693:$X$700</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8CC4-48F0-8302-A80ABC8B434B}"/>
            </c:ext>
          </c:extLst>
        </c:ser>
        <c:ser>
          <c:idx val="6"/>
          <c:order val="5"/>
          <c:tx>
            <c:strRef>
              <c:f>CR_statistics!$Y$692</c:f>
              <c:strCache>
                <c:ptCount val="1"/>
                <c:pt idx="0">
                  <c:v>RAN6</c:v>
                </c:pt>
              </c:strCache>
            </c:strRef>
          </c:tx>
          <c:spPr>
            <a:solidFill>
              <a:srgbClr val="FFC000"/>
            </a:solidFill>
            <a:ln>
              <a:solidFill>
                <a:schemeClr val="tx1"/>
              </a:solidFill>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CR_statistics!$Y$693:$Y$700</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8CC4-48F0-8302-A80ABC8B434B}"/>
            </c:ext>
          </c:extLst>
        </c:ser>
        <c:ser>
          <c:idx val="5"/>
          <c:order val="6"/>
          <c:tx>
            <c:strRef>
              <c:f>CR_statistics!$Z$692</c:f>
              <c:strCache>
                <c:ptCount val="1"/>
                <c:pt idx="0">
                  <c:v>RAN without RAN5</c:v>
                </c:pt>
              </c:strCache>
            </c:strRef>
          </c:tx>
          <c:spPr>
            <a:solidFill>
              <a:srgbClr val="FF00FF"/>
            </a:solidFill>
            <a:ln>
              <a:solidFill>
                <a:srgbClr val="000000"/>
              </a:solidFill>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CR_statistics!$Z$693:$Z$700</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8CC4-48F0-8302-A80ABC8B434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CR_statistics!$T$647</c:f>
              <c:strCache>
                <c:ptCount val="1"/>
                <c:pt idx="0">
                  <c:v>RAN1</c:v>
                </c:pt>
              </c:strCache>
            </c:strRef>
          </c:tx>
          <c:spPr>
            <a:solidFill>
              <a:srgbClr val="00FF00"/>
            </a:solidFill>
            <a:ln>
              <a:solidFill>
                <a:schemeClr val="tx1"/>
              </a:solidFill>
            </a:ln>
          </c:spPr>
          <c:invertIfNegative val="0"/>
          <c:cat>
            <c:strRef>
              <c:f>CR_statistics!$S$648:$S$656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CR_statistics!$T$648:$T$656</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9BE7-4687-9354-F417CF45AB29}"/>
            </c:ext>
          </c:extLst>
        </c:ser>
        <c:ser>
          <c:idx val="1"/>
          <c:order val="1"/>
          <c:tx>
            <c:strRef>
              <c:f>CR_statistics!$U$647</c:f>
              <c:strCache>
                <c:ptCount val="1"/>
                <c:pt idx="0">
                  <c:v>RAN2</c:v>
                </c:pt>
              </c:strCache>
            </c:strRef>
          </c:tx>
          <c:spPr>
            <a:solidFill>
              <a:srgbClr val="FF0000"/>
            </a:solidFill>
            <a:ln>
              <a:solidFill>
                <a:schemeClr val="tx1"/>
              </a:solidFill>
            </a:ln>
          </c:spPr>
          <c:invertIfNegative val="0"/>
          <c:cat>
            <c:strRef>
              <c:f>CR_statistics!$S$648:$S$656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CR_statistics!$U$648:$U$656</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9BE7-4687-9354-F417CF45AB29}"/>
            </c:ext>
          </c:extLst>
        </c:ser>
        <c:ser>
          <c:idx val="2"/>
          <c:order val="2"/>
          <c:tx>
            <c:strRef>
              <c:f>CR_statistics!$V$647</c:f>
              <c:strCache>
                <c:ptCount val="1"/>
                <c:pt idx="0">
                  <c:v>RAN3</c:v>
                </c:pt>
              </c:strCache>
            </c:strRef>
          </c:tx>
          <c:spPr>
            <a:solidFill>
              <a:srgbClr val="00B0F0"/>
            </a:solidFill>
            <a:ln>
              <a:solidFill>
                <a:schemeClr val="tx1"/>
              </a:solidFill>
            </a:ln>
          </c:spPr>
          <c:invertIfNegative val="0"/>
          <c:cat>
            <c:strRef>
              <c:f>CR_statistics!$S$648:$S$656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CR_statistics!$V$648:$V$656</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9BE7-4687-9354-F417CF45AB29}"/>
            </c:ext>
          </c:extLst>
        </c:ser>
        <c:ser>
          <c:idx val="3"/>
          <c:order val="3"/>
          <c:tx>
            <c:strRef>
              <c:f>CR_statistics!$W$647</c:f>
              <c:strCache>
                <c:ptCount val="1"/>
                <c:pt idx="0">
                  <c:v>RAN4</c:v>
                </c:pt>
              </c:strCache>
            </c:strRef>
          </c:tx>
          <c:spPr>
            <a:solidFill>
              <a:srgbClr val="FFFF00"/>
            </a:solidFill>
            <a:ln>
              <a:solidFill>
                <a:schemeClr val="tx1"/>
              </a:solidFill>
            </a:ln>
          </c:spPr>
          <c:invertIfNegative val="0"/>
          <c:cat>
            <c:strRef>
              <c:f>CR_statistics!$S$648:$S$656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CR_statistics!$W$648:$W$656</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9BE7-4687-9354-F417CF45AB29}"/>
            </c:ext>
          </c:extLst>
        </c:ser>
        <c:ser>
          <c:idx val="4"/>
          <c:order val="4"/>
          <c:tx>
            <c:strRef>
              <c:f>CR_statistics!$X$647</c:f>
              <c:strCache>
                <c:ptCount val="1"/>
                <c:pt idx="0">
                  <c:v>RAN5</c:v>
                </c:pt>
              </c:strCache>
            </c:strRef>
          </c:tx>
          <c:spPr>
            <a:solidFill>
              <a:srgbClr val="7030A0"/>
            </a:solidFill>
            <a:ln>
              <a:solidFill>
                <a:schemeClr val="tx1"/>
              </a:solidFill>
            </a:ln>
          </c:spPr>
          <c:invertIfNegative val="0"/>
          <c:cat>
            <c:strRef>
              <c:f>CR_statistics!$S$648:$S$656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CR_statistics!$X$648:$X$656</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9BE7-4687-9354-F417CF45AB29}"/>
            </c:ext>
          </c:extLst>
        </c:ser>
        <c:ser>
          <c:idx val="6"/>
          <c:order val="5"/>
          <c:tx>
            <c:strRef>
              <c:f>CR_statistics!$Y$647</c:f>
              <c:strCache>
                <c:ptCount val="1"/>
                <c:pt idx="0">
                  <c:v>RAN6</c:v>
                </c:pt>
              </c:strCache>
            </c:strRef>
          </c:tx>
          <c:spPr>
            <a:solidFill>
              <a:srgbClr val="FFC000"/>
            </a:solidFill>
            <a:ln>
              <a:solidFill>
                <a:schemeClr val="tx1"/>
              </a:solidFill>
            </a:ln>
          </c:spPr>
          <c:invertIfNegative val="0"/>
          <c:cat>
            <c:strRef>
              <c:f>CR_statistics!$S$648:$S$656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CR_statistics!$Y$648:$Y$656</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9BE7-4687-9354-F417CF45AB29}"/>
            </c:ext>
          </c:extLst>
        </c:ser>
        <c:ser>
          <c:idx val="5"/>
          <c:order val="6"/>
          <c:tx>
            <c:strRef>
              <c:f>CR_statistics!$Z$647</c:f>
              <c:strCache>
                <c:ptCount val="1"/>
                <c:pt idx="0">
                  <c:v>RAN without RAN5</c:v>
                </c:pt>
              </c:strCache>
            </c:strRef>
          </c:tx>
          <c:spPr>
            <a:solidFill>
              <a:srgbClr val="FF33CC"/>
            </a:solidFill>
            <a:ln>
              <a:solidFill>
                <a:schemeClr val="tx1"/>
              </a:solidFill>
            </a:ln>
          </c:spPr>
          <c:invertIfNegative val="0"/>
          <c:cat>
            <c:strRef>
              <c:f>CR_statistics!$S$648:$S$656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CR_statistics!$Z$648:$Z$656</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9BE7-4687-9354-F417CF45AB2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CR_statistics!$T$601</c:f>
              <c:strCache>
                <c:ptCount val="1"/>
                <c:pt idx="0">
                  <c:v>RAN1</c:v>
                </c:pt>
              </c:strCache>
            </c:strRef>
          </c:tx>
          <c:spPr>
            <a:solidFill>
              <a:srgbClr val="66FF33"/>
            </a:solidFill>
            <a:ln>
              <a:solidFill>
                <a:schemeClr val="tx1"/>
              </a:solidFill>
            </a:ln>
          </c:spPr>
          <c:invertIfNegative val="0"/>
          <c:cat>
            <c:strRef>
              <c:f>CR_statistics!$S$602:$S$610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CR_statistics!$T$602:$T$610</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0A71-44DA-8C0E-9482FC6E5239}"/>
            </c:ext>
          </c:extLst>
        </c:ser>
        <c:ser>
          <c:idx val="1"/>
          <c:order val="1"/>
          <c:tx>
            <c:strRef>
              <c:f>CR_statistics!$U$601</c:f>
              <c:strCache>
                <c:ptCount val="1"/>
                <c:pt idx="0">
                  <c:v>RAN2</c:v>
                </c:pt>
              </c:strCache>
            </c:strRef>
          </c:tx>
          <c:spPr>
            <a:solidFill>
              <a:srgbClr val="FF0000"/>
            </a:solidFill>
            <a:ln>
              <a:solidFill>
                <a:schemeClr val="tx1"/>
              </a:solidFill>
            </a:ln>
          </c:spPr>
          <c:invertIfNegative val="0"/>
          <c:cat>
            <c:strRef>
              <c:f>CR_statistics!$S$602:$S$610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CR_statistics!$U$602:$U$610</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0A71-44DA-8C0E-9482FC6E5239}"/>
            </c:ext>
          </c:extLst>
        </c:ser>
        <c:ser>
          <c:idx val="2"/>
          <c:order val="2"/>
          <c:tx>
            <c:strRef>
              <c:f>CR_statistics!$V$601</c:f>
              <c:strCache>
                <c:ptCount val="1"/>
                <c:pt idx="0">
                  <c:v>RAN3</c:v>
                </c:pt>
              </c:strCache>
            </c:strRef>
          </c:tx>
          <c:spPr>
            <a:solidFill>
              <a:srgbClr val="00B0F0"/>
            </a:solidFill>
            <a:ln>
              <a:solidFill>
                <a:schemeClr val="tx1"/>
              </a:solidFill>
            </a:ln>
          </c:spPr>
          <c:invertIfNegative val="0"/>
          <c:cat>
            <c:strRef>
              <c:f>CR_statistics!$S$602:$S$610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CR_statistics!$V$602:$V$610</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0A71-44DA-8C0E-9482FC6E5239}"/>
            </c:ext>
          </c:extLst>
        </c:ser>
        <c:ser>
          <c:idx val="3"/>
          <c:order val="3"/>
          <c:tx>
            <c:strRef>
              <c:f>CR_statistics!$W$601</c:f>
              <c:strCache>
                <c:ptCount val="1"/>
                <c:pt idx="0">
                  <c:v>RAN4</c:v>
                </c:pt>
              </c:strCache>
            </c:strRef>
          </c:tx>
          <c:spPr>
            <a:solidFill>
              <a:srgbClr val="FFFF00"/>
            </a:solidFill>
            <a:ln>
              <a:solidFill>
                <a:schemeClr val="tx1"/>
              </a:solidFill>
            </a:ln>
          </c:spPr>
          <c:invertIfNegative val="0"/>
          <c:cat>
            <c:strRef>
              <c:f>CR_statistics!$S$602:$S$610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CR_statistics!$W$602:$W$610</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0A71-44DA-8C0E-9482FC6E5239}"/>
            </c:ext>
          </c:extLst>
        </c:ser>
        <c:ser>
          <c:idx val="4"/>
          <c:order val="4"/>
          <c:tx>
            <c:strRef>
              <c:f>CR_statistics!$X$601</c:f>
              <c:strCache>
                <c:ptCount val="1"/>
                <c:pt idx="0">
                  <c:v>RAN5</c:v>
                </c:pt>
              </c:strCache>
            </c:strRef>
          </c:tx>
          <c:spPr>
            <a:solidFill>
              <a:srgbClr val="7030A0"/>
            </a:solidFill>
            <a:ln>
              <a:solidFill>
                <a:schemeClr val="tx1"/>
              </a:solidFill>
            </a:ln>
          </c:spPr>
          <c:invertIfNegative val="0"/>
          <c:cat>
            <c:strRef>
              <c:f>CR_statistics!$S$602:$S$610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CR_statistics!$X$602:$X$610</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0A71-44DA-8C0E-9482FC6E5239}"/>
            </c:ext>
          </c:extLst>
        </c:ser>
        <c:ser>
          <c:idx val="6"/>
          <c:order val="5"/>
          <c:tx>
            <c:strRef>
              <c:f>CR_statistics!$Y$601</c:f>
              <c:strCache>
                <c:ptCount val="1"/>
                <c:pt idx="0">
                  <c:v>RAN6</c:v>
                </c:pt>
              </c:strCache>
            </c:strRef>
          </c:tx>
          <c:spPr>
            <a:solidFill>
              <a:srgbClr val="FFC000"/>
            </a:solidFill>
            <a:ln>
              <a:solidFill>
                <a:schemeClr val="tx1"/>
              </a:solidFill>
            </a:ln>
          </c:spPr>
          <c:invertIfNegative val="0"/>
          <c:cat>
            <c:strRef>
              <c:f>CR_statistics!$S$602:$S$610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CR_statistics!$Y$602:$Y$610</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0A71-44DA-8C0E-9482FC6E5239}"/>
            </c:ext>
          </c:extLst>
        </c:ser>
        <c:ser>
          <c:idx val="5"/>
          <c:order val="6"/>
          <c:tx>
            <c:strRef>
              <c:f>CR_statistics!$Z$601</c:f>
              <c:strCache>
                <c:ptCount val="1"/>
                <c:pt idx="0">
                  <c:v>RAN without RAN5</c:v>
                </c:pt>
              </c:strCache>
            </c:strRef>
          </c:tx>
          <c:spPr>
            <a:solidFill>
              <a:srgbClr val="FF66FF"/>
            </a:solidFill>
            <a:ln>
              <a:solidFill>
                <a:schemeClr val="tx1"/>
              </a:solidFill>
            </a:ln>
          </c:spPr>
          <c:invertIfNegative val="0"/>
          <c:cat>
            <c:strRef>
              <c:f>CR_statistics!$S$602:$S$610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CR_statistics!$Z$602:$Z$610</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0A71-44DA-8C0E-9482FC6E523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CR_statistics!$T$555</c:f>
              <c:strCache>
                <c:ptCount val="1"/>
                <c:pt idx="0">
                  <c:v>RAN1</c:v>
                </c:pt>
              </c:strCache>
            </c:strRef>
          </c:tx>
          <c:spPr>
            <a:solidFill>
              <a:srgbClr val="00FF00"/>
            </a:solidFill>
            <a:ln>
              <a:solidFill>
                <a:schemeClr val="tx1"/>
              </a:solidFill>
            </a:ln>
          </c:spPr>
          <c:invertIfNegative val="0"/>
          <c:cat>
            <c:strRef>
              <c:f>CR_statistics!$S$556:$S$564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CR_statistics!$T$556:$T$564</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D6C5-4700-9B31-66C5BA3D9992}"/>
            </c:ext>
          </c:extLst>
        </c:ser>
        <c:ser>
          <c:idx val="1"/>
          <c:order val="1"/>
          <c:tx>
            <c:strRef>
              <c:f>CR_statistics!$U$555</c:f>
              <c:strCache>
                <c:ptCount val="1"/>
                <c:pt idx="0">
                  <c:v>RAN2</c:v>
                </c:pt>
              </c:strCache>
            </c:strRef>
          </c:tx>
          <c:spPr>
            <a:solidFill>
              <a:srgbClr val="FF0000"/>
            </a:solidFill>
            <a:ln>
              <a:solidFill>
                <a:schemeClr val="tx1"/>
              </a:solidFill>
            </a:ln>
          </c:spPr>
          <c:invertIfNegative val="0"/>
          <c:cat>
            <c:strRef>
              <c:f>CR_statistics!$S$556:$S$564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CR_statistics!$U$556:$U$564</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D6C5-4700-9B31-66C5BA3D9992}"/>
            </c:ext>
          </c:extLst>
        </c:ser>
        <c:ser>
          <c:idx val="2"/>
          <c:order val="2"/>
          <c:tx>
            <c:strRef>
              <c:f>CR_statistics!$V$555</c:f>
              <c:strCache>
                <c:ptCount val="1"/>
                <c:pt idx="0">
                  <c:v>RAN3</c:v>
                </c:pt>
              </c:strCache>
            </c:strRef>
          </c:tx>
          <c:spPr>
            <a:solidFill>
              <a:srgbClr val="00B0F0"/>
            </a:solidFill>
            <a:ln>
              <a:solidFill>
                <a:schemeClr val="tx1"/>
              </a:solidFill>
            </a:ln>
          </c:spPr>
          <c:invertIfNegative val="0"/>
          <c:cat>
            <c:strRef>
              <c:f>CR_statistics!$S$556:$S$564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CR_statistics!$V$556:$V$564</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D6C5-4700-9B31-66C5BA3D9992}"/>
            </c:ext>
          </c:extLst>
        </c:ser>
        <c:ser>
          <c:idx val="3"/>
          <c:order val="3"/>
          <c:tx>
            <c:strRef>
              <c:f>CR_statistics!$W$555</c:f>
              <c:strCache>
                <c:ptCount val="1"/>
                <c:pt idx="0">
                  <c:v>RAN4</c:v>
                </c:pt>
              </c:strCache>
            </c:strRef>
          </c:tx>
          <c:spPr>
            <a:solidFill>
              <a:srgbClr val="FFFF00"/>
            </a:solidFill>
            <a:ln>
              <a:solidFill>
                <a:schemeClr val="tx1"/>
              </a:solidFill>
            </a:ln>
          </c:spPr>
          <c:invertIfNegative val="0"/>
          <c:cat>
            <c:strRef>
              <c:f>CR_statistics!$S$556:$S$564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CR_statistics!$W$556:$W$564</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D6C5-4700-9B31-66C5BA3D9992}"/>
            </c:ext>
          </c:extLst>
        </c:ser>
        <c:ser>
          <c:idx val="4"/>
          <c:order val="4"/>
          <c:tx>
            <c:strRef>
              <c:f>CR_statistics!$X$555</c:f>
              <c:strCache>
                <c:ptCount val="1"/>
                <c:pt idx="0">
                  <c:v>RAN5</c:v>
                </c:pt>
              </c:strCache>
            </c:strRef>
          </c:tx>
          <c:spPr>
            <a:solidFill>
              <a:srgbClr val="7030A0"/>
            </a:solidFill>
            <a:ln>
              <a:solidFill>
                <a:schemeClr val="tx1"/>
              </a:solidFill>
            </a:ln>
          </c:spPr>
          <c:invertIfNegative val="0"/>
          <c:cat>
            <c:strRef>
              <c:f>CR_statistics!$S$556:$S$564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CR_statistics!$X$556:$X$564</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D6C5-4700-9B31-66C5BA3D9992}"/>
            </c:ext>
          </c:extLst>
        </c:ser>
        <c:ser>
          <c:idx val="6"/>
          <c:order val="5"/>
          <c:tx>
            <c:strRef>
              <c:f>CR_statistics!$Y$555</c:f>
              <c:strCache>
                <c:ptCount val="1"/>
                <c:pt idx="0">
                  <c:v>RAN6</c:v>
                </c:pt>
              </c:strCache>
            </c:strRef>
          </c:tx>
          <c:spPr>
            <a:solidFill>
              <a:srgbClr val="FFC000"/>
            </a:solidFill>
            <a:ln>
              <a:solidFill>
                <a:schemeClr val="tx1"/>
              </a:solidFill>
            </a:ln>
          </c:spPr>
          <c:invertIfNegative val="0"/>
          <c:cat>
            <c:strRef>
              <c:f>CR_statistics!$S$556:$S$564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CR_statistics!$Y$556:$Y$564</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D6C5-4700-9B31-66C5BA3D9992}"/>
            </c:ext>
          </c:extLst>
        </c:ser>
        <c:ser>
          <c:idx val="5"/>
          <c:order val="6"/>
          <c:tx>
            <c:strRef>
              <c:f>CR_statistics!$Z$555</c:f>
              <c:strCache>
                <c:ptCount val="1"/>
                <c:pt idx="0">
                  <c:v>RAN without RAN5</c:v>
                </c:pt>
              </c:strCache>
            </c:strRef>
          </c:tx>
          <c:spPr>
            <a:solidFill>
              <a:srgbClr val="FF33CC"/>
            </a:solidFill>
            <a:ln>
              <a:solidFill>
                <a:schemeClr val="tx1"/>
              </a:solidFill>
            </a:ln>
          </c:spPr>
          <c:invertIfNegative val="0"/>
          <c:cat>
            <c:strRef>
              <c:f>CR_statistics!$S$556:$S$564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CR_statistics!$Z$556:$Z$564</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D6C5-4700-9B31-66C5BA3D999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CR_statistics!$T$511</c:f>
              <c:strCache>
                <c:ptCount val="1"/>
                <c:pt idx="0">
                  <c:v>RAN1</c:v>
                </c:pt>
              </c:strCache>
            </c:strRef>
          </c:tx>
          <c:spPr>
            <a:solidFill>
              <a:srgbClr val="00FF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CR_statistics!$T$512:$T$520</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985F-4434-89C8-5EA571A95DAC}"/>
            </c:ext>
          </c:extLst>
        </c:ser>
        <c:ser>
          <c:idx val="1"/>
          <c:order val="1"/>
          <c:tx>
            <c:strRef>
              <c:f>CR_statistics!$U$511</c:f>
              <c:strCache>
                <c:ptCount val="1"/>
                <c:pt idx="0">
                  <c:v>RAN2</c:v>
                </c:pt>
              </c:strCache>
            </c:strRef>
          </c:tx>
          <c:spPr>
            <a:solidFill>
              <a:srgbClr val="FF00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CR_statistics!$U$512:$U$520</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985F-4434-89C8-5EA571A95DAC}"/>
            </c:ext>
          </c:extLst>
        </c:ser>
        <c:ser>
          <c:idx val="2"/>
          <c:order val="2"/>
          <c:tx>
            <c:strRef>
              <c:f>CR_statistics!$V$511</c:f>
              <c:strCache>
                <c:ptCount val="1"/>
                <c:pt idx="0">
                  <c:v>RAN3</c:v>
                </c:pt>
              </c:strCache>
            </c:strRef>
          </c:tx>
          <c:spPr>
            <a:solidFill>
              <a:srgbClr val="00B0F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CR_statistics!$V$512:$V$520</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985F-4434-89C8-5EA571A95DAC}"/>
            </c:ext>
          </c:extLst>
        </c:ser>
        <c:ser>
          <c:idx val="3"/>
          <c:order val="3"/>
          <c:tx>
            <c:strRef>
              <c:f>CR_statistics!$W$511</c:f>
              <c:strCache>
                <c:ptCount val="1"/>
                <c:pt idx="0">
                  <c:v>RAN4</c:v>
                </c:pt>
              </c:strCache>
            </c:strRef>
          </c:tx>
          <c:spPr>
            <a:solidFill>
              <a:srgbClr val="FFFF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CR_statistics!$W$512:$W$520</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985F-4434-89C8-5EA571A95DAC}"/>
            </c:ext>
          </c:extLst>
        </c:ser>
        <c:ser>
          <c:idx val="4"/>
          <c:order val="4"/>
          <c:tx>
            <c:strRef>
              <c:f>CR_statistics!$X$511</c:f>
              <c:strCache>
                <c:ptCount val="1"/>
                <c:pt idx="0">
                  <c:v>RAN5</c:v>
                </c:pt>
              </c:strCache>
            </c:strRef>
          </c:tx>
          <c:spPr>
            <a:solidFill>
              <a:srgbClr val="7030A0"/>
            </a:solidFill>
            <a:ln>
              <a:solidFill>
                <a:srgbClr val="000000"/>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CR_statistics!$X$512:$X$520</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985F-4434-89C8-5EA571A95DAC}"/>
            </c:ext>
          </c:extLst>
        </c:ser>
        <c:ser>
          <c:idx val="6"/>
          <c:order val="5"/>
          <c:tx>
            <c:strRef>
              <c:f>CR_statistics!$Y$511</c:f>
              <c:strCache>
                <c:ptCount val="1"/>
                <c:pt idx="0">
                  <c:v>RAN6</c:v>
                </c:pt>
              </c:strCache>
            </c:strRef>
          </c:tx>
          <c:spPr>
            <a:solidFill>
              <a:schemeClr val="accent2">
                <a:lumMod val="60000"/>
                <a:lumOff val="40000"/>
              </a:schemeClr>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CR_statistics!$Y$512:$Y$520</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985F-4434-89C8-5EA571A95DAC}"/>
            </c:ext>
          </c:extLst>
        </c:ser>
        <c:ser>
          <c:idx val="5"/>
          <c:order val="6"/>
          <c:tx>
            <c:strRef>
              <c:f>CR_statistics!$Z$511</c:f>
              <c:strCache>
                <c:ptCount val="1"/>
                <c:pt idx="0">
                  <c:v>RAN without RAN5</c:v>
                </c:pt>
              </c:strCache>
            </c:strRef>
          </c:tx>
          <c:spPr>
            <a:solidFill>
              <a:srgbClr val="FF33CC"/>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CR_statistics!$Z$512:$Z$520</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985F-4434-89C8-5EA571A95DA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CR_statistics!$T$468</c:f>
              <c:strCache>
                <c:ptCount val="1"/>
                <c:pt idx="0">
                  <c:v>RAN1</c:v>
                </c:pt>
              </c:strCache>
            </c:strRef>
          </c:tx>
          <c:spPr>
            <a:solidFill>
              <a:srgbClr val="00FF0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CR_statistics!$T$469:$T$477</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086D-4A1C-BBD4-4CE304A4FBC2}"/>
            </c:ext>
          </c:extLst>
        </c:ser>
        <c:ser>
          <c:idx val="1"/>
          <c:order val="1"/>
          <c:tx>
            <c:strRef>
              <c:f>CR_statistics!$U$468</c:f>
              <c:strCache>
                <c:ptCount val="1"/>
                <c:pt idx="0">
                  <c:v>RAN2</c:v>
                </c:pt>
              </c:strCache>
            </c:strRef>
          </c:tx>
          <c:spPr>
            <a:solidFill>
              <a:srgbClr val="FF000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CR_statistics!$U$469:$U$477</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086D-4A1C-BBD4-4CE304A4FBC2}"/>
            </c:ext>
          </c:extLst>
        </c:ser>
        <c:ser>
          <c:idx val="2"/>
          <c:order val="2"/>
          <c:tx>
            <c:strRef>
              <c:f>CR_statistics!$V$468</c:f>
              <c:strCache>
                <c:ptCount val="1"/>
                <c:pt idx="0">
                  <c:v>RAN3</c:v>
                </c:pt>
              </c:strCache>
            </c:strRef>
          </c:tx>
          <c:spPr>
            <a:solidFill>
              <a:srgbClr val="00B0F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CR_statistics!$V$469:$V$477</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086D-4A1C-BBD4-4CE304A4FBC2}"/>
            </c:ext>
          </c:extLst>
        </c:ser>
        <c:ser>
          <c:idx val="3"/>
          <c:order val="3"/>
          <c:tx>
            <c:strRef>
              <c:f>CR_statistics!$W$468</c:f>
              <c:strCache>
                <c:ptCount val="1"/>
                <c:pt idx="0">
                  <c:v>RAN4</c:v>
                </c:pt>
              </c:strCache>
            </c:strRef>
          </c:tx>
          <c:spPr>
            <a:solidFill>
              <a:srgbClr val="FFFF0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CR_statistics!$W$469:$W$477</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086D-4A1C-BBD4-4CE304A4FBC2}"/>
            </c:ext>
          </c:extLst>
        </c:ser>
        <c:ser>
          <c:idx val="4"/>
          <c:order val="4"/>
          <c:tx>
            <c:strRef>
              <c:f>CR_statistics!$X$468</c:f>
              <c:strCache>
                <c:ptCount val="1"/>
                <c:pt idx="0">
                  <c:v>RAN5</c:v>
                </c:pt>
              </c:strCache>
            </c:strRef>
          </c:tx>
          <c:spPr>
            <a:solidFill>
              <a:srgbClr val="7030A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CR_statistics!$X$469:$X$477</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086D-4A1C-BBD4-4CE304A4FBC2}"/>
            </c:ext>
          </c:extLst>
        </c:ser>
        <c:ser>
          <c:idx val="6"/>
          <c:order val="5"/>
          <c:tx>
            <c:strRef>
              <c:f>CR_statistics!$Y$468</c:f>
              <c:strCache>
                <c:ptCount val="1"/>
                <c:pt idx="0">
                  <c:v>RAN6</c:v>
                </c:pt>
              </c:strCache>
            </c:strRef>
          </c:tx>
          <c:spPr>
            <a:solidFill>
              <a:srgbClr val="FFC00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CR_statistics!$Y$469:$Y$477</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086D-4A1C-BBD4-4CE304A4FBC2}"/>
            </c:ext>
          </c:extLst>
        </c:ser>
        <c:ser>
          <c:idx val="5"/>
          <c:order val="6"/>
          <c:tx>
            <c:strRef>
              <c:f>CR_statistics!$Z$468</c:f>
              <c:strCache>
                <c:ptCount val="1"/>
                <c:pt idx="0">
                  <c:v>RAN without RAN5</c:v>
                </c:pt>
              </c:strCache>
            </c:strRef>
          </c:tx>
          <c:spPr>
            <a:solidFill>
              <a:srgbClr val="FF33CC"/>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CR_statistics!$Z$469:$Z$477</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086D-4A1C-BBD4-4CE304A4FBC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CR_statistics!$T$425</c:f>
              <c:strCache>
                <c:ptCount val="1"/>
                <c:pt idx="0">
                  <c:v>RAN1</c:v>
                </c:pt>
              </c:strCache>
            </c:strRef>
          </c:tx>
          <c:spPr>
            <a:solidFill>
              <a:srgbClr val="00FF00"/>
            </a:solidFill>
            <a:ln>
              <a:solidFill>
                <a:schemeClr val="tx1"/>
              </a:solidFill>
            </a:ln>
          </c:spPr>
          <c:invertIfNegative val="0"/>
          <c:cat>
            <c:strRef>
              <c:f>CR_statistics!$S$426:$S$434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CR_statistics!$T$426:$T$434</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2145-49E5-BC1A-0C625CA729E8}"/>
            </c:ext>
          </c:extLst>
        </c:ser>
        <c:ser>
          <c:idx val="1"/>
          <c:order val="1"/>
          <c:tx>
            <c:strRef>
              <c:f>CR_statistics!$U$425</c:f>
              <c:strCache>
                <c:ptCount val="1"/>
                <c:pt idx="0">
                  <c:v>RAN2</c:v>
                </c:pt>
              </c:strCache>
            </c:strRef>
          </c:tx>
          <c:spPr>
            <a:solidFill>
              <a:srgbClr val="FF0000"/>
            </a:solidFill>
            <a:ln>
              <a:solidFill>
                <a:schemeClr val="tx1"/>
              </a:solidFill>
            </a:ln>
          </c:spPr>
          <c:invertIfNegative val="0"/>
          <c:cat>
            <c:strRef>
              <c:f>CR_statistics!$S$426:$S$434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CR_statistics!$U$426:$U$434</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2145-49E5-BC1A-0C625CA729E8}"/>
            </c:ext>
          </c:extLst>
        </c:ser>
        <c:ser>
          <c:idx val="2"/>
          <c:order val="2"/>
          <c:tx>
            <c:strRef>
              <c:f>CR_statistics!$V$425</c:f>
              <c:strCache>
                <c:ptCount val="1"/>
                <c:pt idx="0">
                  <c:v>RAN3</c:v>
                </c:pt>
              </c:strCache>
            </c:strRef>
          </c:tx>
          <c:spPr>
            <a:solidFill>
              <a:srgbClr val="00B0F0"/>
            </a:solidFill>
            <a:ln>
              <a:solidFill>
                <a:schemeClr val="tx1"/>
              </a:solidFill>
            </a:ln>
          </c:spPr>
          <c:invertIfNegative val="0"/>
          <c:cat>
            <c:strRef>
              <c:f>CR_statistics!$S$426:$S$434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CR_statistics!$V$426:$V$434</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2145-49E5-BC1A-0C625CA729E8}"/>
            </c:ext>
          </c:extLst>
        </c:ser>
        <c:ser>
          <c:idx val="3"/>
          <c:order val="3"/>
          <c:tx>
            <c:strRef>
              <c:f>CR_statistics!$W$425</c:f>
              <c:strCache>
                <c:ptCount val="1"/>
                <c:pt idx="0">
                  <c:v>RAN4</c:v>
                </c:pt>
              </c:strCache>
            </c:strRef>
          </c:tx>
          <c:spPr>
            <a:solidFill>
              <a:srgbClr val="FFFF00"/>
            </a:solidFill>
            <a:ln>
              <a:solidFill>
                <a:schemeClr val="tx1"/>
              </a:solidFill>
            </a:ln>
          </c:spPr>
          <c:invertIfNegative val="0"/>
          <c:cat>
            <c:strRef>
              <c:f>CR_statistics!$S$426:$S$434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CR_statistics!$W$426:$W$434</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2145-49E5-BC1A-0C625CA729E8}"/>
            </c:ext>
          </c:extLst>
        </c:ser>
        <c:ser>
          <c:idx val="4"/>
          <c:order val="4"/>
          <c:tx>
            <c:strRef>
              <c:f>CR_statistics!$X$425</c:f>
              <c:strCache>
                <c:ptCount val="1"/>
                <c:pt idx="0">
                  <c:v>RAN5</c:v>
                </c:pt>
              </c:strCache>
            </c:strRef>
          </c:tx>
          <c:spPr>
            <a:solidFill>
              <a:srgbClr val="7030A0"/>
            </a:solidFill>
            <a:ln>
              <a:solidFill>
                <a:schemeClr val="tx1"/>
              </a:solidFill>
            </a:ln>
          </c:spPr>
          <c:invertIfNegative val="0"/>
          <c:cat>
            <c:strRef>
              <c:f>CR_statistics!$S$426:$S$434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CR_statistics!$X$426:$X$434</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2145-49E5-BC1A-0C625CA729E8}"/>
            </c:ext>
          </c:extLst>
        </c:ser>
        <c:ser>
          <c:idx val="6"/>
          <c:order val="5"/>
          <c:tx>
            <c:strRef>
              <c:f>CR_statistics!$Y$425</c:f>
              <c:strCache>
                <c:ptCount val="1"/>
                <c:pt idx="0">
                  <c:v>RAN6</c:v>
                </c:pt>
              </c:strCache>
            </c:strRef>
          </c:tx>
          <c:spPr>
            <a:solidFill>
              <a:srgbClr val="FFC000"/>
            </a:solidFill>
            <a:ln>
              <a:solidFill>
                <a:schemeClr val="tx1"/>
              </a:solidFill>
            </a:ln>
          </c:spPr>
          <c:invertIfNegative val="0"/>
          <c:cat>
            <c:strRef>
              <c:f>CR_statistics!$S$426:$S$434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CR_statistics!$Y$426:$Y$434</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2145-49E5-BC1A-0C625CA729E8}"/>
            </c:ext>
          </c:extLst>
        </c:ser>
        <c:ser>
          <c:idx val="5"/>
          <c:order val="6"/>
          <c:tx>
            <c:strRef>
              <c:f>CR_statistics!$Z$425</c:f>
              <c:strCache>
                <c:ptCount val="1"/>
                <c:pt idx="0">
                  <c:v>RAN without RAN5</c:v>
                </c:pt>
              </c:strCache>
            </c:strRef>
          </c:tx>
          <c:spPr>
            <a:solidFill>
              <a:srgbClr val="FF33CC"/>
            </a:solidFill>
            <a:ln>
              <a:solidFill>
                <a:schemeClr val="tx1"/>
              </a:solidFill>
            </a:ln>
          </c:spPr>
          <c:invertIfNegative val="0"/>
          <c:cat>
            <c:strRef>
              <c:f>CR_statistics!$S$426:$S$434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CR_statistics!$Z$426:$Z$434</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2145-49E5-BC1A-0C625CA729E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CR_statistics!$T$380</c:f>
              <c:strCache>
                <c:ptCount val="1"/>
                <c:pt idx="0">
                  <c:v>RAN1</c:v>
                </c:pt>
              </c:strCache>
            </c:strRef>
          </c:tx>
          <c:spPr>
            <a:solidFill>
              <a:srgbClr val="00FF00"/>
            </a:solidFill>
            <a:ln>
              <a:solidFill>
                <a:srgbClr val="000000"/>
              </a:solidFill>
            </a:ln>
          </c:spPr>
          <c:invertIfNegative val="0"/>
          <c:cat>
            <c:strRef>
              <c:f>CR_statistics!$S$381:$S$389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CR_statistics!$T$381:$T$389</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4664-46B0-915A-7DC359EDD6F3}"/>
            </c:ext>
          </c:extLst>
        </c:ser>
        <c:ser>
          <c:idx val="1"/>
          <c:order val="1"/>
          <c:tx>
            <c:strRef>
              <c:f>CR_statistics!$U$380</c:f>
              <c:strCache>
                <c:ptCount val="1"/>
                <c:pt idx="0">
                  <c:v>RAN2</c:v>
                </c:pt>
              </c:strCache>
            </c:strRef>
          </c:tx>
          <c:spPr>
            <a:solidFill>
              <a:srgbClr val="FF0000"/>
            </a:solidFill>
            <a:ln>
              <a:solidFill>
                <a:srgbClr val="000000"/>
              </a:solidFill>
            </a:ln>
          </c:spPr>
          <c:invertIfNegative val="0"/>
          <c:cat>
            <c:strRef>
              <c:f>CR_statistics!$S$381:$S$389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CR_statistics!$U$381:$U$389</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4664-46B0-915A-7DC359EDD6F3}"/>
            </c:ext>
          </c:extLst>
        </c:ser>
        <c:ser>
          <c:idx val="2"/>
          <c:order val="2"/>
          <c:tx>
            <c:strRef>
              <c:f>CR_statistics!$V$380</c:f>
              <c:strCache>
                <c:ptCount val="1"/>
                <c:pt idx="0">
                  <c:v>RAN3</c:v>
                </c:pt>
              </c:strCache>
            </c:strRef>
          </c:tx>
          <c:spPr>
            <a:solidFill>
              <a:srgbClr val="00B0F0"/>
            </a:solidFill>
            <a:ln>
              <a:solidFill>
                <a:srgbClr val="000000"/>
              </a:solidFill>
            </a:ln>
          </c:spPr>
          <c:invertIfNegative val="0"/>
          <c:cat>
            <c:strRef>
              <c:f>CR_statistics!$S$381:$S$389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CR_statistics!$V$381:$V$389</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4664-46B0-915A-7DC359EDD6F3}"/>
            </c:ext>
          </c:extLst>
        </c:ser>
        <c:ser>
          <c:idx val="3"/>
          <c:order val="3"/>
          <c:tx>
            <c:strRef>
              <c:f>CR_statistics!$W$380</c:f>
              <c:strCache>
                <c:ptCount val="1"/>
                <c:pt idx="0">
                  <c:v>RAN4</c:v>
                </c:pt>
              </c:strCache>
            </c:strRef>
          </c:tx>
          <c:spPr>
            <a:solidFill>
              <a:srgbClr val="FFFF00"/>
            </a:solidFill>
            <a:ln>
              <a:solidFill>
                <a:srgbClr val="000000"/>
              </a:solidFill>
            </a:ln>
          </c:spPr>
          <c:invertIfNegative val="0"/>
          <c:cat>
            <c:strRef>
              <c:f>CR_statistics!$S$381:$S$389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CR_statistics!$W$381:$W$389</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4664-46B0-915A-7DC359EDD6F3}"/>
            </c:ext>
          </c:extLst>
        </c:ser>
        <c:ser>
          <c:idx val="4"/>
          <c:order val="4"/>
          <c:tx>
            <c:strRef>
              <c:f>CR_statistics!$X$380</c:f>
              <c:strCache>
                <c:ptCount val="1"/>
                <c:pt idx="0">
                  <c:v>RAN5</c:v>
                </c:pt>
              </c:strCache>
            </c:strRef>
          </c:tx>
          <c:spPr>
            <a:solidFill>
              <a:srgbClr val="7030A0"/>
            </a:solidFill>
            <a:ln>
              <a:solidFill>
                <a:srgbClr val="000000"/>
              </a:solidFill>
            </a:ln>
          </c:spPr>
          <c:invertIfNegative val="0"/>
          <c:cat>
            <c:strRef>
              <c:f>CR_statistics!$S$381:$S$389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CR_statistics!$X$381:$X$389</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4664-46B0-915A-7DC359EDD6F3}"/>
            </c:ext>
          </c:extLst>
        </c:ser>
        <c:ser>
          <c:idx val="6"/>
          <c:order val="5"/>
          <c:tx>
            <c:strRef>
              <c:f>CR_statistics!$Y$380</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4664-46B0-915A-7DC359EDD6F3}"/>
              </c:ext>
            </c:extLst>
          </c:dPt>
          <c:cat>
            <c:strRef>
              <c:f>CR_statistics!$S$381:$S$389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CR_statistics!$Y$381:$Y$389</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4664-46B0-915A-7DC359EDD6F3}"/>
            </c:ext>
          </c:extLst>
        </c:ser>
        <c:ser>
          <c:idx val="5"/>
          <c:order val="6"/>
          <c:tx>
            <c:strRef>
              <c:f>CR_statistics!$Z$380</c:f>
              <c:strCache>
                <c:ptCount val="1"/>
                <c:pt idx="0">
                  <c:v>RAN without RAN5</c:v>
                </c:pt>
              </c:strCache>
            </c:strRef>
          </c:tx>
          <c:spPr>
            <a:solidFill>
              <a:srgbClr val="FF33CC"/>
            </a:solidFill>
            <a:ln>
              <a:solidFill>
                <a:srgbClr val="000000"/>
              </a:solidFill>
            </a:ln>
          </c:spPr>
          <c:invertIfNegative val="0"/>
          <c:cat>
            <c:strRef>
              <c:f>CR_statistics!$S$381:$S$389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CR_statistics!$Z$381:$Z$389</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4664-46B0-915A-7DC359EDD6F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CR_statistics!$T$338</c:f>
              <c:strCache>
                <c:ptCount val="1"/>
                <c:pt idx="0">
                  <c:v>RAN1</c:v>
                </c:pt>
              </c:strCache>
            </c:strRef>
          </c:tx>
          <c:spPr>
            <a:solidFill>
              <a:srgbClr val="00FF00"/>
            </a:solidFill>
            <a:ln>
              <a:solidFill>
                <a:schemeClr val="tx1"/>
              </a:solidFill>
            </a:ln>
          </c:spPr>
          <c:invertIfNegative val="0"/>
          <c:cat>
            <c:strRef>
              <c:f>CR_statistics!$S$339:$S$347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CR_statistics!$T$339:$T$347</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C7D1-4BFB-9459-34F06EC7CE41}"/>
            </c:ext>
          </c:extLst>
        </c:ser>
        <c:ser>
          <c:idx val="1"/>
          <c:order val="1"/>
          <c:tx>
            <c:strRef>
              <c:f>CR_statistics!$U$338</c:f>
              <c:strCache>
                <c:ptCount val="1"/>
                <c:pt idx="0">
                  <c:v>RAN2</c:v>
                </c:pt>
              </c:strCache>
            </c:strRef>
          </c:tx>
          <c:spPr>
            <a:solidFill>
              <a:srgbClr val="FF0000"/>
            </a:solidFill>
            <a:ln>
              <a:solidFill>
                <a:schemeClr val="tx1"/>
              </a:solidFill>
            </a:ln>
          </c:spPr>
          <c:invertIfNegative val="0"/>
          <c:cat>
            <c:strRef>
              <c:f>CR_statistics!$S$339:$S$347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CR_statistics!$U$339:$U$347</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C7D1-4BFB-9459-34F06EC7CE41}"/>
            </c:ext>
          </c:extLst>
        </c:ser>
        <c:ser>
          <c:idx val="2"/>
          <c:order val="2"/>
          <c:tx>
            <c:strRef>
              <c:f>CR_statistics!$V$338</c:f>
              <c:strCache>
                <c:ptCount val="1"/>
                <c:pt idx="0">
                  <c:v>RAN3</c:v>
                </c:pt>
              </c:strCache>
            </c:strRef>
          </c:tx>
          <c:spPr>
            <a:solidFill>
              <a:srgbClr val="00B0F0"/>
            </a:solidFill>
            <a:ln>
              <a:solidFill>
                <a:schemeClr val="tx1"/>
              </a:solidFill>
            </a:ln>
          </c:spPr>
          <c:invertIfNegative val="0"/>
          <c:cat>
            <c:strRef>
              <c:f>CR_statistics!$S$339:$S$347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CR_statistics!$V$339:$V$347</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C7D1-4BFB-9459-34F06EC7CE41}"/>
            </c:ext>
          </c:extLst>
        </c:ser>
        <c:ser>
          <c:idx val="3"/>
          <c:order val="3"/>
          <c:tx>
            <c:strRef>
              <c:f>CR_statistics!$W$338</c:f>
              <c:strCache>
                <c:ptCount val="1"/>
                <c:pt idx="0">
                  <c:v>RAN4</c:v>
                </c:pt>
              </c:strCache>
            </c:strRef>
          </c:tx>
          <c:spPr>
            <a:solidFill>
              <a:srgbClr val="FFFF00"/>
            </a:solidFill>
            <a:ln>
              <a:solidFill>
                <a:schemeClr val="tx1"/>
              </a:solidFill>
            </a:ln>
          </c:spPr>
          <c:invertIfNegative val="0"/>
          <c:cat>
            <c:strRef>
              <c:f>CR_statistics!$S$339:$S$347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CR_statistics!$W$339:$W$347</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C7D1-4BFB-9459-34F06EC7CE41}"/>
            </c:ext>
          </c:extLst>
        </c:ser>
        <c:ser>
          <c:idx val="4"/>
          <c:order val="4"/>
          <c:tx>
            <c:strRef>
              <c:f>CR_statistics!$X$338</c:f>
              <c:strCache>
                <c:ptCount val="1"/>
                <c:pt idx="0">
                  <c:v>RAN5</c:v>
                </c:pt>
              </c:strCache>
            </c:strRef>
          </c:tx>
          <c:spPr>
            <a:solidFill>
              <a:srgbClr val="7030A0"/>
            </a:solidFill>
            <a:ln>
              <a:solidFill>
                <a:schemeClr val="tx1"/>
              </a:solidFill>
            </a:ln>
          </c:spPr>
          <c:invertIfNegative val="0"/>
          <c:cat>
            <c:strRef>
              <c:f>CR_statistics!$S$339:$S$347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CR_statistics!$X$339:$X$347</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C7D1-4BFB-9459-34F06EC7CE41}"/>
            </c:ext>
          </c:extLst>
        </c:ser>
        <c:ser>
          <c:idx val="6"/>
          <c:order val="5"/>
          <c:tx>
            <c:strRef>
              <c:f>CR_statistics!$Y$338</c:f>
              <c:strCache>
                <c:ptCount val="1"/>
                <c:pt idx="0">
                  <c:v>RAN without RAN5</c:v>
                </c:pt>
              </c:strCache>
            </c:strRef>
          </c:tx>
          <c:spPr>
            <a:solidFill>
              <a:srgbClr val="FF33CC"/>
            </a:solidFill>
            <a:ln>
              <a:solidFill>
                <a:schemeClr val="tx1"/>
              </a:solidFill>
            </a:ln>
          </c:spPr>
          <c:invertIfNegative val="0"/>
          <c:cat>
            <c:strRef>
              <c:f>CR_statistics!$S$339:$S$347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CR_statistics!$Y$339:$Y$347</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C7D1-4BFB-9459-34F06EC7CE4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CR_statistics!$T$295</c:f>
              <c:strCache>
                <c:ptCount val="1"/>
                <c:pt idx="0">
                  <c:v>RAN1</c:v>
                </c:pt>
              </c:strCache>
            </c:strRef>
          </c:tx>
          <c:spPr>
            <a:solidFill>
              <a:srgbClr val="00FF00"/>
            </a:solidFill>
            <a:ln>
              <a:solidFill>
                <a:schemeClr val="tx1"/>
              </a:solidFill>
            </a:ln>
          </c:spPr>
          <c:invertIfNegative val="0"/>
          <c:cat>
            <c:strRef>
              <c:f>CR_statistics!$S$296:$S$305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CR_statistics!$T$296:$T$305</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F2BB-453B-9D30-5FBBE10A6258}"/>
            </c:ext>
          </c:extLst>
        </c:ser>
        <c:ser>
          <c:idx val="1"/>
          <c:order val="1"/>
          <c:tx>
            <c:strRef>
              <c:f>CR_statistics!$U$295</c:f>
              <c:strCache>
                <c:ptCount val="1"/>
                <c:pt idx="0">
                  <c:v>RAN2</c:v>
                </c:pt>
              </c:strCache>
            </c:strRef>
          </c:tx>
          <c:spPr>
            <a:solidFill>
              <a:srgbClr val="FF0000"/>
            </a:solidFill>
            <a:ln>
              <a:solidFill>
                <a:schemeClr val="tx1"/>
              </a:solidFill>
            </a:ln>
          </c:spPr>
          <c:invertIfNegative val="0"/>
          <c:cat>
            <c:strRef>
              <c:f>CR_statistics!$S$296:$S$305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CR_statistics!$U$296:$U$305</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F2BB-453B-9D30-5FBBE10A6258}"/>
            </c:ext>
          </c:extLst>
        </c:ser>
        <c:ser>
          <c:idx val="2"/>
          <c:order val="2"/>
          <c:tx>
            <c:strRef>
              <c:f>CR_statistics!$V$295</c:f>
              <c:strCache>
                <c:ptCount val="1"/>
                <c:pt idx="0">
                  <c:v>RAN3</c:v>
                </c:pt>
              </c:strCache>
            </c:strRef>
          </c:tx>
          <c:spPr>
            <a:solidFill>
              <a:srgbClr val="00B0F0"/>
            </a:solidFill>
            <a:ln>
              <a:solidFill>
                <a:schemeClr val="tx1"/>
              </a:solidFill>
            </a:ln>
          </c:spPr>
          <c:invertIfNegative val="0"/>
          <c:cat>
            <c:strRef>
              <c:f>CR_statistics!$S$296:$S$305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CR_statistics!$V$296:$V$305</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F2BB-453B-9D30-5FBBE10A6258}"/>
            </c:ext>
          </c:extLst>
        </c:ser>
        <c:ser>
          <c:idx val="3"/>
          <c:order val="3"/>
          <c:tx>
            <c:strRef>
              <c:f>CR_statistics!$W$295</c:f>
              <c:strCache>
                <c:ptCount val="1"/>
                <c:pt idx="0">
                  <c:v>RAN4</c:v>
                </c:pt>
              </c:strCache>
            </c:strRef>
          </c:tx>
          <c:spPr>
            <a:solidFill>
              <a:srgbClr val="FFFF00"/>
            </a:solidFill>
            <a:ln>
              <a:solidFill>
                <a:schemeClr val="tx1"/>
              </a:solidFill>
            </a:ln>
          </c:spPr>
          <c:invertIfNegative val="0"/>
          <c:cat>
            <c:strRef>
              <c:f>CR_statistics!$S$296:$S$305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CR_statistics!$W$296:$W$305</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F2BB-453B-9D30-5FBBE10A6258}"/>
            </c:ext>
          </c:extLst>
        </c:ser>
        <c:ser>
          <c:idx val="4"/>
          <c:order val="4"/>
          <c:tx>
            <c:strRef>
              <c:f>CR_statistics!$X$295</c:f>
              <c:strCache>
                <c:ptCount val="1"/>
                <c:pt idx="0">
                  <c:v>RAN5</c:v>
                </c:pt>
              </c:strCache>
            </c:strRef>
          </c:tx>
          <c:spPr>
            <a:solidFill>
              <a:srgbClr val="7030A0"/>
            </a:solidFill>
            <a:ln>
              <a:solidFill>
                <a:schemeClr val="tx1"/>
              </a:solidFill>
            </a:ln>
          </c:spPr>
          <c:invertIfNegative val="0"/>
          <c:cat>
            <c:strRef>
              <c:f>CR_statistics!$S$296:$S$305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CR_statistics!$X$296:$X$305</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F2BB-453B-9D30-5FBBE10A6258}"/>
            </c:ext>
          </c:extLst>
        </c:ser>
        <c:ser>
          <c:idx val="6"/>
          <c:order val="5"/>
          <c:tx>
            <c:strRef>
              <c:f>CR_statistics!$Y$295</c:f>
              <c:strCache>
                <c:ptCount val="1"/>
                <c:pt idx="0">
                  <c:v>RAN without RAN5</c:v>
                </c:pt>
              </c:strCache>
            </c:strRef>
          </c:tx>
          <c:spPr>
            <a:solidFill>
              <a:srgbClr val="FF66FF"/>
            </a:solidFill>
            <a:ln>
              <a:solidFill>
                <a:schemeClr val="tx1"/>
              </a:solidFill>
            </a:ln>
          </c:spPr>
          <c:invertIfNegative val="0"/>
          <c:cat>
            <c:strRef>
              <c:f>CR_statistics!$S$296:$S$305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CR_statistics!$Y$296:$Y$305</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F2BB-453B-9D30-5FBBE10A625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CR_statistics!$T$253</c:f>
              <c:strCache>
                <c:ptCount val="1"/>
                <c:pt idx="0">
                  <c:v>RAN1</c:v>
                </c:pt>
              </c:strCache>
            </c:strRef>
          </c:tx>
          <c:spPr>
            <a:solidFill>
              <a:srgbClr val="00FF00"/>
            </a:solidFill>
            <a:ln>
              <a:solidFill>
                <a:schemeClr val="tx1"/>
              </a:solidFill>
            </a:ln>
          </c:spPr>
          <c:invertIfNegative val="0"/>
          <c:cat>
            <c:strRef>
              <c:f>CR_statistics!$S$254:$S$263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CR_statistics!$T$254:$T$263</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E346-4B1E-8F78-E6F1B5471E30}"/>
            </c:ext>
          </c:extLst>
        </c:ser>
        <c:ser>
          <c:idx val="1"/>
          <c:order val="1"/>
          <c:tx>
            <c:strRef>
              <c:f>CR_statistics!$U$253</c:f>
              <c:strCache>
                <c:ptCount val="1"/>
                <c:pt idx="0">
                  <c:v>RAN2</c:v>
                </c:pt>
              </c:strCache>
            </c:strRef>
          </c:tx>
          <c:spPr>
            <a:solidFill>
              <a:srgbClr val="FF0000"/>
            </a:solidFill>
            <a:ln>
              <a:solidFill>
                <a:schemeClr val="tx1"/>
              </a:solidFill>
            </a:ln>
          </c:spPr>
          <c:invertIfNegative val="0"/>
          <c:cat>
            <c:strRef>
              <c:f>CR_statistics!$S$254:$S$263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CR_statistics!$U$254:$U$263</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E346-4B1E-8F78-E6F1B5471E30}"/>
            </c:ext>
          </c:extLst>
        </c:ser>
        <c:ser>
          <c:idx val="2"/>
          <c:order val="2"/>
          <c:tx>
            <c:strRef>
              <c:f>CR_statistics!$V$253</c:f>
              <c:strCache>
                <c:ptCount val="1"/>
                <c:pt idx="0">
                  <c:v>RAN3</c:v>
                </c:pt>
              </c:strCache>
            </c:strRef>
          </c:tx>
          <c:spPr>
            <a:solidFill>
              <a:srgbClr val="00B0F0"/>
            </a:solidFill>
            <a:ln>
              <a:solidFill>
                <a:schemeClr val="tx1"/>
              </a:solidFill>
            </a:ln>
          </c:spPr>
          <c:invertIfNegative val="0"/>
          <c:cat>
            <c:strRef>
              <c:f>CR_statistics!$S$254:$S$263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CR_statistics!$V$254:$V$263</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E346-4B1E-8F78-E6F1B5471E30}"/>
            </c:ext>
          </c:extLst>
        </c:ser>
        <c:ser>
          <c:idx val="3"/>
          <c:order val="3"/>
          <c:tx>
            <c:strRef>
              <c:f>CR_statistics!$W$253</c:f>
              <c:strCache>
                <c:ptCount val="1"/>
                <c:pt idx="0">
                  <c:v>RAN4</c:v>
                </c:pt>
              </c:strCache>
            </c:strRef>
          </c:tx>
          <c:spPr>
            <a:solidFill>
              <a:srgbClr val="FFFF00"/>
            </a:solidFill>
            <a:ln>
              <a:solidFill>
                <a:schemeClr val="tx1"/>
              </a:solidFill>
            </a:ln>
          </c:spPr>
          <c:invertIfNegative val="0"/>
          <c:cat>
            <c:strRef>
              <c:f>CR_statistics!$S$254:$S$263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CR_statistics!$W$254:$W$263</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E346-4B1E-8F78-E6F1B5471E30}"/>
            </c:ext>
          </c:extLst>
        </c:ser>
        <c:ser>
          <c:idx val="4"/>
          <c:order val="4"/>
          <c:tx>
            <c:strRef>
              <c:f>CR_statistics!$X$253</c:f>
              <c:strCache>
                <c:ptCount val="1"/>
                <c:pt idx="0">
                  <c:v>RAN5</c:v>
                </c:pt>
              </c:strCache>
            </c:strRef>
          </c:tx>
          <c:spPr>
            <a:solidFill>
              <a:srgbClr val="7030A0"/>
            </a:solidFill>
            <a:ln>
              <a:solidFill>
                <a:schemeClr val="tx1"/>
              </a:solidFill>
            </a:ln>
          </c:spPr>
          <c:invertIfNegative val="0"/>
          <c:cat>
            <c:strRef>
              <c:f>CR_statistics!$S$254:$S$263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CR_statistics!$X$254:$X$263</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E346-4B1E-8F78-E6F1B5471E30}"/>
            </c:ext>
          </c:extLst>
        </c:ser>
        <c:ser>
          <c:idx val="6"/>
          <c:order val="5"/>
          <c:tx>
            <c:strRef>
              <c:f>CR_statistics!$Y$253</c:f>
              <c:strCache>
                <c:ptCount val="1"/>
                <c:pt idx="0">
                  <c:v>RAN without RAN5</c:v>
                </c:pt>
              </c:strCache>
            </c:strRef>
          </c:tx>
          <c:spPr>
            <a:solidFill>
              <a:srgbClr val="FF00FF"/>
            </a:solidFill>
            <a:ln>
              <a:solidFill>
                <a:schemeClr val="tx1"/>
              </a:solidFill>
            </a:ln>
          </c:spPr>
          <c:invertIfNegative val="0"/>
          <c:cat>
            <c:strRef>
              <c:f>CR_statistics!$S$254:$S$263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CR_statistics!$Y$254:$Y$263</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E346-4B1E-8F78-E6F1B5471E3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CR_statistics!$AP$297</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CR_statistics!$AQ$297:$CR$297</c:f>
              <c:numCache>
                <c:formatCode>General</c:formatCode>
                <c:ptCount val="54"/>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numCache>
            </c:numRef>
          </c:val>
          <c:smooth val="0"/>
          <c:extLst>
            <c:ext xmlns:c16="http://schemas.microsoft.com/office/drawing/2014/chart" uri="{C3380CC4-5D6E-409C-BE32-E72D297353CC}">
              <c16:uniqueId val="{00000000-1BA7-4F29-AD1C-A9233B21261E}"/>
            </c:ext>
          </c:extLst>
        </c:ser>
        <c:ser>
          <c:idx val="1"/>
          <c:order val="1"/>
          <c:tx>
            <c:strRef>
              <c:f>CR_statistics!$AP$298</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CR_statistics!$AQ$298:$CR$298</c:f>
              <c:numCache>
                <c:formatCode>General</c:formatCode>
                <c:ptCount val="54"/>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mooth val="0"/>
          <c:extLst>
            <c:ext xmlns:c16="http://schemas.microsoft.com/office/drawing/2014/chart" uri="{C3380CC4-5D6E-409C-BE32-E72D297353CC}">
              <c16:uniqueId val="{00000001-1BA7-4F29-AD1C-A9233B21261E}"/>
            </c:ext>
          </c:extLst>
        </c:ser>
        <c:ser>
          <c:idx val="2"/>
          <c:order val="2"/>
          <c:tx>
            <c:strRef>
              <c:f>CR_statistics!$AP$299</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CR_statistics!$AQ$299:$CR$299</c:f>
              <c:numCache>
                <c:formatCode>General</c:formatCode>
                <c:ptCount val="54"/>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numCache>
            </c:numRef>
          </c:val>
          <c:smooth val="0"/>
          <c:extLst>
            <c:ext xmlns:c16="http://schemas.microsoft.com/office/drawing/2014/chart" uri="{C3380CC4-5D6E-409C-BE32-E72D297353CC}">
              <c16:uniqueId val="{00000002-1BA7-4F29-AD1C-A9233B21261E}"/>
            </c:ext>
          </c:extLst>
        </c:ser>
        <c:ser>
          <c:idx val="3"/>
          <c:order val="3"/>
          <c:tx>
            <c:strRef>
              <c:f>CR_statistics!$AP$300</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CR_statistics!$AQ$300:$CR$300</c:f>
              <c:numCache>
                <c:formatCode>General</c:formatCode>
                <c:ptCount val="54"/>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mooth val="0"/>
          <c:extLst>
            <c:ext xmlns:c16="http://schemas.microsoft.com/office/drawing/2014/chart" uri="{C3380CC4-5D6E-409C-BE32-E72D297353CC}">
              <c16:uniqueId val="{00000003-1BA7-4F29-AD1C-A9233B21261E}"/>
            </c:ext>
          </c:extLst>
        </c:ser>
        <c:ser>
          <c:idx val="4"/>
          <c:order val="4"/>
          <c:tx>
            <c:strRef>
              <c:f>CR_statistics!$AP$301</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CR_statistics!$AQ$301:$CR$301</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numCache>
            </c:numRef>
          </c:val>
          <c:smooth val="0"/>
          <c:extLst>
            <c:ext xmlns:c16="http://schemas.microsoft.com/office/drawing/2014/chart" uri="{C3380CC4-5D6E-409C-BE32-E72D297353CC}">
              <c16:uniqueId val="{00000004-1BA7-4F29-AD1C-A9233B21261E}"/>
            </c:ext>
          </c:extLst>
        </c:ser>
        <c:ser>
          <c:idx val="5"/>
          <c:order val="5"/>
          <c:tx>
            <c:strRef>
              <c:f>CR_statistics!$AP$302</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CR_statistics!$AQ$302:$CR$302</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numCache>
            </c:numRef>
          </c:val>
          <c:smooth val="0"/>
          <c:extLst>
            <c:ext xmlns:c16="http://schemas.microsoft.com/office/drawing/2014/chart" uri="{C3380CC4-5D6E-409C-BE32-E72D297353CC}">
              <c16:uniqueId val="{00000005-1BA7-4F29-AD1C-A9233B21261E}"/>
            </c:ext>
          </c:extLst>
        </c:ser>
        <c:ser>
          <c:idx val="6"/>
          <c:order val="6"/>
          <c:tx>
            <c:strRef>
              <c:f>CR_statistics!$AP$303</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CR_statistics!$AQ$303:$CR$303</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numCache>
            </c:numRef>
          </c:val>
          <c:smooth val="0"/>
          <c:extLst>
            <c:ext xmlns:c16="http://schemas.microsoft.com/office/drawing/2014/chart" uri="{C3380CC4-5D6E-409C-BE32-E72D297353CC}">
              <c16:uniqueId val="{00000006-1BA7-4F29-AD1C-A9233B21261E}"/>
            </c:ext>
          </c:extLst>
        </c:ser>
        <c:ser>
          <c:idx val="7"/>
          <c:order val="7"/>
          <c:tx>
            <c:strRef>
              <c:f>CR_statistics!$AP$304</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CR_statistics!$AQ$304:$CR$304</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numCache>
            </c:numRef>
          </c:val>
          <c:smooth val="0"/>
          <c:extLst>
            <c:ext xmlns:c16="http://schemas.microsoft.com/office/drawing/2014/chart" uri="{C3380CC4-5D6E-409C-BE32-E72D297353CC}">
              <c16:uniqueId val="{00000007-1BA7-4F29-AD1C-A9233B21261E}"/>
            </c:ext>
          </c:extLst>
        </c:ser>
        <c:ser>
          <c:idx val="8"/>
          <c:order val="8"/>
          <c:tx>
            <c:strRef>
              <c:f>CR_statistics!$AP$305</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CR_statistics!$AQ$305:$CR$305</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numCache>
            </c:numRef>
          </c:val>
          <c:smooth val="0"/>
          <c:extLst>
            <c:ext xmlns:c16="http://schemas.microsoft.com/office/drawing/2014/chart" uri="{C3380CC4-5D6E-409C-BE32-E72D297353CC}">
              <c16:uniqueId val="{00000008-1BA7-4F29-AD1C-A9233B21261E}"/>
            </c:ext>
          </c:extLst>
        </c:ser>
        <c:ser>
          <c:idx val="10"/>
          <c:order val="9"/>
          <c:tx>
            <c:strRef>
              <c:f>CR_statistics!$AP$306</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1BA7-4F29-AD1C-A9233B21261E}"/>
              </c:ext>
            </c:extLst>
          </c:dPt>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CR_statistics!$AQ$306:$CR$306</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numCache>
            </c:numRef>
          </c:val>
          <c:smooth val="0"/>
          <c:extLst>
            <c:ext xmlns:c16="http://schemas.microsoft.com/office/drawing/2014/chart" uri="{C3380CC4-5D6E-409C-BE32-E72D297353CC}">
              <c16:uniqueId val="{0000000A-1BA7-4F29-AD1C-A9233B21261E}"/>
            </c:ext>
          </c:extLst>
        </c:ser>
        <c:ser>
          <c:idx val="12"/>
          <c:order val="12"/>
          <c:tx>
            <c:strRef>
              <c:f>CR_statistics!$AP$291</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CR_statistics!$AQ$296:$CR$296</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CR_statistics!$AQ$291:$CQ$291</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B-1BA7-4F29-AD1C-A9233B21261E}"/>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CR_statistics!$AP$307</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CR_statistics!$AQ$296:$CR$296</c15:sqref>
                        </c15:formulaRef>
                      </c:ext>
                    </c:extLst>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extLst>
                      <c:ext uri="{02D57815-91ED-43cb-92C2-25804820EDAC}">
                        <c15:formulaRef>
                          <c15:sqref>CR_statistics!$AQ$307:$CM$307</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1BA7-4F29-AD1C-A9233B21261E}"/>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CR_statistics!$AP$308</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CR_statistics!$AQ$296:$CR$296</c15:sqref>
                        </c15:formulaRef>
                      </c:ext>
                    </c:extLst>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extLst xmlns:c15="http://schemas.microsoft.com/office/drawing/2012/chart">
                      <c:ext xmlns:c15="http://schemas.microsoft.com/office/drawing/2012/chart" uri="{02D57815-91ED-43cb-92C2-25804820EDAC}">
                        <c15:formulaRef>
                          <c15:sqref>CR_statistics!$AQ$308:$CM$308</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1BA7-4F29-AD1C-A9233B21261E}"/>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8.4518877195893446E-2"/>
          <c:y val="0.10982784460913839"/>
          <c:w val="0.65651717946926891"/>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CR_statistics!$AP$278</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CR_statistics!$AQ$278:$CR$278</c:f>
              <c:numCache>
                <c:formatCode>General</c:formatCode>
                <c:ptCount val="54"/>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mooth val="0"/>
          <c:extLst>
            <c:ext xmlns:c16="http://schemas.microsoft.com/office/drawing/2014/chart" uri="{C3380CC4-5D6E-409C-BE32-E72D297353CC}">
              <c16:uniqueId val="{00000000-24B9-4F57-9162-6BC8E308640C}"/>
            </c:ext>
          </c:extLst>
        </c:ser>
        <c:ser>
          <c:idx val="1"/>
          <c:order val="1"/>
          <c:tx>
            <c:strRef>
              <c:f>CR_statistics!$AP$279</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CR_statistics!$AQ$279:$CR$279</c:f>
              <c:numCache>
                <c:formatCode>General</c:formatCode>
                <c:ptCount val="54"/>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mooth val="0"/>
          <c:extLst>
            <c:ext xmlns:c16="http://schemas.microsoft.com/office/drawing/2014/chart" uri="{C3380CC4-5D6E-409C-BE32-E72D297353CC}">
              <c16:uniqueId val="{00000001-24B9-4F57-9162-6BC8E308640C}"/>
            </c:ext>
          </c:extLst>
        </c:ser>
        <c:ser>
          <c:idx val="2"/>
          <c:order val="2"/>
          <c:tx>
            <c:strRef>
              <c:f>CR_statistics!$AP$280</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CR_statistics!$AQ$280:$CR$280</c:f>
              <c:numCache>
                <c:formatCode>General</c:formatCode>
                <c:ptCount val="54"/>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numCache>
            </c:numRef>
          </c:val>
          <c:smooth val="0"/>
          <c:extLst>
            <c:ext xmlns:c16="http://schemas.microsoft.com/office/drawing/2014/chart" uri="{C3380CC4-5D6E-409C-BE32-E72D297353CC}">
              <c16:uniqueId val="{00000002-24B9-4F57-9162-6BC8E308640C}"/>
            </c:ext>
          </c:extLst>
        </c:ser>
        <c:ser>
          <c:idx val="3"/>
          <c:order val="3"/>
          <c:tx>
            <c:strRef>
              <c:f>CR_statistics!$AP$281</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CR_statistics!$AQ$281:$CR$281</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mooth val="0"/>
          <c:extLst>
            <c:ext xmlns:c16="http://schemas.microsoft.com/office/drawing/2014/chart" uri="{C3380CC4-5D6E-409C-BE32-E72D297353CC}">
              <c16:uniqueId val="{00000003-24B9-4F57-9162-6BC8E308640C}"/>
            </c:ext>
          </c:extLst>
        </c:ser>
        <c:ser>
          <c:idx val="4"/>
          <c:order val="4"/>
          <c:tx>
            <c:strRef>
              <c:f>CR_statistics!$AP$282</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CR_statistics!$AQ$282:$CR$282</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mooth val="0"/>
          <c:extLst>
            <c:ext xmlns:c16="http://schemas.microsoft.com/office/drawing/2014/chart" uri="{C3380CC4-5D6E-409C-BE32-E72D297353CC}">
              <c16:uniqueId val="{00000004-24B9-4F57-9162-6BC8E308640C}"/>
            </c:ext>
          </c:extLst>
        </c:ser>
        <c:ser>
          <c:idx val="5"/>
          <c:order val="5"/>
          <c:tx>
            <c:strRef>
              <c:f>CR_statistics!$AP$283</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CR_statistics!$AQ$283:$CR$283</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numCache>
            </c:numRef>
          </c:val>
          <c:smooth val="0"/>
          <c:extLst>
            <c:ext xmlns:c16="http://schemas.microsoft.com/office/drawing/2014/chart" uri="{C3380CC4-5D6E-409C-BE32-E72D297353CC}">
              <c16:uniqueId val="{00000005-24B9-4F57-9162-6BC8E308640C}"/>
            </c:ext>
          </c:extLst>
        </c:ser>
        <c:ser>
          <c:idx val="6"/>
          <c:order val="6"/>
          <c:tx>
            <c:strRef>
              <c:f>CR_statistics!$AP$284</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CR_statistics!$AQ$284:$CR$284</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numCache>
            </c:numRef>
          </c:val>
          <c:smooth val="0"/>
          <c:extLst>
            <c:ext xmlns:c16="http://schemas.microsoft.com/office/drawing/2014/chart" uri="{C3380CC4-5D6E-409C-BE32-E72D297353CC}">
              <c16:uniqueId val="{00000006-24B9-4F57-9162-6BC8E308640C}"/>
            </c:ext>
          </c:extLst>
        </c:ser>
        <c:ser>
          <c:idx val="7"/>
          <c:order val="7"/>
          <c:tx>
            <c:strRef>
              <c:f>CR_statistics!$AP$285</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CR_statistics!$AQ$285:$CR$285</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numCache>
            </c:numRef>
          </c:val>
          <c:smooth val="0"/>
          <c:extLst>
            <c:ext xmlns:c16="http://schemas.microsoft.com/office/drawing/2014/chart" uri="{C3380CC4-5D6E-409C-BE32-E72D297353CC}">
              <c16:uniqueId val="{00000007-24B9-4F57-9162-6BC8E308640C}"/>
            </c:ext>
          </c:extLst>
        </c:ser>
        <c:ser>
          <c:idx val="8"/>
          <c:order val="8"/>
          <c:tx>
            <c:strRef>
              <c:f>CR_statistics!$AP$286</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CR_statistics!$AQ$286:$CR$286</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numCache>
            </c:numRef>
          </c:val>
          <c:smooth val="0"/>
          <c:extLst>
            <c:ext xmlns:c16="http://schemas.microsoft.com/office/drawing/2014/chart" uri="{C3380CC4-5D6E-409C-BE32-E72D297353CC}">
              <c16:uniqueId val="{00000008-24B9-4F57-9162-6BC8E308640C}"/>
            </c:ext>
          </c:extLst>
        </c:ser>
        <c:ser>
          <c:idx val="9"/>
          <c:order val="9"/>
          <c:tx>
            <c:strRef>
              <c:f>CR_statistics!$AP$287</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CR_statistics!$AQ$287:$CR$287</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numCache>
            </c:numRef>
          </c:val>
          <c:smooth val="0"/>
          <c:extLst>
            <c:ext xmlns:c16="http://schemas.microsoft.com/office/drawing/2014/chart" uri="{C3380CC4-5D6E-409C-BE32-E72D297353CC}">
              <c16:uniqueId val="{00000009-24B9-4F57-9162-6BC8E308640C}"/>
            </c:ext>
          </c:extLst>
        </c:ser>
        <c:ser>
          <c:idx val="12"/>
          <c:order val="12"/>
          <c:tx>
            <c:strRef>
              <c:f>CR_statistics!$AP$272</c:f>
              <c:strCache>
                <c:ptCount val="1"/>
                <c:pt idx="0">
                  <c:v>REL freeze:</c:v>
                </c:pt>
              </c:strCache>
            </c:strRef>
          </c:tx>
          <c:spPr>
            <a:ln>
              <a:noFill/>
            </a:ln>
          </c:spPr>
          <c:marker>
            <c:symbol val="triangle"/>
            <c:size val="14"/>
            <c:spPr>
              <a:solidFill>
                <a:schemeClr val="tx1"/>
              </a:solidFill>
            </c:spPr>
          </c:marker>
          <c:cat>
            <c:strRef>
              <c:f>CR_statistics!$AQ$277:$CR$277</c:f>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f>CR_statistics!$AQ$272:$CQ$272</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A-24B9-4F57-9162-6BC8E308640C}"/>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CR_statistics!$AP$288</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CR_statistics!$AQ$277:$CR$277</c15:sqref>
                        </c15:formulaRef>
                      </c:ext>
                    </c:extLst>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extLst>
                      <c:ext uri="{02D57815-91ED-43cb-92C2-25804820EDAC}">
                        <c15:formulaRef>
                          <c15:sqref>CR_statistics!$AQ$288:$CM$288</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24B9-4F57-9162-6BC8E308640C}"/>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CR_statistics!$AP$289</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CR_statistics!$AQ$277:$CR$277</c15:sqref>
                        </c15:formulaRef>
                      </c:ext>
                    </c:extLst>
                    <c:strCache>
                      <c:ptCount val="5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strCache>
                  </c:strRef>
                </c:cat>
                <c:val>
                  <c:numRef>
                    <c:extLst xmlns:c15="http://schemas.microsoft.com/office/drawing/2012/chart">
                      <c:ext xmlns:c15="http://schemas.microsoft.com/office/drawing/2012/chart" uri="{02D57815-91ED-43cb-92C2-25804820EDAC}">
                        <c15:formulaRef>
                          <c15:sqref>CR_statistics!$AQ$289:$CM$289</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24B9-4F57-9162-6BC8E308640C}"/>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CR_statistics!$T$209</c:f>
              <c:strCache>
                <c:ptCount val="1"/>
                <c:pt idx="0">
                  <c:v>RAN1</c:v>
                </c:pt>
              </c:strCache>
            </c:strRef>
          </c:tx>
          <c:spPr>
            <a:solidFill>
              <a:srgbClr val="00FF00"/>
            </a:solidFill>
            <a:ln>
              <a:solidFill>
                <a:schemeClr val="tx1"/>
              </a:solidFill>
            </a:ln>
          </c:spPr>
          <c:invertIfNegative val="0"/>
          <c:cat>
            <c:strRef>
              <c:f>CR_statistics!$S$210:$S$219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CR_statistics!$T$210:$T$219</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1811-4CD6-8764-971F17CA9C77}"/>
            </c:ext>
          </c:extLst>
        </c:ser>
        <c:ser>
          <c:idx val="1"/>
          <c:order val="1"/>
          <c:tx>
            <c:strRef>
              <c:f>CR_statistics!$U$209</c:f>
              <c:strCache>
                <c:ptCount val="1"/>
                <c:pt idx="0">
                  <c:v>RAN2</c:v>
                </c:pt>
              </c:strCache>
            </c:strRef>
          </c:tx>
          <c:spPr>
            <a:solidFill>
              <a:srgbClr val="FF0000"/>
            </a:solidFill>
            <a:ln>
              <a:solidFill>
                <a:schemeClr val="tx1"/>
              </a:solidFill>
            </a:ln>
          </c:spPr>
          <c:invertIfNegative val="0"/>
          <c:cat>
            <c:strRef>
              <c:f>CR_statistics!$S$210:$S$219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CR_statistics!$U$210:$U$219</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1811-4CD6-8764-971F17CA9C77}"/>
            </c:ext>
          </c:extLst>
        </c:ser>
        <c:ser>
          <c:idx val="2"/>
          <c:order val="2"/>
          <c:tx>
            <c:strRef>
              <c:f>CR_statistics!$V$209</c:f>
              <c:strCache>
                <c:ptCount val="1"/>
                <c:pt idx="0">
                  <c:v>RAN3</c:v>
                </c:pt>
              </c:strCache>
            </c:strRef>
          </c:tx>
          <c:spPr>
            <a:solidFill>
              <a:srgbClr val="00B0F0"/>
            </a:solidFill>
            <a:ln>
              <a:solidFill>
                <a:schemeClr val="tx1"/>
              </a:solidFill>
            </a:ln>
          </c:spPr>
          <c:invertIfNegative val="0"/>
          <c:cat>
            <c:strRef>
              <c:f>CR_statistics!$S$210:$S$219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CR_statistics!$V$210:$V$219</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1811-4CD6-8764-971F17CA9C77}"/>
            </c:ext>
          </c:extLst>
        </c:ser>
        <c:ser>
          <c:idx val="3"/>
          <c:order val="3"/>
          <c:tx>
            <c:strRef>
              <c:f>CR_statistics!$W$209</c:f>
              <c:strCache>
                <c:ptCount val="1"/>
                <c:pt idx="0">
                  <c:v>RAN4</c:v>
                </c:pt>
              </c:strCache>
            </c:strRef>
          </c:tx>
          <c:spPr>
            <a:solidFill>
              <a:srgbClr val="FFFF00"/>
            </a:solidFill>
            <a:ln>
              <a:solidFill>
                <a:schemeClr val="tx1"/>
              </a:solidFill>
            </a:ln>
          </c:spPr>
          <c:invertIfNegative val="0"/>
          <c:cat>
            <c:strRef>
              <c:f>CR_statistics!$S$210:$S$219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CR_statistics!$W$210:$W$219</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1811-4CD6-8764-971F17CA9C77}"/>
            </c:ext>
          </c:extLst>
        </c:ser>
        <c:ser>
          <c:idx val="4"/>
          <c:order val="4"/>
          <c:tx>
            <c:strRef>
              <c:f>CR_statistics!$X$209</c:f>
              <c:strCache>
                <c:ptCount val="1"/>
                <c:pt idx="0">
                  <c:v>RAN5</c:v>
                </c:pt>
              </c:strCache>
            </c:strRef>
          </c:tx>
          <c:spPr>
            <a:solidFill>
              <a:srgbClr val="7030A0"/>
            </a:solidFill>
            <a:ln>
              <a:solidFill>
                <a:schemeClr val="tx1"/>
              </a:solidFill>
            </a:ln>
          </c:spPr>
          <c:invertIfNegative val="0"/>
          <c:cat>
            <c:strRef>
              <c:f>CR_statistics!$S$210:$S$219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CR_statistics!$X$210:$X$219</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1811-4CD6-8764-971F17CA9C77}"/>
            </c:ext>
          </c:extLst>
        </c:ser>
        <c:ser>
          <c:idx val="6"/>
          <c:order val="5"/>
          <c:tx>
            <c:strRef>
              <c:f>CR_statistics!$Y$209</c:f>
              <c:strCache>
                <c:ptCount val="1"/>
                <c:pt idx="0">
                  <c:v>RAN without RAN5</c:v>
                </c:pt>
              </c:strCache>
            </c:strRef>
          </c:tx>
          <c:spPr>
            <a:solidFill>
              <a:srgbClr val="FF33CC"/>
            </a:solidFill>
            <a:ln>
              <a:solidFill>
                <a:schemeClr val="tx1"/>
              </a:solidFill>
            </a:ln>
          </c:spPr>
          <c:invertIfNegative val="0"/>
          <c:cat>
            <c:strRef>
              <c:f>CR_statistics!$S$210:$S$219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CR_statistics!$Y$210:$Y$219</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1811-4CD6-8764-971F17CA9C7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CR_statistics!$T$166</c:f>
              <c:strCache>
                <c:ptCount val="1"/>
                <c:pt idx="0">
                  <c:v>RAN1</c:v>
                </c:pt>
              </c:strCache>
            </c:strRef>
          </c:tx>
          <c:spPr>
            <a:solidFill>
              <a:srgbClr val="00FF00"/>
            </a:solidFill>
            <a:ln>
              <a:solidFill>
                <a:schemeClr val="tx1"/>
              </a:solidFill>
            </a:ln>
          </c:spPr>
          <c:invertIfNegative val="0"/>
          <c:cat>
            <c:strRef>
              <c:f>CR_statistics!$S$167:$S$176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CR_statistics!$T$167:$T$176</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FBC7-4AE7-B437-E25CD30E5EF2}"/>
            </c:ext>
          </c:extLst>
        </c:ser>
        <c:ser>
          <c:idx val="1"/>
          <c:order val="1"/>
          <c:tx>
            <c:strRef>
              <c:f>CR_statistics!$U$166</c:f>
              <c:strCache>
                <c:ptCount val="1"/>
                <c:pt idx="0">
                  <c:v>RAN2</c:v>
                </c:pt>
              </c:strCache>
            </c:strRef>
          </c:tx>
          <c:spPr>
            <a:solidFill>
              <a:srgbClr val="FF0000"/>
            </a:solidFill>
            <a:ln>
              <a:solidFill>
                <a:schemeClr val="tx1"/>
              </a:solidFill>
            </a:ln>
          </c:spPr>
          <c:invertIfNegative val="0"/>
          <c:cat>
            <c:strRef>
              <c:f>CR_statistics!$S$167:$S$176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CR_statistics!$U$167:$U$176</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FBC7-4AE7-B437-E25CD30E5EF2}"/>
            </c:ext>
          </c:extLst>
        </c:ser>
        <c:ser>
          <c:idx val="2"/>
          <c:order val="2"/>
          <c:tx>
            <c:strRef>
              <c:f>CR_statistics!$V$166</c:f>
              <c:strCache>
                <c:ptCount val="1"/>
                <c:pt idx="0">
                  <c:v>RAN3</c:v>
                </c:pt>
              </c:strCache>
            </c:strRef>
          </c:tx>
          <c:spPr>
            <a:solidFill>
              <a:srgbClr val="00B0F0"/>
            </a:solidFill>
            <a:ln>
              <a:solidFill>
                <a:schemeClr val="tx1"/>
              </a:solidFill>
            </a:ln>
          </c:spPr>
          <c:invertIfNegative val="0"/>
          <c:cat>
            <c:strRef>
              <c:f>CR_statistics!$S$167:$S$176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CR_statistics!$V$167:$V$176</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FBC7-4AE7-B437-E25CD30E5EF2}"/>
            </c:ext>
          </c:extLst>
        </c:ser>
        <c:ser>
          <c:idx val="3"/>
          <c:order val="3"/>
          <c:tx>
            <c:strRef>
              <c:f>CR_statistics!$W$166</c:f>
              <c:strCache>
                <c:ptCount val="1"/>
                <c:pt idx="0">
                  <c:v>RAN4</c:v>
                </c:pt>
              </c:strCache>
            </c:strRef>
          </c:tx>
          <c:spPr>
            <a:solidFill>
              <a:srgbClr val="FFFF00"/>
            </a:solidFill>
            <a:ln>
              <a:solidFill>
                <a:schemeClr val="tx1"/>
              </a:solidFill>
            </a:ln>
          </c:spPr>
          <c:invertIfNegative val="0"/>
          <c:cat>
            <c:strRef>
              <c:f>CR_statistics!$S$167:$S$176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CR_statistics!$W$167:$W$176</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FBC7-4AE7-B437-E25CD30E5EF2}"/>
            </c:ext>
          </c:extLst>
        </c:ser>
        <c:ser>
          <c:idx val="4"/>
          <c:order val="4"/>
          <c:tx>
            <c:strRef>
              <c:f>CR_statistics!$X$166</c:f>
              <c:strCache>
                <c:ptCount val="1"/>
                <c:pt idx="0">
                  <c:v>RAN5</c:v>
                </c:pt>
              </c:strCache>
            </c:strRef>
          </c:tx>
          <c:spPr>
            <a:solidFill>
              <a:srgbClr val="7030A0"/>
            </a:solidFill>
            <a:ln>
              <a:solidFill>
                <a:schemeClr val="tx1"/>
              </a:solidFill>
            </a:ln>
          </c:spPr>
          <c:invertIfNegative val="0"/>
          <c:cat>
            <c:strRef>
              <c:f>CR_statistics!$S$167:$S$176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CR_statistics!$X$167:$X$176</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FBC7-4AE7-B437-E25CD30E5EF2}"/>
            </c:ext>
          </c:extLst>
        </c:ser>
        <c:ser>
          <c:idx val="6"/>
          <c:order val="5"/>
          <c:tx>
            <c:strRef>
              <c:f>CR_statistics!$Y$166</c:f>
              <c:strCache>
                <c:ptCount val="1"/>
                <c:pt idx="0">
                  <c:v>RAN without RAN5</c:v>
                </c:pt>
              </c:strCache>
            </c:strRef>
          </c:tx>
          <c:spPr>
            <a:solidFill>
              <a:srgbClr val="FF33CC"/>
            </a:solidFill>
            <a:ln>
              <a:solidFill>
                <a:schemeClr val="tx1"/>
              </a:solidFill>
            </a:ln>
          </c:spPr>
          <c:invertIfNegative val="0"/>
          <c:cat>
            <c:strRef>
              <c:f>CR_statistics!$S$167:$S$176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CR_statistics!$Y$167:$Y$176</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FBC7-4AE7-B437-E25CD30E5EF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CR_statistics!$T$123</c:f>
              <c:strCache>
                <c:ptCount val="1"/>
                <c:pt idx="0">
                  <c:v>RAN1</c:v>
                </c:pt>
              </c:strCache>
            </c:strRef>
          </c:tx>
          <c:spPr>
            <a:solidFill>
              <a:srgbClr val="00FF00"/>
            </a:solidFill>
            <a:ln>
              <a:solidFill>
                <a:schemeClr val="tx1"/>
              </a:solidFill>
            </a:ln>
          </c:spPr>
          <c:invertIfNegative val="0"/>
          <c:cat>
            <c:strRef>
              <c:f>CR_statistics!$S$124:$S$133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CR_statistics!$T$124:$T$133</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F37C-42DE-8C2A-9AD6D43962C6}"/>
            </c:ext>
          </c:extLst>
        </c:ser>
        <c:ser>
          <c:idx val="1"/>
          <c:order val="1"/>
          <c:tx>
            <c:strRef>
              <c:f>CR_statistics!$U$123</c:f>
              <c:strCache>
                <c:ptCount val="1"/>
                <c:pt idx="0">
                  <c:v>RAN2</c:v>
                </c:pt>
              </c:strCache>
            </c:strRef>
          </c:tx>
          <c:spPr>
            <a:solidFill>
              <a:srgbClr val="FF0000"/>
            </a:solidFill>
            <a:ln>
              <a:solidFill>
                <a:schemeClr val="tx1"/>
              </a:solidFill>
            </a:ln>
          </c:spPr>
          <c:invertIfNegative val="0"/>
          <c:cat>
            <c:strRef>
              <c:f>CR_statistics!$S$124:$S$133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CR_statistics!$U$124:$U$133</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F37C-42DE-8C2A-9AD6D43962C6}"/>
            </c:ext>
          </c:extLst>
        </c:ser>
        <c:ser>
          <c:idx val="2"/>
          <c:order val="2"/>
          <c:tx>
            <c:strRef>
              <c:f>CR_statistics!$V$123</c:f>
              <c:strCache>
                <c:ptCount val="1"/>
                <c:pt idx="0">
                  <c:v>RAN3</c:v>
                </c:pt>
              </c:strCache>
            </c:strRef>
          </c:tx>
          <c:spPr>
            <a:solidFill>
              <a:srgbClr val="00B0F0"/>
            </a:solidFill>
            <a:ln>
              <a:solidFill>
                <a:schemeClr val="tx1"/>
              </a:solidFill>
            </a:ln>
          </c:spPr>
          <c:invertIfNegative val="0"/>
          <c:cat>
            <c:strRef>
              <c:f>CR_statistics!$S$124:$S$133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CR_statistics!$V$124:$V$133</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F37C-42DE-8C2A-9AD6D43962C6}"/>
            </c:ext>
          </c:extLst>
        </c:ser>
        <c:ser>
          <c:idx val="3"/>
          <c:order val="3"/>
          <c:tx>
            <c:strRef>
              <c:f>CR_statistics!$W$123</c:f>
              <c:strCache>
                <c:ptCount val="1"/>
                <c:pt idx="0">
                  <c:v>RAN4</c:v>
                </c:pt>
              </c:strCache>
            </c:strRef>
          </c:tx>
          <c:spPr>
            <a:solidFill>
              <a:srgbClr val="FFFF00"/>
            </a:solidFill>
            <a:ln>
              <a:solidFill>
                <a:schemeClr val="tx1"/>
              </a:solidFill>
            </a:ln>
          </c:spPr>
          <c:invertIfNegative val="0"/>
          <c:cat>
            <c:strRef>
              <c:f>CR_statistics!$S$124:$S$133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CR_statistics!$W$124:$W$133</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F37C-42DE-8C2A-9AD6D43962C6}"/>
            </c:ext>
          </c:extLst>
        </c:ser>
        <c:ser>
          <c:idx val="4"/>
          <c:order val="4"/>
          <c:tx>
            <c:strRef>
              <c:f>CR_statistics!$X$123</c:f>
              <c:strCache>
                <c:ptCount val="1"/>
                <c:pt idx="0">
                  <c:v>RAN5</c:v>
                </c:pt>
              </c:strCache>
            </c:strRef>
          </c:tx>
          <c:spPr>
            <a:solidFill>
              <a:srgbClr val="7030A0"/>
            </a:solidFill>
            <a:ln>
              <a:solidFill>
                <a:schemeClr val="tx1"/>
              </a:solidFill>
            </a:ln>
          </c:spPr>
          <c:invertIfNegative val="0"/>
          <c:cat>
            <c:strRef>
              <c:f>CR_statistics!$S$124:$S$133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CR_statistics!$X$124:$X$133</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F37C-42DE-8C2A-9AD6D43962C6}"/>
            </c:ext>
          </c:extLst>
        </c:ser>
        <c:ser>
          <c:idx val="6"/>
          <c:order val="5"/>
          <c:tx>
            <c:strRef>
              <c:f>CR_statistics!$Y$123</c:f>
              <c:strCache>
                <c:ptCount val="1"/>
                <c:pt idx="0">
                  <c:v>RAN without RAN5</c:v>
                </c:pt>
              </c:strCache>
            </c:strRef>
          </c:tx>
          <c:spPr>
            <a:solidFill>
              <a:srgbClr val="FF00FF"/>
            </a:solidFill>
            <a:ln>
              <a:solidFill>
                <a:schemeClr val="tx1"/>
              </a:solidFill>
            </a:ln>
          </c:spPr>
          <c:invertIfNegative val="0"/>
          <c:cat>
            <c:strRef>
              <c:f>CR_statistics!$S$124:$S$133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CR_statistics!$Y$124:$Y$133</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F37C-42DE-8C2A-9AD6D43962C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c:f>
              <c:strCache>
                <c:ptCount val="1"/>
                <c:pt idx="0">
                  <c:v>RAN1</c:v>
                </c:pt>
              </c:strCache>
            </c:strRef>
          </c:tx>
          <c:spPr>
            <a:solidFill>
              <a:srgbClr val="00FF00"/>
            </a:solidFill>
            <a:ln>
              <a:solidFill>
                <a:schemeClr val="tx1"/>
              </a:solidFill>
            </a:ln>
          </c:spPr>
          <c:invertIfNegative val="0"/>
          <c:cat>
            <c:strRef>
              <c:f>CR_statistics!$S$79:$S$88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CR_statistics!$T$79:$T$88</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F8CF-4BAF-9C46-041BE9292CCD}"/>
            </c:ext>
          </c:extLst>
        </c:ser>
        <c:ser>
          <c:idx val="1"/>
          <c:order val="1"/>
          <c:tx>
            <c:strRef>
              <c:f>CR_statistics!$U$78</c:f>
              <c:strCache>
                <c:ptCount val="1"/>
                <c:pt idx="0">
                  <c:v>RAN2</c:v>
                </c:pt>
              </c:strCache>
            </c:strRef>
          </c:tx>
          <c:spPr>
            <a:solidFill>
              <a:srgbClr val="FF0000"/>
            </a:solidFill>
            <a:ln>
              <a:solidFill>
                <a:schemeClr val="tx1"/>
              </a:solidFill>
            </a:ln>
          </c:spPr>
          <c:invertIfNegative val="0"/>
          <c:cat>
            <c:strRef>
              <c:f>CR_statistics!$S$79:$S$88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CR_statistics!$U$79:$U$88</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F8CF-4BAF-9C46-041BE9292CCD}"/>
            </c:ext>
          </c:extLst>
        </c:ser>
        <c:ser>
          <c:idx val="2"/>
          <c:order val="2"/>
          <c:tx>
            <c:strRef>
              <c:f>CR_statistics!$V$78</c:f>
              <c:strCache>
                <c:ptCount val="1"/>
                <c:pt idx="0">
                  <c:v>RAN3</c:v>
                </c:pt>
              </c:strCache>
            </c:strRef>
          </c:tx>
          <c:spPr>
            <a:solidFill>
              <a:srgbClr val="00B0F0"/>
            </a:solidFill>
            <a:ln>
              <a:solidFill>
                <a:schemeClr val="tx1"/>
              </a:solidFill>
            </a:ln>
          </c:spPr>
          <c:invertIfNegative val="0"/>
          <c:cat>
            <c:strRef>
              <c:f>CR_statistics!$S$79:$S$88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CR_statistics!$V$79:$V$88</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F8CF-4BAF-9C46-041BE9292CCD}"/>
            </c:ext>
          </c:extLst>
        </c:ser>
        <c:ser>
          <c:idx val="3"/>
          <c:order val="3"/>
          <c:tx>
            <c:strRef>
              <c:f>CR_statistics!$W$78</c:f>
              <c:strCache>
                <c:ptCount val="1"/>
                <c:pt idx="0">
                  <c:v>RAN4</c:v>
                </c:pt>
              </c:strCache>
            </c:strRef>
          </c:tx>
          <c:spPr>
            <a:solidFill>
              <a:srgbClr val="FFFF00"/>
            </a:solidFill>
            <a:ln>
              <a:solidFill>
                <a:schemeClr val="tx1"/>
              </a:solidFill>
            </a:ln>
          </c:spPr>
          <c:invertIfNegative val="0"/>
          <c:cat>
            <c:strRef>
              <c:f>CR_statistics!$S$79:$S$88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CR_statistics!$W$79:$W$88</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F8CF-4BAF-9C46-041BE9292CCD}"/>
            </c:ext>
          </c:extLst>
        </c:ser>
        <c:ser>
          <c:idx val="4"/>
          <c:order val="4"/>
          <c:tx>
            <c:strRef>
              <c:f>CR_statistics!$X$78</c:f>
              <c:strCache>
                <c:ptCount val="1"/>
                <c:pt idx="0">
                  <c:v>RAN5</c:v>
                </c:pt>
              </c:strCache>
            </c:strRef>
          </c:tx>
          <c:spPr>
            <a:solidFill>
              <a:srgbClr val="7030A0"/>
            </a:solidFill>
            <a:ln>
              <a:solidFill>
                <a:schemeClr val="tx1"/>
              </a:solidFill>
            </a:ln>
          </c:spPr>
          <c:invertIfNegative val="0"/>
          <c:cat>
            <c:strRef>
              <c:f>CR_statistics!$S$79:$S$88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CR_statistics!$X$79:$X$88</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F8CF-4BAF-9C46-041BE9292CCD}"/>
            </c:ext>
          </c:extLst>
        </c:ser>
        <c:ser>
          <c:idx val="6"/>
          <c:order val="5"/>
          <c:tx>
            <c:strRef>
              <c:f>CR_statistics!$Y$78</c:f>
              <c:strCache>
                <c:ptCount val="1"/>
                <c:pt idx="0">
                  <c:v>RAN without RAN5</c:v>
                </c:pt>
              </c:strCache>
            </c:strRef>
          </c:tx>
          <c:spPr>
            <a:solidFill>
              <a:srgbClr val="FF00FF"/>
            </a:solidFill>
            <a:ln>
              <a:solidFill>
                <a:schemeClr val="tx1"/>
              </a:solidFill>
            </a:ln>
          </c:spPr>
          <c:invertIfNegative val="0"/>
          <c:cat>
            <c:strRef>
              <c:f>CR_statistics!$S$79:$S$88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CR_statistics!$Y$79:$Y$88</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F8CF-4BAF-9C46-041BE9292CC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1B79-424D-A1C1-771B4C07D893}"/>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1B79-424D-A1C1-771B4C07D893}"/>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1B79-424D-A1C1-771B4C07D893}"/>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1B79-424D-A1C1-771B4C07D893}"/>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1B79-424D-A1C1-771B4C07D893}"/>
            </c:ext>
          </c:extLst>
        </c:ser>
        <c:ser>
          <c:idx val="6"/>
          <c:order val="5"/>
          <c:tx>
            <c:strRef>
              <c:f>CR_statistics!$Y$30</c:f>
              <c:strCache>
                <c:ptCount val="1"/>
                <c:pt idx="0">
                  <c:v>RAN without RAN5</c:v>
                </c:pt>
              </c:strCache>
            </c:strRef>
          </c:tx>
          <c:spPr>
            <a:solidFill>
              <a:srgbClr val="FF00FF"/>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1B79-424D-A1C1-771B4C07D89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s>
</file>

<file path=xl/drawings/drawing1.xml><?xml version="1.0" encoding="utf-8"?>
<xdr:wsDr xmlns:xdr="http://schemas.openxmlformats.org/drawingml/2006/spreadsheetDrawing" xmlns:a="http://schemas.openxmlformats.org/drawingml/2006/main">
  <xdr:twoCellAnchor>
    <xdr:from>
      <xdr:col>27</xdr:col>
      <xdr:colOff>238125</xdr:colOff>
      <xdr:row>2011</xdr:row>
      <xdr:rowOff>114300</xdr:rowOff>
    </xdr:from>
    <xdr:to>
      <xdr:col>34</xdr:col>
      <xdr:colOff>466725</xdr:colOff>
      <xdr:row>2029</xdr:row>
      <xdr:rowOff>0</xdr:rowOff>
    </xdr:to>
    <xdr:graphicFrame macro="">
      <xdr:nvGraphicFramePr>
        <xdr:cNvPr id="2" name="Chart 1">
          <a:extLst>
            <a:ext uri="{FF2B5EF4-FFF2-40B4-BE49-F238E27FC236}">
              <a16:creationId xmlns:a16="http://schemas.microsoft.com/office/drawing/2014/main" id="{9625F4BC-6F7E-4720-B335-ACE76550DA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2045</xdr:row>
      <xdr:rowOff>28575</xdr:rowOff>
    </xdr:from>
    <xdr:to>
      <xdr:col>35</xdr:col>
      <xdr:colOff>381000</xdr:colOff>
      <xdr:row>2067</xdr:row>
      <xdr:rowOff>276225</xdr:rowOff>
    </xdr:to>
    <xdr:graphicFrame macro="">
      <xdr:nvGraphicFramePr>
        <xdr:cNvPr id="3" name="Chart 2">
          <a:extLst>
            <a:ext uri="{FF2B5EF4-FFF2-40B4-BE49-F238E27FC236}">
              <a16:creationId xmlns:a16="http://schemas.microsoft.com/office/drawing/2014/main" id="{4B856BEC-87D9-4ED8-BFF1-005A22D4E4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1976</xdr:row>
      <xdr:rowOff>142875</xdr:rowOff>
    </xdr:from>
    <xdr:to>
      <xdr:col>34</xdr:col>
      <xdr:colOff>333375</xdr:colOff>
      <xdr:row>1995</xdr:row>
      <xdr:rowOff>85725</xdr:rowOff>
    </xdr:to>
    <xdr:graphicFrame macro="">
      <xdr:nvGraphicFramePr>
        <xdr:cNvPr id="4" name="Chart 3">
          <a:extLst>
            <a:ext uri="{FF2B5EF4-FFF2-40B4-BE49-F238E27FC236}">
              <a16:creationId xmlns:a16="http://schemas.microsoft.com/office/drawing/2014/main" id="{69EF001F-E634-49BA-85D4-8B307A7EB6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1967</xdr:row>
      <xdr:rowOff>123825</xdr:rowOff>
    </xdr:from>
    <xdr:to>
      <xdr:col>56</xdr:col>
      <xdr:colOff>171450</xdr:colOff>
      <xdr:row>1989</xdr:row>
      <xdr:rowOff>123825</xdr:rowOff>
    </xdr:to>
    <xdr:graphicFrame macro="">
      <xdr:nvGraphicFramePr>
        <xdr:cNvPr id="5" name="Chart 4">
          <a:extLst>
            <a:ext uri="{FF2B5EF4-FFF2-40B4-BE49-F238E27FC236}">
              <a16:creationId xmlns:a16="http://schemas.microsoft.com/office/drawing/2014/main" id="{7E0F0EAD-4C2D-44B0-8F9D-A68B9E978B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1998</xdr:row>
      <xdr:rowOff>123825</xdr:rowOff>
    </xdr:from>
    <xdr:to>
      <xdr:col>56</xdr:col>
      <xdr:colOff>200025</xdr:colOff>
      <xdr:row>2020</xdr:row>
      <xdr:rowOff>142875</xdr:rowOff>
    </xdr:to>
    <xdr:graphicFrame macro="">
      <xdr:nvGraphicFramePr>
        <xdr:cNvPr id="6" name="Chart 5">
          <a:extLst>
            <a:ext uri="{FF2B5EF4-FFF2-40B4-BE49-F238E27FC236}">
              <a16:creationId xmlns:a16="http://schemas.microsoft.com/office/drawing/2014/main" id="{8B56888B-9716-4F46-97FA-59CCF0A8FC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1942</xdr:row>
      <xdr:rowOff>47625</xdr:rowOff>
    </xdr:from>
    <xdr:to>
      <xdr:col>34</xdr:col>
      <xdr:colOff>114300</xdr:colOff>
      <xdr:row>1960</xdr:row>
      <xdr:rowOff>152400</xdr:rowOff>
    </xdr:to>
    <xdr:graphicFrame macro="">
      <xdr:nvGraphicFramePr>
        <xdr:cNvPr id="7" name="Chart 6">
          <a:extLst>
            <a:ext uri="{FF2B5EF4-FFF2-40B4-BE49-F238E27FC236}">
              <a16:creationId xmlns:a16="http://schemas.microsoft.com/office/drawing/2014/main" id="{C06A2A30-CF93-4F8A-BD92-668900370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1941</xdr:row>
      <xdr:rowOff>238125</xdr:rowOff>
    </xdr:from>
    <xdr:to>
      <xdr:col>56</xdr:col>
      <xdr:colOff>200025</xdr:colOff>
      <xdr:row>1965</xdr:row>
      <xdr:rowOff>0</xdr:rowOff>
    </xdr:to>
    <xdr:graphicFrame macro="">
      <xdr:nvGraphicFramePr>
        <xdr:cNvPr id="8" name="Chart 7">
          <a:extLst>
            <a:ext uri="{FF2B5EF4-FFF2-40B4-BE49-F238E27FC236}">
              <a16:creationId xmlns:a16="http://schemas.microsoft.com/office/drawing/2014/main" id="{326F157F-F1F8-4D30-9C21-76D8008BAA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1914</xdr:row>
      <xdr:rowOff>409575</xdr:rowOff>
    </xdr:from>
    <xdr:to>
      <xdr:col>35</xdr:col>
      <xdr:colOff>257175</xdr:colOff>
      <xdr:row>1932</xdr:row>
      <xdr:rowOff>114300</xdr:rowOff>
    </xdr:to>
    <xdr:graphicFrame macro="">
      <xdr:nvGraphicFramePr>
        <xdr:cNvPr id="9" name="Chart 8">
          <a:extLst>
            <a:ext uri="{FF2B5EF4-FFF2-40B4-BE49-F238E27FC236}">
              <a16:creationId xmlns:a16="http://schemas.microsoft.com/office/drawing/2014/main" id="{EEF4CB61-43B7-4A2E-A1C4-95893C3721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1914</xdr:row>
      <xdr:rowOff>352425</xdr:rowOff>
    </xdr:from>
    <xdr:to>
      <xdr:col>60</xdr:col>
      <xdr:colOff>295275</xdr:colOff>
      <xdr:row>1938</xdr:row>
      <xdr:rowOff>38100</xdr:rowOff>
    </xdr:to>
    <xdr:graphicFrame macro="">
      <xdr:nvGraphicFramePr>
        <xdr:cNvPr id="10" name="Chart 9">
          <a:extLst>
            <a:ext uri="{FF2B5EF4-FFF2-40B4-BE49-F238E27FC236}">
              <a16:creationId xmlns:a16="http://schemas.microsoft.com/office/drawing/2014/main" id="{8846A012-C6E9-472A-80C1-CD84D763DA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1823</xdr:row>
      <xdr:rowOff>295275</xdr:rowOff>
    </xdr:from>
    <xdr:to>
      <xdr:col>36</xdr:col>
      <xdr:colOff>152400</xdr:colOff>
      <xdr:row>1850</xdr:row>
      <xdr:rowOff>28575</xdr:rowOff>
    </xdr:to>
    <xdr:graphicFrame macro="">
      <xdr:nvGraphicFramePr>
        <xdr:cNvPr id="11" name="Chart 10">
          <a:extLst>
            <a:ext uri="{FF2B5EF4-FFF2-40B4-BE49-F238E27FC236}">
              <a16:creationId xmlns:a16="http://schemas.microsoft.com/office/drawing/2014/main" id="{569962B6-8EAD-4EAF-A25F-624DFABBDF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1889</xdr:row>
      <xdr:rowOff>266700</xdr:rowOff>
    </xdr:from>
    <xdr:to>
      <xdr:col>35</xdr:col>
      <xdr:colOff>257175</xdr:colOff>
      <xdr:row>1907</xdr:row>
      <xdr:rowOff>47625</xdr:rowOff>
    </xdr:to>
    <xdr:graphicFrame macro="">
      <xdr:nvGraphicFramePr>
        <xdr:cNvPr id="12" name="Chart 12">
          <a:extLst>
            <a:ext uri="{FF2B5EF4-FFF2-40B4-BE49-F238E27FC236}">
              <a16:creationId xmlns:a16="http://schemas.microsoft.com/office/drawing/2014/main" id="{75BA95DB-8864-4DEF-8742-3F8FA5C690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1889</xdr:row>
      <xdr:rowOff>257175</xdr:rowOff>
    </xdr:from>
    <xdr:to>
      <xdr:col>60</xdr:col>
      <xdr:colOff>238125</xdr:colOff>
      <xdr:row>1911</xdr:row>
      <xdr:rowOff>0</xdr:rowOff>
    </xdr:to>
    <xdr:graphicFrame macro="">
      <xdr:nvGraphicFramePr>
        <xdr:cNvPr id="13" name="Chart 13">
          <a:extLst>
            <a:ext uri="{FF2B5EF4-FFF2-40B4-BE49-F238E27FC236}">
              <a16:creationId xmlns:a16="http://schemas.microsoft.com/office/drawing/2014/main" id="{1C9CB48E-7FE9-4AC5-BAD3-B92B9EFEA7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1859</xdr:row>
      <xdr:rowOff>238125</xdr:rowOff>
    </xdr:from>
    <xdr:to>
      <xdr:col>36</xdr:col>
      <xdr:colOff>152400</xdr:colOff>
      <xdr:row>1877</xdr:row>
      <xdr:rowOff>76200</xdr:rowOff>
    </xdr:to>
    <xdr:graphicFrame macro="">
      <xdr:nvGraphicFramePr>
        <xdr:cNvPr id="14" name="Chart 16">
          <a:extLst>
            <a:ext uri="{FF2B5EF4-FFF2-40B4-BE49-F238E27FC236}">
              <a16:creationId xmlns:a16="http://schemas.microsoft.com/office/drawing/2014/main" id="{1D4F6C52-7245-4E7D-BF91-DB0518AC5D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1860</xdr:row>
      <xdr:rowOff>9525</xdr:rowOff>
    </xdr:from>
    <xdr:to>
      <xdr:col>60</xdr:col>
      <xdr:colOff>28575</xdr:colOff>
      <xdr:row>1883</xdr:row>
      <xdr:rowOff>9525</xdr:rowOff>
    </xdr:to>
    <xdr:graphicFrame macro="">
      <xdr:nvGraphicFramePr>
        <xdr:cNvPr id="15" name="Chart 17">
          <a:extLst>
            <a:ext uri="{FF2B5EF4-FFF2-40B4-BE49-F238E27FC236}">
              <a16:creationId xmlns:a16="http://schemas.microsoft.com/office/drawing/2014/main" id="{1892A51F-A055-4F2C-8650-F41888035D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1823</xdr:row>
      <xdr:rowOff>295275</xdr:rowOff>
    </xdr:from>
    <xdr:to>
      <xdr:col>63</xdr:col>
      <xdr:colOff>561975</xdr:colOff>
      <xdr:row>1852</xdr:row>
      <xdr:rowOff>66675</xdr:rowOff>
    </xdr:to>
    <xdr:graphicFrame macro="">
      <xdr:nvGraphicFramePr>
        <xdr:cNvPr id="16" name="Chart 18">
          <a:extLst>
            <a:ext uri="{FF2B5EF4-FFF2-40B4-BE49-F238E27FC236}">
              <a16:creationId xmlns:a16="http://schemas.microsoft.com/office/drawing/2014/main" id="{A17025B4-4874-4AA9-82FB-8A53CD3A69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1788</xdr:row>
      <xdr:rowOff>9525</xdr:rowOff>
    </xdr:from>
    <xdr:to>
      <xdr:col>36</xdr:col>
      <xdr:colOff>114300</xdr:colOff>
      <xdr:row>1819</xdr:row>
      <xdr:rowOff>28575</xdr:rowOff>
    </xdr:to>
    <xdr:graphicFrame macro="">
      <xdr:nvGraphicFramePr>
        <xdr:cNvPr id="17" name="Chart 19">
          <a:extLst>
            <a:ext uri="{FF2B5EF4-FFF2-40B4-BE49-F238E27FC236}">
              <a16:creationId xmlns:a16="http://schemas.microsoft.com/office/drawing/2014/main" id="{276A33C3-D8B9-4A9D-AC2C-6A9CE4F45C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1789</xdr:row>
      <xdr:rowOff>0</xdr:rowOff>
    </xdr:from>
    <xdr:to>
      <xdr:col>65</xdr:col>
      <xdr:colOff>28575</xdr:colOff>
      <xdr:row>1821</xdr:row>
      <xdr:rowOff>66675</xdr:rowOff>
    </xdr:to>
    <xdr:graphicFrame macro="">
      <xdr:nvGraphicFramePr>
        <xdr:cNvPr id="18" name="Chart 20">
          <a:extLst>
            <a:ext uri="{FF2B5EF4-FFF2-40B4-BE49-F238E27FC236}">
              <a16:creationId xmlns:a16="http://schemas.microsoft.com/office/drawing/2014/main" id="{202DB2F2-87ED-45E9-84F3-2B0C0B4F0A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1751</xdr:row>
      <xdr:rowOff>47625</xdr:rowOff>
    </xdr:from>
    <xdr:to>
      <xdr:col>36</xdr:col>
      <xdr:colOff>228600</xdr:colOff>
      <xdr:row>1782</xdr:row>
      <xdr:rowOff>85725</xdr:rowOff>
    </xdr:to>
    <xdr:graphicFrame macro="">
      <xdr:nvGraphicFramePr>
        <xdr:cNvPr id="19" name="Chart 22">
          <a:extLst>
            <a:ext uri="{FF2B5EF4-FFF2-40B4-BE49-F238E27FC236}">
              <a16:creationId xmlns:a16="http://schemas.microsoft.com/office/drawing/2014/main" id="{15548037-7229-45A2-BA89-876A059B42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1750</xdr:row>
      <xdr:rowOff>47625</xdr:rowOff>
    </xdr:from>
    <xdr:to>
      <xdr:col>66</xdr:col>
      <xdr:colOff>409575</xdr:colOff>
      <xdr:row>1784</xdr:row>
      <xdr:rowOff>85725</xdr:rowOff>
    </xdr:to>
    <xdr:graphicFrame macro="">
      <xdr:nvGraphicFramePr>
        <xdr:cNvPr id="20" name="Chart 23">
          <a:extLst>
            <a:ext uri="{FF2B5EF4-FFF2-40B4-BE49-F238E27FC236}">
              <a16:creationId xmlns:a16="http://schemas.microsoft.com/office/drawing/2014/main" id="{230F8821-CF07-44F7-9AE1-6E6B0A8987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1752</xdr:row>
      <xdr:rowOff>128587</xdr:rowOff>
    </xdr:from>
    <xdr:ext cx="727187" cy="229550"/>
    <xdr:sp macro="" textlink="">
      <xdr:nvSpPr>
        <xdr:cNvPr id="21" name="Text Box 24">
          <a:extLst>
            <a:ext uri="{FF2B5EF4-FFF2-40B4-BE49-F238E27FC236}">
              <a16:creationId xmlns:a16="http://schemas.microsoft.com/office/drawing/2014/main" id="{FE58A6D7-55CE-4842-BBDE-AC287D8929B9}"/>
            </a:ext>
          </a:extLst>
        </xdr:cNvPr>
        <xdr:cNvSpPr txBox="1">
          <a:spLocks noChangeArrowheads="1"/>
        </xdr:cNvSpPr>
      </xdr:nvSpPr>
      <xdr:spPr bwMode="auto">
        <a:xfrm>
          <a:off x="36281676" y="31113888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1713</xdr:row>
      <xdr:rowOff>523875</xdr:rowOff>
    </xdr:from>
    <xdr:to>
      <xdr:col>69</xdr:col>
      <xdr:colOff>523875</xdr:colOff>
      <xdr:row>1746</xdr:row>
      <xdr:rowOff>123825</xdr:rowOff>
    </xdr:to>
    <xdr:graphicFrame macro="">
      <xdr:nvGraphicFramePr>
        <xdr:cNvPr id="22" name="Chart 25">
          <a:extLst>
            <a:ext uri="{FF2B5EF4-FFF2-40B4-BE49-F238E27FC236}">
              <a16:creationId xmlns:a16="http://schemas.microsoft.com/office/drawing/2014/main" id="{34D5EB1B-AD75-4E4D-A476-4C0372E6C1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1713</xdr:row>
      <xdr:rowOff>390525</xdr:rowOff>
    </xdr:from>
    <xdr:to>
      <xdr:col>36</xdr:col>
      <xdr:colOff>295275</xdr:colOff>
      <xdr:row>1744</xdr:row>
      <xdr:rowOff>104775</xdr:rowOff>
    </xdr:to>
    <xdr:graphicFrame macro="">
      <xdr:nvGraphicFramePr>
        <xdr:cNvPr id="23" name="Chart 26">
          <a:extLst>
            <a:ext uri="{FF2B5EF4-FFF2-40B4-BE49-F238E27FC236}">
              <a16:creationId xmlns:a16="http://schemas.microsoft.com/office/drawing/2014/main" id="{2B81BF27-465A-4AA1-8BF8-451F3906A5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1718</xdr:row>
      <xdr:rowOff>21431</xdr:rowOff>
    </xdr:from>
    <xdr:ext cx="727187" cy="229550"/>
    <xdr:sp macro="" textlink="">
      <xdr:nvSpPr>
        <xdr:cNvPr id="24" name="Text Box 27">
          <a:extLst>
            <a:ext uri="{FF2B5EF4-FFF2-40B4-BE49-F238E27FC236}">
              <a16:creationId xmlns:a16="http://schemas.microsoft.com/office/drawing/2014/main" id="{AEDDBBCB-AC71-4E5C-80BC-9EDBD86E74FC}"/>
            </a:ext>
          </a:extLst>
        </xdr:cNvPr>
        <xdr:cNvSpPr txBox="1">
          <a:spLocks noChangeArrowheads="1"/>
        </xdr:cNvSpPr>
      </xdr:nvSpPr>
      <xdr:spPr bwMode="auto">
        <a:xfrm>
          <a:off x="37588507" y="3048747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1678</xdr:row>
      <xdr:rowOff>371475</xdr:rowOff>
    </xdr:from>
    <xdr:to>
      <xdr:col>36</xdr:col>
      <xdr:colOff>266700</xdr:colOff>
      <xdr:row>1710</xdr:row>
      <xdr:rowOff>104775</xdr:rowOff>
    </xdr:to>
    <xdr:graphicFrame macro="">
      <xdr:nvGraphicFramePr>
        <xdr:cNvPr id="25" name="Chart 30">
          <a:extLst>
            <a:ext uri="{FF2B5EF4-FFF2-40B4-BE49-F238E27FC236}">
              <a16:creationId xmlns:a16="http://schemas.microsoft.com/office/drawing/2014/main" id="{81DEC32E-32D8-4876-AAE8-4A26295AB6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1679</xdr:row>
      <xdr:rowOff>66675</xdr:rowOff>
    </xdr:from>
    <xdr:to>
      <xdr:col>69</xdr:col>
      <xdr:colOff>504825</xdr:colOff>
      <xdr:row>1711</xdr:row>
      <xdr:rowOff>38100</xdr:rowOff>
    </xdr:to>
    <xdr:graphicFrame macro="">
      <xdr:nvGraphicFramePr>
        <xdr:cNvPr id="26" name="Chart 31">
          <a:extLst>
            <a:ext uri="{FF2B5EF4-FFF2-40B4-BE49-F238E27FC236}">
              <a16:creationId xmlns:a16="http://schemas.microsoft.com/office/drawing/2014/main" id="{CCA8E7C4-4B74-4B2E-A1C9-3429676DDB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1641</xdr:row>
      <xdr:rowOff>447675</xdr:rowOff>
    </xdr:from>
    <xdr:to>
      <xdr:col>36</xdr:col>
      <xdr:colOff>342900</xdr:colOff>
      <xdr:row>1675</xdr:row>
      <xdr:rowOff>19050</xdr:rowOff>
    </xdr:to>
    <xdr:graphicFrame macro="">
      <xdr:nvGraphicFramePr>
        <xdr:cNvPr id="27" name="Chart 34">
          <a:extLst>
            <a:ext uri="{FF2B5EF4-FFF2-40B4-BE49-F238E27FC236}">
              <a16:creationId xmlns:a16="http://schemas.microsoft.com/office/drawing/2014/main" id="{82746353-673C-43BF-A7C1-B244D77921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1643</xdr:row>
      <xdr:rowOff>0</xdr:rowOff>
    </xdr:from>
    <xdr:to>
      <xdr:col>69</xdr:col>
      <xdr:colOff>466725</xdr:colOff>
      <xdr:row>1677</xdr:row>
      <xdr:rowOff>28575</xdr:rowOff>
    </xdr:to>
    <xdr:graphicFrame macro="">
      <xdr:nvGraphicFramePr>
        <xdr:cNvPr id="28" name="Chart 35">
          <a:extLst>
            <a:ext uri="{FF2B5EF4-FFF2-40B4-BE49-F238E27FC236}">
              <a16:creationId xmlns:a16="http://schemas.microsoft.com/office/drawing/2014/main" id="{FC9AACEF-7291-472B-BF48-EB82A61408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1607</xdr:row>
      <xdr:rowOff>200025</xdr:rowOff>
    </xdr:from>
    <xdr:to>
      <xdr:col>36</xdr:col>
      <xdr:colOff>371475</xdr:colOff>
      <xdr:row>1639</xdr:row>
      <xdr:rowOff>57150</xdr:rowOff>
    </xdr:to>
    <xdr:graphicFrame macro="">
      <xdr:nvGraphicFramePr>
        <xdr:cNvPr id="29" name="Chart 39">
          <a:extLst>
            <a:ext uri="{FF2B5EF4-FFF2-40B4-BE49-F238E27FC236}">
              <a16:creationId xmlns:a16="http://schemas.microsoft.com/office/drawing/2014/main" id="{B935CE91-A502-4BEA-9769-EC4FFB1EA6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1607</xdr:row>
      <xdr:rowOff>142875</xdr:rowOff>
    </xdr:from>
    <xdr:to>
      <xdr:col>70</xdr:col>
      <xdr:colOff>95250</xdr:colOff>
      <xdr:row>1640</xdr:row>
      <xdr:rowOff>9525</xdr:rowOff>
    </xdr:to>
    <xdr:graphicFrame macro="">
      <xdr:nvGraphicFramePr>
        <xdr:cNvPr id="30" name="Chart 40">
          <a:extLst>
            <a:ext uri="{FF2B5EF4-FFF2-40B4-BE49-F238E27FC236}">
              <a16:creationId xmlns:a16="http://schemas.microsoft.com/office/drawing/2014/main" id="{9F6CA039-E4D6-4948-9757-230163507A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1571</xdr:row>
      <xdr:rowOff>0</xdr:rowOff>
    </xdr:from>
    <xdr:to>
      <xdr:col>36</xdr:col>
      <xdr:colOff>352425</xdr:colOff>
      <xdr:row>1601</xdr:row>
      <xdr:rowOff>123825</xdr:rowOff>
    </xdr:to>
    <xdr:graphicFrame macro="">
      <xdr:nvGraphicFramePr>
        <xdr:cNvPr id="31" name="Chart 44">
          <a:extLst>
            <a:ext uri="{FF2B5EF4-FFF2-40B4-BE49-F238E27FC236}">
              <a16:creationId xmlns:a16="http://schemas.microsoft.com/office/drawing/2014/main" id="{1DEC80A2-1547-4391-AC7E-00C33FD2DC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1571</xdr:row>
      <xdr:rowOff>0</xdr:rowOff>
    </xdr:from>
    <xdr:to>
      <xdr:col>70</xdr:col>
      <xdr:colOff>1019175</xdr:colOff>
      <xdr:row>1604</xdr:row>
      <xdr:rowOff>85725</xdr:rowOff>
    </xdr:to>
    <xdr:graphicFrame macro="">
      <xdr:nvGraphicFramePr>
        <xdr:cNvPr id="32" name="Chart 45">
          <a:extLst>
            <a:ext uri="{FF2B5EF4-FFF2-40B4-BE49-F238E27FC236}">
              <a16:creationId xmlns:a16="http://schemas.microsoft.com/office/drawing/2014/main" id="{72BDBBDA-3C54-4225-8A95-1337B5A82E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1530</xdr:row>
      <xdr:rowOff>0</xdr:rowOff>
    </xdr:from>
    <xdr:to>
      <xdr:col>36</xdr:col>
      <xdr:colOff>295275</xdr:colOff>
      <xdr:row>1560</xdr:row>
      <xdr:rowOff>152400</xdr:rowOff>
    </xdr:to>
    <xdr:graphicFrame macro="">
      <xdr:nvGraphicFramePr>
        <xdr:cNvPr id="33" name="Chart 48">
          <a:extLst>
            <a:ext uri="{FF2B5EF4-FFF2-40B4-BE49-F238E27FC236}">
              <a16:creationId xmlns:a16="http://schemas.microsoft.com/office/drawing/2014/main" id="{49425071-E996-4925-863E-968B7545F1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1529</xdr:row>
      <xdr:rowOff>0</xdr:rowOff>
    </xdr:from>
    <xdr:to>
      <xdr:col>72</xdr:col>
      <xdr:colOff>371475</xdr:colOff>
      <xdr:row>1565</xdr:row>
      <xdr:rowOff>85725</xdr:rowOff>
    </xdr:to>
    <xdr:graphicFrame macro="">
      <xdr:nvGraphicFramePr>
        <xdr:cNvPr id="34" name="Chart 49">
          <a:extLst>
            <a:ext uri="{FF2B5EF4-FFF2-40B4-BE49-F238E27FC236}">
              <a16:creationId xmlns:a16="http://schemas.microsoft.com/office/drawing/2014/main" id="{C7978AA9-6AA8-425B-8AFE-A6A725A5B6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1489</xdr:row>
      <xdr:rowOff>0</xdr:rowOff>
    </xdr:from>
    <xdr:to>
      <xdr:col>36</xdr:col>
      <xdr:colOff>228600</xdr:colOff>
      <xdr:row>1518</xdr:row>
      <xdr:rowOff>104775</xdr:rowOff>
    </xdr:to>
    <xdr:graphicFrame macro="">
      <xdr:nvGraphicFramePr>
        <xdr:cNvPr id="35" name="Chart 51">
          <a:extLst>
            <a:ext uri="{FF2B5EF4-FFF2-40B4-BE49-F238E27FC236}">
              <a16:creationId xmlns:a16="http://schemas.microsoft.com/office/drawing/2014/main" id="{DAE869DF-ADDF-4F39-BEA3-EB30873482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1489</xdr:row>
      <xdr:rowOff>0</xdr:rowOff>
    </xdr:from>
    <xdr:to>
      <xdr:col>74</xdr:col>
      <xdr:colOff>38100</xdr:colOff>
      <xdr:row>1524</xdr:row>
      <xdr:rowOff>152400</xdr:rowOff>
    </xdr:to>
    <xdr:graphicFrame macro="">
      <xdr:nvGraphicFramePr>
        <xdr:cNvPr id="36" name="Chart 52">
          <a:extLst>
            <a:ext uri="{FF2B5EF4-FFF2-40B4-BE49-F238E27FC236}">
              <a16:creationId xmlns:a16="http://schemas.microsoft.com/office/drawing/2014/main" id="{119F5DD6-6FCA-4599-9171-AEAB874ED5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1449</xdr:row>
      <xdr:rowOff>9525</xdr:rowOff>
    </xdr:from>
    <xdr:to>
      <xdr:col>36</xdr:col>
      <xdr:colOff>238125</xdr:colOff>
      <xdr:row>1481</xdr:row>
      <xdr:rowOff>114300</xdr:rowOff>
    </xdr:to>
    <xdr:graphicFrame macro="">
      <xdr:nvGraphicFramePr>
        <xdr:cNvPr id="37" name="Chart 54">
          <a:extLst>
            <a:ext uri="{FF2B5EF4-FFF2-40B4-BE49-F238E27FC236}">
              <a16:creationId xmlns:a16="http://schemas.microsoft.com/office/drawing/2014/main" id="{EFE7219B-7883-407B-9E4C-8B39B39E3A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1448</xdr:row>
      <xdr:rowOff>333375</xdr:rowOff>
    </xdr:from>
    <xdr:to>
      <xdr:col>75</xdr:col>
      <xdr:colOff>142875</xdr:colOff>
      <xdr:row>1484</xdr:row>
      <xdr:rowOff>9525</xdr:rowOff>
    </xdr:to>
    <xdr:graphicFrame macro="">
      <xdr:nvGraphicFramePr>
        <xdr:cNvPr id="38" name="Chart 55">
          <a:extLst>
            <a:ext uri="{FF2B5EF4-FFF2-40B4-BE49-F238E27FC236}">
              <a16:creationId xmlns:a16="http://schemas.microsoft.com/office/drawing/2014/main" id="{7F670861-E97E-494A-97FD-BF85914B15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1409</xdr:row>
      <xdr:rowOff>0</xdr:rowOff>
    </xdr:from>
    <xdr:to>
      <xdr:col>36</xdr:col>
      <xdr:colOff>238125</xdr:colOff>
      <xdr:row>1441</xdr:row>
      <xdr:rowOff>104775</xdr:rowOff>
    </xdr:to>
    <xdr:graphicFrame macro="">
      <xdr:nvGraphicFramePr>
        <xdr:cNvPr id="39" name="Chart 57">
          <a:extLst>
            <a:ext uri="{FF2B5EF4-FFF2-40B4-BE49-F238E27FC236}">
              <a16:creationId xmlns:a16="http://schemas.microsoft.com/office/drawing/2014/main" id="{FD82DE22-7B5C-40B4-B3E4-A321653FE1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1409</xdr:row>
      <xdr:rowOff>9525</xdr:rowOff>
    </xdr:from>
    <xdr:to>
      <xdr:col>76</xdr:col>
      <xdr:colOff>104775</xdr:colOff>
      <xdr:row>1445</xdr:row>
      <xdr:rowOff>9525</xdr:rowOff>
    </xdr:to>
    <xdr:graphicFrame macro="">
      <xdr:nvGraphicFramePr>
        <xdr:cNvPr id="40" name="Chart 58">
          <a:extLst>
            <a:ext uri="{FF2B5EF4-FFF2-40B4-BE49-F238E27FC236}">
              <a16:creationId xmlns:a16="http://schemas.microsoft.com/office/drawing/2014/main" id="{E9BBF4EC-6C4E-4D57-ADD5-AF01E3FBA5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1369</xdr:row>
      <xdr:rowOff>0</xdr:rowOff>
    </xdr:from>
    <xdr:to>
      <xdr:col>36</xdr:col>
      <xdr:colOff>238125</xdr:colOff>
      <xdr:row>1401</xdr:row>
      <xdr:rowOff>104775</xdr:rowOff>
    </xdr:to>
    <xdr:graphicFrame macro="">
      <xdr:nvGraphicFramePr>
        <xdr:cNvPr id="41" name="Chart 57">
          <a:extLst>
            <a:ext uri="{FF2B5EF4-FFF2-40B4-BE49-F238E27FC236}">
              <a16:creationId xmlns:a16="http://schemas.microsoft.com/office/drawing/2014/main" id="{0CE8A72A-BBF9-4E9A-9F7A-9C495379E4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1368</xdr:row>
      <xdr:rowOff>180975</xdr:rowOff>
    </xdr:from>
    <xdr:to>
      <xdr:col>77</xdr:col>
      <xdr:colOff>95250</xdr:colOff>
      <xdr:row>1403</xdr:row>
      <xdr:rowOff>28575</xdr:rowOff>
    </xdr:to>
    <xdr:graphicFrame macro="">
      <xdr:nvGraphicFramePr>
        <xdr:cNvPr id="42" name="Chart 58">
          <a:extLst>
            <a:ext uri="{FF2B5EF4-FFF2-40B4-BE49-F238E27FC236}">
              <a16:creationId xmlns:a16="http://schemas.microsoft.com/office/drawing/2014/main" id="{D703A7AB-C572-49C4-9A3A-D0BABE097A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1324</xdr:row>
      <xdr:rowOff>419100</xdr:rowOff>
    </xdr:from>
    <xdr:to>
      <xdr:col>36</xdr:col>
      <xdr:colOff>257175</xdr:colOff>
      <xdr:row>1349</xdr:row>
      <xdr:rowOff>85725</xdr:rowOff>
    </xdr:to>
    <xdr:graphicFrame macro="">
      <xdr:nvGraphicFramePr>
        <xdr:cNvPr id="43" name="Chart 57">
          <a:extLst>
            <a:ext uri="{FF2B5EF4-FFF2-40B4-BE49-F238E27FC236}">
              <a16:creationId xmlns:a16="http://schemas.microsoft.com/office/drawing/2014/main" id="{D87E59C5-8681-4C7C-950A-4C76DAA3C8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1325</xdr:row>
      <xdr:rowOff>19050</xdr:rowOff>
    </xdr:from>
    <xdr:to>
      <xdr:col>75</xdr:col>
      <xdr:colOff>238125</xdr:colOff>
      <xdr:row>1356</xdr:row>
      <xdr:rowOff>85725</xdr:rowOff>
    </xdr:to>
    <xdr:graphicFrame macro="">
      <xdr:nvGraphicFramePr>
        <xdr:cNvPr id="44" name="Chart 58">
          <a:extLst>
            <a:ext uri="{FF2B5EF4-FFF2-40B4-BE49-F238E27FC236}">
              <a16:creationId xmlns:a16="http://schemas.microsoft.com/office/drawing/2014/main" id="{A12D704B-2353-4213-825B-8CF38BD21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1293</xdr:row>
      <xdr:rowOff>0</xdr:rowOff>
    </xdr:from>
    <xdr:to>
      <xdr:col>36</xdr:col>
      <xdr:colOff>381000</xdr:colOff>
      <xdr:row>1317</xdr:row>
      <xdr:rowOff>152400</xdr:rowOff>
    </xdr:to>
    <xdr:graphicFrame macro="">
      <xdr:nvGraphicFramePr>
        <xdr:cNvPr id="45" name="Chart 57">
          <a:extLst>
            <a:ext uri="{FF2B5EF4-FFF2-40B4-BE49-F238E27FC236}">
              <a16:creationId xmlns:a16="http://schemas.microsoft.com/office/drawing/2014/main" id="{5BCC2609-41C9-444C-B3F4-1C1811573E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1292</xdr:row>
      <xdr:rowOff>0</xdr:rowOff>
    </xdr:from>
    <xdr:to>
      <xdr:col>78</xdr:col>
      <xdr:colOff>533400</xdr:colOff>
      <xdr:row>1323</xdr:row>
      <xdr:rowOff>66675</xdr:rowOff>
    </xdr:to>
    <xdr:graphicFrame macro="">
      <xdr:nvGraphicFramePr>
        <xdr:cNvPr id="46" name="Chart 58">
          <a:extLst>
            <a:ext uri="{FF2B5EF4-FFF2-40B4-BE49-F238E27FC236}">
              <a16:creationId xmlns:a16="http://schemas.microsoft.com/office/drawing/2014/main" id="{7047DFB7-2F3F-423F-B2DF-C7FDCD67E0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1256</xdr:row>
      <xdr:rowOff>123825</xdr:rowOff>
    </xdr:from>
    <xdr:to>
      <xdr:col>36</xdr:col>
      <xdr:colOff>219075</xdr:colOff>
      <xdr:row>1281</xdr:row>
      <xdr:rowOff>85725</xdr:rowOff>
    </xdr:to>
    <xdr:graphicFrame macro="">
      <xdr:nvGraphicFramePr>
        <xdr:cNvPr id="47" name="Chart 57">
          <a:extLst>
            <a:ext uri="{FF2B5EF4-FFF2-40B4-BE49-F238E27FC236}">
              <a16:creationId xmlns:a16="http://schemas.microsoft.com/office/drawing/2014/main" id="{88EDAE6E-6C4B-4351-80F9-B5F2AFDE0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1256</xdr:row>
      <xdr:rowOff>0</xdr:rowOff>
    </xdr:from>
    <xdr:to>
      <xdr:col>79</xdr:col>
      <xdr:colOff>38100</xdr:colOff>
      <xdr:row>1288</xdr:row>
      <xdr:rowOff>28575</xdr:rowOff>
    </xdr:to>
    <xdr:graphicFrame macro="">
      <xdr:nvGraphicFramePr>
        <xdr:cNvPr id="48" name="Chart 58">
          <a:extLst>
            <a:ext uri="{FF2B5EF4-FFF2-40B4-BE49-F238E27FC236}">
              <a16:creationId xmlns:a16="http://schemas.microsoft.com/office/drawing/2014/main" id="{7FB67674-380F-4594-9BAF-FCC3577ED6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1214</xdr:row>
      <xdr:rowOff>393700</xdr:rowOff>
    </xdr:from>
    <xdr:to>
      <xdr:col>36</xdr:col>
      <xdr:colOff>206375</xdr:colOff>
      <xdr:row>1239</xdr:row>
      <xdr:rowOff>63500</xdr:rowOff>
    </xdr:to>
    <xdr:graphicFrame macro="">
      <xdr:nvGraphicFramePr>
        <xdr:cNvPr id="49" name="Chart 57">
          <a:extLst>
            <a:ext uri="{FF2B5EF4-FFF2-40B4-BE49-F238E27FC236}">
              <a16:creationId xmlns:a16="http://schemas.microsoft.com/office/drawing/2014/main" id="{2063602E-07BE-4FF7-8F8A-1B6464DB58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1214</xdr:row>
      <xdr:rowOff>279400</xdr:rowOff>
    </xdr:from>
    <xdr:to>
      <xdr:col>79</xdr:col>
      <xdr:colOff>215900</xdr:colOff>
      <xdr:row>1246</xdr:row>
      <xdr:rowOff>41275</xdr:rowOff>
    </xdr:to>
    <xdr:graphicFrame macro="">
      <xdr:nvGraphicFramePr>
        <xdr:cNvPr id="50" name="Chart 58">
          <a:extLst>
            <a:ext uri="{FF2B5EF4-FFF2-40B4-BE49-F238E27FC236}">
              <a16:creationId xmlns:a16="http://schemas.microsoft.com/office/drawing/2014/main" id="{80B74D19-15A9-42C9-A085-AD10214681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1176</xdr:row>
      <xdr:rowOff>533400</xdr:rowOff>
    </xdr:from>
    <xdr:to>
      <xdr:col>36</xdr:col>
      <xdr:colOff>79375</xdr:colOff>
      <xdr:row>1205</xdr:row>
      <xdr:rowOff>38100</xdr:rowOff>
    </xdr:to>
    <xdr:graphicFrame macro="">
      <xdr:nvGraphicFramePr>
        <xdr:cNvPr id="51" name="Chart 57">
          <a:extLst>
            <a:ext uri="{FF2B5EF4-FFF2-40B4-BE49-F238E27FC236}">
              <a16:creationId xmlns:a16="http://schemas.microsoft.com/office/drawing/2014/main" id="{5B1DF9FB-9883-4866-8BC4-93A1A77B7A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1176</xdr:row>
      <xdr:rowOff>254000</xdr:rowOff>
    </xdr:from>
    <xdr:to>
      <xdr:col>80</xdr:col>
      <xdr:colOff>304800</xdr:colOff>
      <xdr:row>1212</xdr:row>
      <xdr:rowOff>28575</xdr:rowOff>
    </xdr:to>
    <xdr:graphicFrame macro="">
      <xdr:nvGraphicFramePr>
        <xdr:cNvPr id="52" name="Chart 58">
          <a:extLst>
            <a:ext uri="{FF2B5EF4-FFF2-40B4-BE49-F238E27FC236}">
              <a16:creationId xmlns:a16="http://schemas.microsoft.com/office/drawing/2014/main" id="{5CB44E6E-7799-45F4-8F33-25123B559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1133</xdr:row>
      <xdr:rowOff>127000</xdr:rowOff>
    </xdr:from>
    <xdr:to>
      <xdr:col>36</xdr:col>
      <xdr:colOff>155575</xdr:colOff>
      <xdr:row>1164</xdr:row>
      <xdr:rowOff>127000</xdr:rowOff>
    </xdr:to>
    <xdr:graphicFrame macro="">
      <xdr:nvGraphicFramePr>
        <xdr:cNvPr id="53" name="Chart 57">
          <a:extLst>
            <a:ext uri="{FF2B5EF4-FFF2-40B4-BE49-F238E27FC236}">
              <a16:creationId xmlns:a16="http://schemas.microsoft.com/office/drawing/2014/main" id="{5A1AAD30-6C52-466A-B58B-7DDDFC2FAF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1135</xdr:row>
      <xdr:rowOff>152400</xdr:rowOff>
    </xdr:from>
    <xdr:to>
      <xdr:col>80</xdr:col>
      <xdr:colOff>482600</xdr:colOff>
      <xdr:row>1176</xdr:row>
      <xdr:rowOff>0</xdr:rowOff>
    </xdr:to>
    <xdr:graphicFrame macro="">
      <xdr:nvGraphicFramePr>
        <xdr:cNvPr id="54" name="Chart 58">
          <a:extLst>
            <a:ext uri="{FF2B5EF4-FFF2-40B4-BE49-F238E27FC236}">
              <a16:creationId xmlns:a16="http://schemas.microsoft.com/office/drawing/2014/main" id="{251536BD-B6FC-4041-AFF6-8DEAEB2206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1088</xdr:row>
      <xdr:rowOff>177800</xdr:rowOff>
    </xdr:from>
    <xdr:to>
      <xdr:col>36</xdr:col>
      <xdr:colOff>346075</xdr:colOff>
      <xdr:row>1129</xdr:row>
      <xdr:rowOff>101600</xdr:rowOff>
    </xdr:to>
    <xdr:graphicFrame macro="">
      <xdr:nvGraphicFramePr>
        <xdr:cNvPr id="55" name="Chart 57">
          <a:extLst>
            <a:ext uri="{FF2B5EF4-FFF2-40B4-BE49-F238E27FC236}">
              <a16:creationId xmlns:a16="http://schemas.microsoft.com/office/drawing/2014/main" id="{B4AE969B-2412-4BE1-8D36-ACF7188EA8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1088</xdr:row>
      <xdr:rowOff>114300</xdr:rowOff>
    </xdr:from>
    <xdr:to>
      <xdr:col>85</xdr:col>
      <xdr:colOff>460375</xdr:colOff>
      <xdr:row>1133</xdr:row>
      <xdr:rowOff>431800</xdr:rowOff>
    </xdr:to>
    <xdr:graphicFrame macro="">
      <xdr:nvGraphicFramePr>
        <xdr:cNvPr id="56" name="Chart 58">
          <a:extLst>
            <a:ext uri="{FF2B5EF4-FFF2-40B4-BE49-F238E27FC236}">
              <a16:creationId xmlns:a16="http://schemas.microsoft.com/office/drawing/2014/main" id="{984CE641-7D96-4436-80AC-745B8C85FA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1043</xdr:row>
      <xdr:rowOff>154782</xdr:rowOff>
    </xdr:from>
    <xdr:to>
      <xdr:col>39</xdr:col>
      <xdr:colOff>83343</xdr:colOff>
      <xdr:row>1084</xdr:row>
      <xdr:rowOff>126208</xdr:rowOff>
    </xdr:to>
    <xdr:graphicFrame macro="">
      <xdr:nvGraphicFramePr>
        <xdr:cNvPr id="57" name="Chart 57">
          <a:extLst>
            <a:ext uri="{FF2B5EF4-FFF2-40B4-BE49-F238E27FC236}">
              <a16:creationId xmlns:a16="http://schemas.microsoft.com/office/drawing/2014/main" id="{918D364C-71D1-4FBB-9BDA-FD548A3B76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1044</xdr:row>
      <xdr:rowOff>0</xdr:rowOff>
    </xdr:from>
    <xdr:to>
      <xdr:col>93</xdr:col>
      <xdr:colOff>250031</xdr:colOff>
      <xdr:row>1087</xdr:row>
      <xdr:rowOff>35719</xdr:rowOff>
    </xdr:to>
    <xdr:graphicFrame macro="">
      <xdr:nvGraphicFramePr>
        <xdr:cNvPr id="58" name="Chart 58">
          <a:extLst>
            <a:ext uri="{FF2B5EF4-FFF2-40B4-BE49-F238E27FC236}">
              <a16:creationId xmlns:a16="http://schemas.microsoft.com/office/drawing/2014/main" id="{C655C343-4455-45EB-8B2B-A0ED840327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997</xdr:row>
      <xdr:rowOff>0</xdr:rowOff>
    </xdr:from>
    <xdr:to>
      <xdr:col>38</xdr:col>
      <xdr:colOff>547689</xdr:colOff>
      <xdr:row>1038</xdr:row>
      <xdr:rowOff>126207</xdr:rowOff>
    </xdr:to>
    <xdr:graphicFrame macro="">
      <xdr:nvGraphicFramePr>
        <xdr:cNvPr id="59" name="Chart 57">
          <a:extLst>
            <a:ext uri="{FF2B5EF4-FFF2-40B4-BE49-F238E27FC236}">
              <a16:creationId xmlns:a16="http://schemas.microsoft.com/office/drawing/2014/main" id="{1662F944-A39C-4184-AE0A-D4CBBE9D42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1000</xdr:row>
      <xdr:rowOff>0</xdr:rowOff>
    </xdr:from>
    <xdr:to>
      <xdr:col>93</xdr:col>
      <xdr:colOff>250031</xdr:colOff>
      <xdr:row>1043</xdr:row>
      <xdr:rowOff>190500</xdr:rowOff>
    </xdr:to>
    <xdr:graphicFrame macro="">
      <xdr:nvGraphicFramePr>
        <xdr:cNvPr id="60" name="Chart 58">
          <a:extLst>
            <a:ext uri="{FF2B5EF4-FFF2-40B4-BE49-F238E27FC236}">
              <a16:creationId xmlns:a16="http://schemas.microsoft.com/office/drawing/2014/main" id="{698C4C96-EF43-400A-8158-A4CC017157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953</xdr:row>
      <xdr:rowOff>178594</xdr:rowOff>
    </xdr:from>
    <xdr:to>
      <xdr:col>38</xdr:col>
      <xdr:colOff>571501</xdr:colOff>
      <xdr:row>995</xdr:row>
      <xdr:rowOff>138113</xdr:rowOff>
    </xdr:to>
    <xdr:graphicFrame macro="">
      <xdr:nvGraphicFramePr>
        <xdr:cNvPr id="61" name="Chart 57">
          <a:extLst>
            <a:ext uri="{FF2B5EF4-FFF2-40B4-BE49-F238E27FC236}">
              <a16:creationId xmlns:a16="http://schemas.microsoft.com/office/drawing/2014/main" id="{970F51E3-06BD-44DC-8F33-B49587F179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954</xdr:row>
      <xdr:rowOff>0</xdr:rowOff>
    </xdr:from>
    <xdr:to>
      <xdr:col>95</xdr:col>
      <xdr:colOff>250032</xdr:colOff>
      <xdr:row>997</xdr:row>
      <xdr:rowOff>190500</xdr:rowOff>
    </xdr:to>
    <xdr:graphicFrame macro="">
      <xdr:nvGraphicFramePr>
        <xdr:cNvPr id="62" name="Chart 58">
          <a:extLst>
            <a:ext uri="{FF2B5EF4-FFF2-40B4-BE49-F238E27FC236}">
              <a16:creationId xmlns:a16="http://schemas.microsoft.com/office/drawing/2014/main" id="{DC8E9369-0DE6-454C-B570-4F89A85FCF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916</xdr:row>
      <xdr:rowOff>166688</xdr:rowOff>
    </xdr:from>
    <xdr:to>
      <xdr:col>38</xdr:col>
      <xdr:colOff>523875</xdr:colOff>
      <xdr:row>951</xdr:row>
      <xdr:rowOff>71437</xdr:rowOff>
    </xdr:to>
    <xdr:graphicFrame macro="">
      <xdr:nvGraphicFramePr>
        <xdr:cNvPr id="63" name="Chart 57">
          <a:extLst>
            <a:ext uri="{FF2B5EF4-FFF2-40B4-BE49-F238E27FC236}">
              <a16:creationId xmlns:a16="http://schemas.microsoft.com/office/drawing/2014/main" id="{B2DBFA66-2A68-47CA-A75B-03BB76E6CC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916</xdr:row>
      <xdr:rowOff>309563</xdr:rowOff>
    </xdr:from>
    <xdr:to>
      <xdr:col>99</xdr:col>
      <xdr:colOff>238125</xdr:colOff>
      <xdr:row>952</xdr:row>
      <xdr:rowOff>107157</xdr:rowOff>
    </xdr:to>
    <xdr:graphicFrame macro="">
      <xdr:nvGraphicFramePr>
        <xdr:cNvPr id="64" name="Chart 58">
          <a:extLst>
            <a:ext uri="{FF2B5EF4-FFF2-40B4-BE49-F238E27FC236}">
              <a16:creationId xmlns:a16="http://schemas.microsoft.com/office/drawing/2014/main" id="{6A4B0761-0DED-458B-BA8D-48F53C1982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876</xdr:row>
      <xdr:rowOff>0</xdr:rowOff>
    </xdr:from>
    <xdr:to>
      <xdr:col>38</xdr:col>
      <xdr:colOff>523875</xdr:colOff>
      <xdr:row>913</xdr:row>
      <xdr:rowOff>95248</xdr:rowOff>
    </xdr:to>
    <xdr:graphicFrame macro="">
      <xdr:nvGraphicFramePr>
        <xdr:cNvPr id="65" name="Chart 57">
          <a:extLst>
            <a:ext uri="{FF2B5EF4-FFF2-40B4-BE49-F238E27FC236}">
              <a16:creationId xmlns:a16="http://schemas.microsoft.com/office/drawing/2014/main" id="{17AC15FF-5586-41F5-A732-94E21F7F14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875</xdr:row>
      <xdr:rowOff>369093</xdr:rowOff>
    </xdr:from>
    <xdr:to>
      <xdr:col>99</xdr:col>
      <xdr:colOff>488157</xdr:colOff>
      <xdr:row>913</xdr:row>
      <xdr:rowOff>35718</xdr:rowOff>
    </xdr:to>
    <xdr:graphicFrame macro="">
      <xdr:nvGraphicFramePr>
        <xdr:cNvPr id="66" name="Chart 58">
          <a:extLst>
            <a:ext uri="{FF2B5EF4-FFF2-40B4-BE49-F238E27FC236}">
              <a16:creationId xmlns:a16="http://schemas.microsoft.com/office/drawing/2014/main" id="{829DE95B-BCFF-4AB3-AB35-AF1C60E82A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834</xdr:row>
      <xdr:rowOff>0</xdr:rowOff>
    </xdr:from>
    <xdr:to>
      <xdr:col>38</xdr:col>
      <xdr:colOff>523875</xdr:colOff>
      <xdr:row>871</xdr:row>
      <xdr:rowOff>95247</xdr:rowOff>
    </xdr:to>
    <xdr:graphicFrame macro="">
      <xdr:nvGraphicFramePr>
        <xdr:cNvPr id="67" name="Chart 57">
          <a:extLst>
            <a:ext uri="{FF2B5EF4-FFF2-40B4-BE49-F238E27FC236}">
              <a16:creationId xmlns:a16="http://schemas.microsoft.com/office/drawing/2014/main" id="{5D069464-BD60-4EE3-A608-B9289D709B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792</xdr:row>
      <xdr:rowOff>296333</xdr:rowOff>
    </xdr:from>
    <xdr:to>
      <xdr:col>38</xdr:col>
      <xdr:colOff>513292</xdr:colOff>
      <xdr:row>829</xdr:row>
      <xdr:rowOff>63497</xdr:rowOff>
    </xdr:to>
    <xdr:graphicFrame macro="">
      <xdr:nvGraphicFramePr>
        <xdr:cNvPr id="68" name="Chart 57">
          <a:extLst>
            <a:ext uri="{FF2B5EF4-FFF2-40B4-BE49-F238E27FC236}">
              <a16:creationId xmlns:a16="http://schemas.microsoft.com/office/drawing/2014/main" id="{3AC3D2F0-88A7-4E92-BEBD-CF11A057AF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752</xdr:row>
      <xdr:rowOff>0</xdr:rowOff>
    </xdr:from>
    <xdr:to>
      <xdr:col>38</xdr:col>
      <xdr:colOff>522364</xdr:colOff>
      <xdr:row>787</xdr:row>
      <xdr:rowOff>93736</xdr:rowOff>
    </xdr:to>
    <xdr:graphicFrame macro="">
      <xdr:nvGraphicFramePr>
        <xdr:cNvPr id="69" name="Chart 57">
          <a:extLst>
            <a:ext uri="{FF2B5EF4-FFF2-40B4-BE49-F238E27FC236}">
              <a16:creationId xmlns:a16="http://schemas.microsoft.com/office/drawing/2014/main" id="{0C0679AE-138D-43E0-A932-D598947B1E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713</xdr:row>
      <xdr:rowOff>0</xdr:rowOff>
    </xdr:from>
    <xdr:to>
      <xdr:col>38</xdr:col>
      <xdr:colOff>522364</xdr:colOff>
      <xdr:row>750</xdr:row>
      <xdr:rowOff>81829</xdr:rowOff>
    </xdr:to>
    <xdr:graphicFrame macro="">
      <xdr:nvGraphicFramePr>
        <xdr:cNvPr id="70" name="Chart 57">
          <a:extLst>
            <a:ext uri="{FF2B5EF4-FFF2-40B4-BE49-F238E27FC236}">
              <a16:creationId xmlns:a16="http://schemas.microsoft.com/office/drawing/2014/main" id="{6460AB17-7E8E-4934-B2DD-C363B5F702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665</xdr:row>
      <xdr:rowOff>35719</xdr:rowOff>
    </xdr:from>
    <xdr:to>
      <xdr:col>38</xdr:col>
      <xdr:colOff>546175</xdr:colOff>
      <xdr:row>702</xdr:row>
      <xdr:rowOff>117548</xdr:rowOff>
    </xdr:to>
    <xdr:graphicFrame macro="">
      <xdr:nvGraphicFramePr>
        <xdr:cNvPr id="71" name="Chart 57">
          <a:extLst>
            <a:ext uri="{FF2B5EF4-FFF2-40B4-BE49-F238E27FC236}">
              <a16:creationId xmlns:a16="http://schemas.microsoft.com/office/drawing/2014/main" id="{91E93CC9-98BD-435E-8B4F-0A94FC5542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618</xdr:row>
      <xdr:rowOff>54429</xdr:rowOff>
    </xdr:from>
    <xdr:to>
      <xdr:col>38</xdr:col>
      <xdr:colOff>489707</xdr:colOff>
      <xdr:row>655</xdr:row>
      <xdr:rowOff>136257</xdr:rowOff>
    </xdr:to>
    <xdr:graphicFrame macro="">
      <xdr:nvGraphicFramePr>
        <xdr:cNvPr id="72" name="Chart 57">
          <a:extLst>
            <a:ext uri="{FF2B5EF4-FFF2-40B4-BE49-F238E27FC236}">
              <a16:creationId xmlns:a16="http://schemas.microsoft.com/office/drawing/2014/main" id="{6569F740-8224-471E-80E6-CFA9C14BAF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572</xdr:row>
      <xdr:rowOff>65314</xdr:rowOff>
    </xdr:from>
    <xdr:to>
      <xdr:col>38</xdr:col>
      <xdr:colOff>544135</xdr:colOff>
      <xdr:row>609</xdr:row>
      <xdr:rowOff>147142</xdr:rowOff>
    </xdr:to>
    <xdr:graphicFrame macro="">
      <xdr:nvGraphicFramePr>
        <xdr:cNvPr id="73" name="Chart 57">
          <a:extLst>
            <a:ext uri="{FF2B5EF4-FFF2-40B4-BE49-F238E27FC236}">
              <a16:creationId xmlns:a16="http://schemas.microsoft.com/office/drawing/2014/main" id="{2EEEFF95-140B-4D4B-B665-987AB8CE9E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525</xdr:row>
      <xdr:rowOff>446315</xdr:rowOff>
    </xdr:from>
    <xdr:to>
      <xdr:col>38</xdr:col>
      <xdr:colOff>555022</xdr:colOff>
      <xdr:row>563</xdr:row>
      <xdr:rowOff>27400</xdr:rowOff>
    </xdr:to>
    <xdr:graphicFrame macro="">
      <xdr:nvGraphicFramePr>
        <xdr:cNvPr id="74" name="Chart 57">
          <a:extLst>
            <a:ext uri="{FF2B5EF4-FFF2-40B4-BE49-F238E27FC236}">
              <a16:creationId xmlns:a16="http://schemas.microsoft.com/office/drawing/2014/main" id="{BD08F287-9BC7-4BD4-9396-460D5EFA5B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482</xdr:row>
      <xdr:rowOff>0</xdr:rowOff>
    </xdr:from>
    <xdr:to>
      <xdr:col>38</xdr:col>
      <xdr:colOff>533250</xdr:colOff>
      <xdr:row>519</xdr:row>
      <xdr:rowOff>81828</xdr:rowOff>
    </xdr:to>
    <xdr:graphicFrame macro="">
      <xdr:nvGraphicFramePr>
        <xdr:cNvPr id="75" name="Chart 57">
          <a:extLst>
            <a:ext uri="{FF2B5EF4-FFF2-40B4-BE49-F238E27FC236}">
              <a16:creationId xmlns:a16="http://schemas.microsoft.com/office/drawing/2014/main" id="{C7E7D1A0-0FEC-4911-8BB5-221A139F89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439</xdr:row>
      <xdr:rowOff>130627</xdr:rowOff>
    </xdr:from>
    <xdr:to>
      <xdr:col>38</xdr:col>
      <xdr:colOff>511479</xdr:colOff>
      <xdr:row>477</xdr:row>
      <xdr:rowOff>49170</xdr:rowOff>
    </xdr:to>
    <xdr:graphicFrame macro="">
      <xdr:nvGraphicFramePr>
        <xdr:cNvPr id="76" name="Chart 57">
          <a:extLst>
            <a:ext uri="{FF2B5EF4-FFF2-40B4-BE49-F238E27FC236}">
              <a16:creationId xmlns:a16="http://schemas.microsoft.com/office/drawing/2014/main" id="{D621D744-1A9D-403D-B35D-DB22416A04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395</xdr:row>
      <xdr:rowOff>457201</xdr:rowOff>
    </xdr:from>
    <xdr:to>
      <xdr:col>38</xdr:col>
      <xdr:colOff>544135</xdr:colOff>
      <xdr:row>433</xdr:row>
      <xdr:rowOff>38287</xdr:rowOff>
    </xdr:to>
    <xdr:graphicFrame macro="">
      <xdr:nvGraphicFramePr>
        <xdr:cNvPr id="77" name="Chart 57">
          <a:extLst>
            <a:ext uri="{FF2B5EF4-FFF2-40B4-BE49-F238E27FC236}">
              <a16:creationId xmlns:a16="http://schemas.microsoft.com/office/drawing/2014/main" id="{02D8EE31-DD74-4935-AF4A-4ECD8269DB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352</xdr:row>
      <xdr:rowOff>0</xdr:rowOff>
    </xdr:from>
    <xdr:to>
      <xdr:col>39</xdr:col>
      <xdr:colOff>522364</xdr:colOff>
      <xdr:row>389</xdr:row>
      <xdr:rowOff>81830</xdr:rowOff>
    </xdr:to>
    <xdr:graphicFrame macro="">
      <xdr:nvGraphicFramePr>
        <xdr:cNvPr id="78" name="Chart 57">
          <a:extLst>
            <a:ext uri="{FF2B5EF4-FFF2-40B4-BE49-F238E27FC236}">
              <a16:creationId xmlns:a16="http://schemas.microsoft.com/office/drawing/2014/main" id="{2F39C5A6-E5ED-4DBC-AF80-428E72CCBF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309</xdr:row>
      <xdr:rowOff>0</xdr:rowOff>
    </xdr:from>
    <xdr:to>
      <xdr:col>39</xdr:col>
      <xdr:colOff>522364</xdr:colOff>
      <xdr:row>346</xdr:row>
      <xdr:rowOff>81831</xdr:rowOff>
    </xdr:to>
    <xdr:graphicFrame macro="">
      <xdr:nvGraphicFramePr>
        <xdr:cNvPr id="79" name="Chart 57">
          <a:extLst>
            <a:ext uri="{FF2B5EF4-FFF2-40B4-BE49-F238E27FC236}">
              <a16:creationId xmlns:a16="http://schemas.microsoft.com/office/drawing/2014/main" id="{C0CC9FD5-1DB3-49A5-8A46-8CB1750C1E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267</xdr:row>
      <xdr:rowOff>141514</xdr:rowOff>
    </xdr:from>
    <xdr:to>
      <xdr:col>39</xdr:col>
      <xdr:colOff>544137</xdr:colOff>
      <xdr:row>305</xdr:row>
      <xdr:rowOff>60060</xdr:rowOff>
    </xdr:to>
    <xdr:graphicFrame macro="">
      <xdr:nvGraphicFramePr>
        <xdr:cNvPr id="80" name="Chart 57">
          <a:extLst>
            <a:ext uri="{FF2B5EF4-FFF2-40B4-BE49-F238E27FC236}">
              <a16:creationId xmlns:a16="http://schemas.microsoft.com/office/drawing/2014/main" id="{EA10026F-30E9-491B-A3DD-3E0B652984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224</xdr:row>
      <xdr:rowOff>0</xdr:rowOff>
    </xdr:from>
    <xdr:to>
      <xdr:col>39</xdr:col>
      <xdr:colOff>522364</xdr:colOff>
      <xdr:row>261</xdr:row>
      <xdr:rowOff>81832</xdr:rowOff>
    </xdr:to>
    <xdr:graphicFrame macro="">
      <xdr:nvGraphicFramePr>
        <xdr:cNvPr id="81" name="Chart 57">
          <a:extLst>
            <a:ext uri="{FF2B5EF4-FFF2-40B4-BE49-F238E27FC236}">
              <a16:creationId xmlns:a16="http://schemas.microsoft.com/office/drawing/2014/main" id="{953255A6-EF9F-47A1-B955-F48F9130F4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223</xdr:row>
      <xdr:rowOff>293915</xdr:rowOff>
    </xdr:from>
    <xdr:to>
      <xdr:col>66</xdr:col>
      <xdr:colOff>489857</xdr:colOff>
      <xdr:row>261</xdr:row>
      <xdr:rowOff>21772</xdr:rowOff>
    </xdr:to>
    <xdr:graphicFrame macro="">
      <xdr:nvGraphicFramePr>
        <xdr:cNvPr id="82" name="Chart 81">
          <a:extLst>
            <a:ext uri="{FF2B5EF4-FFF2-40B4-BE49-F238E27FC236}">
              <a16:creationId xmlns:a16="http://schemas.microsoft.com/office/drawing/2014/main" id="{810B2358-74A8-433A-BE03-C40EED56E6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67</xdr:col>
      <xdr:colOff>381000</xdr:colOff>
      <xdr:row>223</xdr:row>
      <xdr:rowOff>315686</xdr:rowOff>
    </xdr:from>
    <xdr:to>
      <xdr:col>93</xdr:col>
      <xdr:colOff>326572</xdr:colOff>
      <xdr:row>261</xdr:row>
      <xdr:rowOff>17576</xdr:rowOff>
    </xdr:to>
    <xdr:graphicFrame macro="">
      <xdr:nvGraphicFramePr>
        <xdr:cNvPr id="83" name="Chart 82">
          <a:extLst>
            <a:ext uri="{FF2B5EF4-FFF2-40B4-BE49-F238E27FC236}">
              <a16:creationId xmlns:a16="http://schemas.microsoft.com/office/drawing/2014/main" id="{14F27F0E-3C58-4D2E-91EB-B18EDFF2DB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180</xdr:row>
      <xdr:rowOff>32657</xdr:rowOff>
    </xdr:from>
    <xdr:to>
      <xdr:col>39</xdr:col>
      <xdr:colOff>500593</xdr:colOff>
      <xdr:row>217</xdr:row>
      <xdr:rowOff>114490</xdr:rowOff>
    </xdr:to>
    <xdr:graphicFrame macro="">
      <xdr:nvGraphicFramePr>
        <xdr:cNvPr id="84" name="Chart 57">
          <a:extLst>
            <a:ext uri="{FF2B5EF4-FFF2-40B4-BE49-F238E27FC236}">
              <a16:creationId xmlns:a16="http://schemas.microsoft.com/office/drawing/2014/main" id="{926253CD-0FF6-4BB1-B03D-35613DB4A3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137</xdr:row>
      <xdr:rowOff>0</xdr:rowOff>
    </xdr:from>
    <xdr:to>
      <xdr:col>39</xdr:col>
      <xdr:colOff>522364</xdr:colOff>
      <xdr:row>174</xdr:row>
      <xdr:rowOff>81833</xdr:rowOff>
    </xdr:to>
    <xdr:graphicFrame macro="">
      <xdr:nvGraphicFramePr>
        <xdr:cNvPr id="85" name="Chart 57">
          <a:extLst>
            <a:ext uri="{FF2B5EF4-FFF2-40B4-BE49-F238E27FC236}">
              <a16:creationId xmlns:a16="http://schemas.microsoft.com/office/drawing/2014/main" id="{92B975BD-D1C3-4FA3-A0E2-70FF22399F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93</xdr:row>
      <xdr:rowOff>496661</xdr:rowOff>
    </xdr:from>
    <xdr:to>
      <xdr:col>39</xdr:col>
      <xdr:colOff>489706</xdr:colOff>
      <xdr:row>131</xdr:row>
      <xdr:rowOff>73669</xdr:rowOff>
    </xdr:to>
    <xdr:graphicFrame macro="">
      <xdr:nvGraphicFramePr>
        <xdr:cNvPr id="86" name="Chart 57">
          <a:extLst>
            <a:ext uri="{FF2B5EF4-FFF2-40B4-BE49-F238E27FC236}">
              <a16:creationId xmlns:a16="http://schemas.microsoft.com/office/drawing/2014/main" id="{DC10BD78-0A02-4CEE-BD0E-A8EB4391D1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49</xdr:row>
      <xdr:rowOff>0</xdr:rowOff>
    </xdr:from>
    <xdr:to>
      <xdr:col>39</xdr:col>
      <xdr:colOff>530529</xdr:colOff>
      <xdr:row>86</xdr:row>
      <xdr:rowOff>81833</xdr:rowOff>
    </xdr:to>
    <xdr:graphicFrame macro="">
      <xdr:nvGraphicFramePr>
        <xdr:cNvPr id="87" name="Chart 57">
          <a:extLst>
            <a:ext uri="{FF2B5EF4-FFF2-40B4-BE49-F238E27FC236}">
              <a16:creationId xmlns:a16="http://schemas.microsoft.com/office/drawing/2014/main" id="{FC8A149A-5531-41BC-B549-4920BAA05F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88" name="Chart 57">
          <a:extLst>
            <a:ext uri="{FF2B5EF4-FFF2-40B4-BE49-F238E27FC236}">
              <a16:creationId xmlns:a16="http://schemas.microsoft.com/office/drawing/2014/main" id="{A84B8B80-C076-4739-89BD-A80A3300BE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0.92585</cdr:x>
      <cdr:y>0.28454</cdr:y>
    </cdr:from>
    <cdr:to>
      <cdr:x>0.97314</cdr:x>
      <cdr:y>0.38369</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610503" y="1781037"/>
          <a:ext cx="593033" cy="6206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0.93336</cdr:x>
      <cdr:y>0.25196</cdr:y>
    </cdr:from>
    <cdr:to>
      <cdr:x>0.97038</cdr:x>
      <cdr:y>0.32986</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999366" y="1573270"/>
          <a:ext cx="475930" cy="48642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59278-AB32-469C-B0F9-D0E7F07ACBF4}">
  <dimension ref="A1:P85"/>
  <sheetViews>
    <sheetView zoomScale="60" zoomScaleNormal="60" workbookViewId="0">
      <pane ySplit="640" topLeftCell="A57" activePane="bottomLeft"/>
      <selection activeCell="K1887" sqref="K1887"/>
      <selection pane="bottomLeft" activeCell="K1887" sqref="K1887"/>
    </sheetView>
  </sheetViews>
  <sheetFormatPr defaultRowHeight="14.5" x14ac:dyDescent="0.35"/>
  <cols>
    <col min="1" max="1" width="21.1796875" customWidth="1"/>
    <col min="2" max="2" width="10" customWidth="1"/>
    <col min="3" max="3" width="7.6328125" style="237" customWidth="1"/>
    <col min="5" max="5" width="8.90625" style="237"/>
    <col min="7" max="7" width="14.453125" customWidth="1"/>
    <col min="8" max="8" width="11.6328125" customWidth="1"/>
    <col min="9" max="9" width="13.6328125" customWidth="1"/>
    <col min="10" max="10" width="79.453125" customWidth="1"/>
    <col min="11" max="11" width="8.90625" style="237"/>
    <col min="12" max="12" width="14.36328125" customWidth="1"/>
    <col min="13" max="13" width="6.6328125" style="237" customWidth="1"/>
    <col min="14" max="14" width="25" customWidth="1"/>
    <col min="15" max="15" width="8.90625" style="256"/>
    <col min="16" max="16" width="25.81640625" customWidth="1"/>
  </cols>
  <sheetData>
    <row r="1" spans="1:16" ht="39" x14ac:dyDescent="0.35">
      <c r="A1" s="232" t="s">
        <v>8798</v>
      </c>
      <c r="B1" s="232" t="s">
        <v>6</v>
      </c>
      <c r="C1" s="232" t="s">
        <v>7</v>
      </c>
      <c r="D1" s="232" t="s">
        <v>8632</v>
      </c>
      <c r="E1" s="233" t="s">
        <v>8633</v>
      </c>
      <c r="F1" s="233" t="s">
        <v>8381</v>
      </c>
      <c r="G1" s="233" t="s">
        <v>8634</v>
      </c>
      <c r="H1" s="233" t="s">
        <v>8635</v>
      </c>
      <c r="I1" s="233" t="s">
        <v>8636</v>
      </c>
      <c r="J1" s="233" t="s">
        <v>8637</v>
      </c>
      <c r="K1" s="233" t="s">
        <v>8638</v>
      </c>
      <c r="L1" s="233" t="s">
        <v>8639</v>
      </c>
      <c r="M1" s="233" t="s">
        <v>8640</v>
      </c>
      <c r="N1" s="233" t="s">
        <v>8641</v>
      </c>
      <c r="O1" s="233" t="s">
        <v>8642</v>
      </c>
      <c r="P1" s="234" t="s">
        <v>8643</v>
      </c>
    </row>
    <row r="2" spans="1:16" x14ac:dyDescent="0.35">
      <c r="A2" s="6" t="s">
        <v>8799</v>
      </c>
      <c r="B2" s="6" t="s">
        <v>7813</v>
      </c>
      <c r="C2" s="235" t="s">
        <v>3473</v>
      </c>
      <c r="D2" s="235" t="s">
        <v>23</v>
      </c>
      <c r="E2" s="235" t="s">
        <v>161</v>
      </c>
      <c r="F2" s="235" t="s">
        <v>1559</v>
      </c>
      <c r="G2" s="6" t="s">
        <v>8800</v>
      </c>
      <c r="H2" s="6" t="s">
        <v>8801</v>
      </c>
      <c r="I2" s="6" t="s">
        <v>18</v>
      </c>
      <c r="J2" s="6" t="s">
        <v>8802</v>
      </c>
      <c r="K2" s="235" t="s">
        <v>5693</v>
      </c>
      <c r="L2" s="6" t="s">
        <v>213</v>
      </c>
      <c r="M2" s="235" t="s">
        <v>1024</v>
      </c>
      <c r="N2" s="6" t="s">
        <v>578</v>
      </c>
      <c r="O2" s="254" t="s">
        <v>8803</v>
      </c>
      <c r="P2" s="6"/>
    </row>
    <row r="3" spans="1:16" x14ac:dyDescent="0.35">
      <c r="A3" s="6" t="s">
        <v>8799</v>
      </c>
      <c r="B3" s="6" t="s">
        <v>7429</v>
      </c>
      <c r="C3" s="235" t="s">
        <v>8804</v>
      </c>
      <c r="D3" s="235" t="s">
        <v>307</v>
      </c>
      <c r="E3" s="235" t="s">
        <v>161</v>
      </c>
      <c r="F3" s="235" t="s">
        <v>1559</v>
      </c>
      <c r="G3" s="6" t="s">
        <v>8800</v>
      </c>
      <c r="H3" s="6" t="s">
        <v>8805</v>
      </c>
      <c r="I3" s="6" t="s">
        <v>18</v>
      </c>
      <c r="J3" s="6" t="s">
        <v>8802</v>
      </c>
      <c r="K3" s="235" t="s">
        <v>5693</v>
      </c>
      <c r="L3" s="6" t="s">
        <v>213</v>
      </c>
      <c r="M3" s="235" t="s">
        <v>1024</v>
      </c>
      <c r="N3" s="6" t="s">
        <v>578</v>
      </c>
      <c r="O3" s="254" t="s">
        <v>8803</v>
      </c>
      <c r="P3" s="6"/>
    </row>
    <row r="4" spans="1:16" x14ac:dyDescent="0.35">
      <c r="A4" s="6" t="s">
        <v>8799</v>
      </c>
      <c r="B4" s="6" t="s">
        <v>1323</v>
      </c>
      <c r="C4" s="235" t="s">
        <v>3332</v>
      </c>
      <c r="D4" s="235" t="s">
        <v>23</v>
      </c>
      <c r="E4" s="235" t="s">
        <v>161</v>
      </c>
      <c r="F4" s="235" t="s">
        <v>1559</v>
      </c>
      <c r="G4" s="6" t="s">
        <v>8800</v>
      </c>
      <c r="H4" s="6" t="s">
        <v>8806</v>
      </c>
      <c r="I4" s="6" t="s">
        <v>18</v>
      </c>
      <c r="J4" s="6" t="s">
        <v>8802</v>
      </c>
      <c r="K4" s="235" t="s">
        <v>5693</v>
      </c>
      <c r="L4" s="6" t="s">
        <v>213</v>
      </c>
      <c r="M4" s="235" t="s">
        <v>1024</v>
      </c>
      <c r="N4" s="6" t="s">
        <v>578</v>
      </c>
      <c r="O4" s="254" t="s">
        <v>8803</v>
      </c>
      <c r="P4" s="6"/>
    </row>
    <row r="5" spans="1:16" x14ac:dyDescent="0.35">
      <c r="A5" s="6" t="s">
        <v>8799</v>
      </c>
      <c r="B5" s="6" t="s">
        <v>1618</v>
      </c>
      <c r="C5" s="235" t="s">
        <v>4597</v>
      </c>
      <c r="D5" s="235" t="s">
        <v>307</v>
      </c>
      <c r="E5" s="235" t="s">
        <v>161</v>
      </c>
      <c r="F5" s="235" t="s">
        <v>1559</v>
      </c>
      <c r="G5" s="6" t="s">
        <v>8800</v>
      </c>
      <c r="H5" s="6" t="s">
        <v>8807</v>
      </c>
      <c r="I5" s="6" t="s">
        <v>18</v>
      </c>
      <c r="J5" s="6" t="s">
        <v>8802</v>
      </c>
      <c r="K5" s="235" t="s">
        <v>8808</v>
      </c>
      <c r="L5" s="6" t="s">
        <v>213</v>
      </c>
      <c r="M5" s="235" t="s">
        <v>1024</v>
      </c>
      <c r="N5" s="6" t="s">
        <v>578</v>
      </c>
      <c r="O5" s="254" t="s">
        <v>8803</v>
      </c>
      <c r="P5" s="6"/>
    </row>
    <row r="6" spans="1:16" x14ac:dyDescent="0.35">
      <c r="A6" s="6" t="s">
        <v>8809</v>
      </c>
      <c r="B6" s="6" t="s">
        <v>6187</v>
      </c>
      <c r="C6" s="235" t="s">
        <v>4056</v>
      </c>
      <c r="D6" s="235" t="s">
        <v>24</v>
      </c>
      <c r="E6" s="235" t="s">
        <v>161</v>
      </c>
      <c r="F6" s="235" t="s">
        <v>1559</v>
      </c>
      <c r="G6" s="6" t="s">
        <v>8810</v>
      </c>
      <c r="H6" s="6" t="s">
        <v>8811</v>
      </c>
      <c r="I6" s="6" t="s">
        <v>18</v>
      </c>
      <c r="J6" s="6" t="s">
        <v>8812</v>
      </c>
      <c r="K6" s="235" t="s">
        <v>4310</v>
      </c>
      <c r="L6" s="6" t="s">
        <v>829</v>
      </c>
      <c r="M6" s="235" t="s">
        <v>1135</v>
      </c>
      <c r="N6" s="6" t="s">
        <v>8813</v>
      </c>
      <c r="O6" s="254" t="s">
        <v>8803</v>
      </c>
      <c r="P6" s="6"/>
    </row>
    <row r="7" spans="1:16" x14ac:dyDescent="0.35">
      <c r="A7" s="6" t="s">
        <v>8814</v>
      </c>
      <c r="B7" s="6" t="s">
        <v>8796</v>
      </c>
      <c r="C7" s="235" t="s">
        <v>6281</v>
      </c>
      <c r="D7" s="235" t="s">
        <v>24</v>
      </c>
      <c r="E7" s="235" t="s">
        <v>161</v>
      </c>
      <c r="F7" s="235" t="s">
        <v>1989</v>
      </c>
      <c r="G7" s="6" t="s">
        <v>8815</v>
      </c>
      <c r="H7" s="6" t="s">
        <v>8816</v>
      </c>
      <c r="I7" s="6" t="s">
        <v>18</v>
      </c>
      <c r="J7" s="6" t="s">
        <v>8817</v>
      </c>
      <c r="K7" s="235" t="s">
        <v>8818</v>
      </c>
      <c r="L7" s="6" t="s">
        <v>829</v>
      </c>
      <c r="M7" s="235" t="s">
        <v>1024</v>
      </c>
      <c r="N7" s="6" t="s">
        <v>2355</v>
      </c>
      <c r="O7" s="254" t="s">
        <v>8803</v>
      </c>
      <c r="P7" s="6"/>
    </row>
    <row r="8" spans="1:16" x14ac:dyDescent="0.35">
      <c r="A8" s="6" t="s">
        <v>8819</v>
      </c>
      <c r="B8" s="6" t="s">
        <v>7775</v>
      </c>
      <c r="C8" s="235" t="s">
        <v>8654</v>
      </c>
      <c r="D8" s="235" t="s">
        <v>1326</v>
      </c>
      <c r="E8" s="235" t="s">
        <v>102</v>
      </c>
      <c r="F8" s="235" t="s">
        <v>1989</v>
      </c>
      <c r="G8" s="6" t="s">
        <v>8655</v>
      </c>
      <c r="H8" s="6" t="s">
        <v>8656</v>
      </c>
      <c r="I8" s="6" t="s">
        <v>18</v>
      </c>
      <c r="J8" s="6" t="s">
        <v>8657</v>
      </c>
      <c r="K8" s="235" t="s">
        <v>4762</v>
      </c>
      <c r="L8" s="6" t="s">
        <v>829</v>
      </c>
      <c r="M8" s="235" t="s">
        <v>1024</v>
      </c>
      <c r="N8" s="6" t="s">
        <v>197</v>
      </c>
      <c r="O8" s="254" t="s">
        <v>8644</v>
      </c>
      <c r="P8" s="6"/>
    </row>
    <row r="9" spans="1:16" x14ac:dyDescent="0.35">
      <c r="A9" s="6" t="s">
        <v>8820</v>
      </c>
      <c r="B9" s="6" t="s">
        <v>7775</v>
      </c>
      <c r="C9" s="235" t="s">
        <v>2986</v>
      </c>
      <c r="D9" s="235" t="s">
        <v>1326</v>
      </c>
      <c r="E9" s="235" t="s">
        <v>102</v>
      </c>
      <c r="F9" s="235" t="s">
        <v>1559</v>
      </c>
      <c r="G9" s="6" t="s">
        <v>8658</v>
      </c>
      <c r="H9" s="6" t="s">
        <v>8659</v>
      </c>
      <c r="I9" s="6" t="s">
        <v>18</v>
      </c>
      <c r="J9" s="6" t="s">
        <v>8660</v>
      </c>
      <c r="K9" s="235" t="s">
        <v>4762</v>
      </c>
      <c r="L9" s="6" t="s">
        <v>829</v>
      </c>
      <c r="M9" s="235" t="s">
        <v>1024</v>
      </c>
      <c r="N9" s="6" t="s">
        <v>197</v>
      </c>
      <c r="O9" s="254" t="s">
        <v>8644</v>
      </c>
      <c r="P9" s="6"/>
    </row>
    <row r="10" spans="1:16" x14ac:dyDescent="0.35">
      <c r="A10" s="6" t="s">
        <v>8821</v>
      </c>
      <c r="B10" s="6" t="s">
        <v>7731</v>
      </c>
      <c r="C10" s="235" t="s">
        <v>5850</v>
      </c>
      <c r="D10" s="235" t="s">
        <v>1326</v>
      </c>
      <c r="E10" s="235" t="s">
        <v>102</v>
      </c>
      <c r="F10" s="235" t="s">
        <v>1989</v>
      </c>
      <c r="G10" s="6" t="s">
        <v>8655</v>
      </c>
      <c r="H10" s="6" t="s">
        <v>8662</v>
      </c>
      <c r="I10" s="6" t="s">
        <v>18</v>
      </c>
      <c r="J10" s="6" t="s">
        <v>8663</v>
      </c>
      <c r="K10" s="235" t="s">
        <v>6275</v>
      </c>
      <c r="L10" s="6" t="s">
        <v>829</v>
      </c>
      <c r="M10" s="235" t="s">
        <v>1024</v>
      </c>
      <c r="N10" s="6" t="s">
        <v>197</v>
      </c>
      <c r="O10" s="254" t="s">
        <v>8644</v>
      </c>
      <c r="P10" s="6"/>
    </row>
    <row r="11" spans="1:16" x14ac:dyDescent="0.35">
      <c r="A11" s="6" t="s">
        <v>8819</v>
      </c>
      <c r="B11" s="6" t="s">
        <v>7731</v>
      </c>
      <c r="C11" s="235" t="s">
        <v>6018</v>
      </c>
      <c r="D11" s="235" t="s">
        <v>1326</v>
      </c>
      <c r="E11" s="235" t="s">
        <v>102</v>
      </c>
      <c r="F11" s="235" t="s">
        <v>1989</v>
      </c>
      <c r="G11" s="6" t="s">
        <v>8655</v>
      </c>
      <c r="H11" s="6" t="s">
        <v>8664</v>
      </c>
      <c r="I11" s="6" t="s">
        <v>18</v>
      </c>
      <c r="J11" s="6" t="s">
        <v>8657</v>
      </c>
      <c r="K11" s="235" t="s">
        <v>6275</v>
      </c>
      <c r="L11" s="6" t="s">
        <v>829</v>
      </c>
      <c r="M11" s="235" t="s">
        <v>1024</v>
      </c>
      <c r="N11" s="6" t="s">
        <v>197</v>
      </c>
      <c r="O11" s="254" t="s">
        <v>8644</v>
      </c>
      <c r="P11" s="6"/>
    </row>
    <row r="12" spans="1:16" x14ac:dyDescent="0.35">
      <c r="A12" s="6" t="s">
        <v>8821</v>
      </c>
      <c r="B12" s="6" t="s">
        <v>7813</v>
      </c>
      <c r="C12" s="235" t="s">
        <v>3506</v>
      </c>
      <c r="D12" s="235" t="s">
        <v>1326</v>
      </c>
      <c r="E12" s="235" t="s">
        <v>102</v>
      </c>
      <c r="F12" s="235" t="s">
        <v>1989</v>
      </c>
      <c r="G12" s="6" t="s">
        <v>8655</v>
      </c>
      <c r="H12" s="6" t="s">
        <v>8665</v>
      </c>
      <c r="I12" s="6" t="s">
        <v>18</v>
      </c>
      <c r="J12" s="6" t="s">
        <v>8663</v>
      </c>
      <c r="K12" s="235" t="s">
        <v>4762</v>
      </c>
      <c r="L12" s="6" t="s">
        <v>829</v>
      </c>
      <c r="M12" s="235" t="s">
        <v>1024</v>
      </c>
      <c r="N12" s="6" t="s">
        <v>197</v>
      </c>
      <c r="O12" s="254" t="s">
        <v>8644</v>
      </c>
      <c r="P12" s="6"/>
    </row>
    <row r="13" spans="1:16" x14ac:dyDescent="0.35">
      <c r="A13" s="6" t="s">
        <v>8819</v>
      </c>
      <c r="B13" s="6" t="s">
        <v>7813</v>
      </c>
      <c r="C13" s="235" t="s">
        <v>3518</v>
      </c>
      <c r="D13" s="235" t="s">
        <v>1326</v>
      </c>
      <c r="E13" s="235" t="s">
        <v>102</v>
      </c>
      <c r="F13" s="235" t="s">
        <v>1989</v>
      </c>
      <c r="G13" s="6" t="s">
        <v>8655</v>
      </c>
      <c r="H13" s="6" t="s">
        <v>8666</v>
      </c>
      <c r="I13" s="6" t="s">
        <v>18</v>
      </c>
      <c r="J13" s="6" t="s">
        <v>8657</v>
      </c>
      <c r="K13" s="235" t="s">
        <v>4762</v>
      </c>
      <c r="L13" s="6" t="s">
        <v>829</v>
      </c>
      <c r="M13" s="235" t="s">
        <v>1024</v>
      </c>
      <c r="N13" s="6" t="s">
        <v>197</v>
      </c>
      <c r="O13" s="254" t="s">
        <v>8644</v>
      </c>
      <c r="P13" s="6" t="s">
        <v>8822</v>
      </c>
    </row>
    <row r="14" spans="1:16" x14ac:dyDescent="0.35">
      <c r="A14" s="6" t="s">
        <v>8823</v>
      </c>
      <c r="B14" s="6" t="s">
        <v>7813</v>
      </c>
      <c r="C14" s="235" t="s">
        <v>8667</v>
      </c>
      <c r="D14" s="235" t="s">
        <v>1326</v>
      </c>
      <c r="E14" s="235" t="s">
        <v>102</v>
      </c>
      <c r="F14" s="235" t="s">
        <v>1989</v>
      </c>
      <c r="G14" s="6" t="s">
        <v>8655</v>
      </c>
      <c r="H14" s="6" t="s">
        <v>8668</v>
      </c>
      <c r="I14" s="6" t="s">
        <v>18</v>
      </c>
      <c r="J14" s="6" t="s">
        <v>8669</v>
      </c>
      <c r="K14" s="235" t="s">
        <v>4762</v>
      </c>
      <c r="L14" s="6" t="s">
        <v>829</v>
      </c>
      <c r="M14" s="235" t="s">
        <v>1024</v>
      </c>
      <c r="N14" s="6" t="s">
        <v>197</v>
      </c>
      <c r="O14" s="254" t="s">
        <v>8644</v>
      </c>
      <c r="P14" s="6"/>
    </row>
    <row r="15" spans="1:16" x14ac:dyDescent="0.35">
      <c r="A15" s="6" t="s">
        <v>8824</v>
      </c>
      <c r="B15" s="6" t="s">
        <v>7429</v>
      </c>
      <c r="C15" s="235" t="s">
        <v>8670</v>
      </c>
      <c r="D15" s="235" t="s">
        <v>1326</v>
      </c>
      <c r="E15" s="235" t="s">
        <v>102</v>
      </c>
      <c r="F15" s="235" t="s">
        <v>1989</v>
      </c>
      <c r="G15" s="6" t="s">
        <v>8655</v>
      </c>
      <c r="H15" s="6" t="s">
        <v>8671</v>
      </c>
      <c r="I15" s="6" t="s">
        <v>18</v>
      </c>
      <c r="J15" s="6" t="s">
        <v>8672</v>
      </c>
      <c r="K15" s="235" t="s">
        <v>4762</v>
      </c>
      <c r="L15" s="6" t="s">
        <v>829</v>
      </c>
      <c r="M15" s="235" t="s">
        <v>1024</v>
      </c>
      <c r="N15" s="6" t="s">
        <v>197</v>
      </c>
      <c r="O15" s="254" t="s">
        <v>8644</v>
      </c>
      <c r="P15" s="6"/>
    </row>
    <row r="16" spans="1:16" x14ac:dyDescent="0.35">
      <c r="A16" s="6" t="s">
        <v>8821</v>
      </c>
      <c r="B16" s="6" t="s">
        <v>7429</v>
      </c>
      <c r="C16" s="235" t="s">
        <v>8673</v>
      </c>
      <c r="D16" s="235" t="s">
        <v>8006</v>
      </c>
      <c r="E16" s="235" t="s">
        <v>102</v>
      </c>
      <c r="F16" s="235" t="s">
        <v>1989</v>
      </c>
      <c r="G16" s="6" t="s">
        <v>8655</v>
      </c>
      <c r="H16" s="6" t="s">
        <v>8674</v>
      </c>
      <c r="I16" s="6" t="s">
        <v>18</v>
      </c>
      <c r="J16" s="6" t="s">
        <v>8663</v>
      </c>
      <c r="K16" s="235" t="s">
        <v>4762</v>
      </c>
      <c r="L16" s="6" t="s">
        <v>829</v>
      </c>
      <c r="M16" s="235" t="s">
        <v>1024</v>
      </c>
      <c r="N16" s="6" t="s">
        <v>197</v>
      </c>
      <c r="O16" s="254" t="s">
        <v>8644</v>
      </c>
      <c r="P16" s="6"/>
    </row>
    <row r="17" spans="1:16" x14ac:dyDescent="0.35">
      <c r="A17" s="6" t="s">
        <v>8819</v>
      </c>
      <c r="B17" s="6" t="s">
        <v>7429</v>
      </c>
      <c r="C17" s="235" t="s">
        <v>8675</v>
      </c>
      <c r="D17" s="235" t="s">
        <v>1326</v>
      </c>
      <c r="E17" s="235" t="s">
        <v>102</v>
      </c>
      <c r="F17" s="235" t="s">
        <v>1989</v>
      </c>
      <c r="G17" s="6" t="s">
        <v>8655</v>
      </c>
      <c r="H17" s="6" t="s">
        <v>8676</v>
      </c>
      <c r="I17" s="6" t="s">
        <v>18</v>
      </c>
      <c r="J17" s="6" t="s">
        <v>8657</v>
      </c>
      <c r="K17" s="235" t="s">
        <v>4762</v>
      </c>
      <c r="L17" s="6" t="s">
        <v>829</v>
      </c>
      <c r="M17" s="235" t="s">
        <v>1024</v>
      </c>
      <c r="N17" s="6" t="s">
        <v>197</v>
      </c>
      <c r="O17" s="254" t="s">
        <v>8644</v>
      </c>
      <c r="P17" s="6"/>
    </row>
    <row r="18" spans="1:16" x14ac:dyDescent="0.35">
      <c r="A18" s="6" t="s">
        <v>8823</v>
      </c>
      <c r="B18" s="6" t="s">
        <v>7429</v>
      </c>
      <c r="C18" s="235" t="s">
        <v>8677</v>
      </c>
      <c r="D18" s="235" t="s">
        <v>1326</v>
      </c>
      <c r="E18" s="235" t="s">
        <v>102</v>
      </c>
      <c r="F18" s="235" t="s">
        <v>1989</v>
      </c>
      <c r="G18" s="6" t="s">
        <v>8655</v>
      </c>
      <c r="H18" s="6" t="s">
        <v>8678</v>
      </c>
      <c r="I18" s="6" t="s">
        <v>18</v>
      </c>
      <c r="J18" s="6" t="s">
        <v>8669</v>
      </c>
      <c r="K18" s="235" t="s">
        <v>4762</v>
      </c>
      <c r="L18" s="6" t="s">
        <v>829</v>
      </c>
      <c r="M18" s="235" t="s">
        <v>1024</v>
      </c>
      <c r="N18" s="6" t="s">
        <v>197</v>
      </c>
      <c r="O18" s="254" t="s">
        <v>8644</v>
      </c>
      <c r="P18" s="6"/>
    </row>
    <row r="19" spans="1:16" x14ac:dyDescent="0.35">
      <c r="A19" s="6" t="s">
        <v>8825</v>
      </c>
      <c r="B19" s="6" t="s">
        <v>6101</v>
      </c>
      <c r="C19" s="235" t="s">
        <v>8680</v>
      </c>
      <c r="D19" s="235" t="s">
        <v>23</v>
      </c>
      <c r="E19" s="235" t="s">
        <v>102</v>
      </c>
      <c r="F19" s="235" t="s">
        <v>1989</v>
      </c>
      <c r="G19" s="6" t="s">
        <v>8679</v>
      </c>
      <c r="H19" s="6" t="s">
        <v>8681</v>
      </c>
      <c r="I19" s="6" t="s">
        <v>18</v>
      </c>
      <c r="J19" s="6" t="s">
        <v>8682</v>
      </c>
      <c r="K19" s="235" t="s">
        <v>1619</v>
      </c>
      <c r="L19" s="6" t="s">
        <v>829</v>
      </c>
      <c r="M19" s="235" t="s">
        <v>1135</v>
      </c>
      <c r="N19" s="6" t="s">
        <v>197</v>
      </c>
      <c r="O19" s="254" t="s">
        <v>8644</v>
      </c>
      <c r="P19" s="6"/>
    </row>
    <row r="20" spans="1:16" x14ac:dyDescent="0.35">
      <c r="A20" s="6" t="s">
        <v>8820</v>
      </c>
      <c r="B20" s="6" t="s">
        <v>6101</v>
      </c>
      <c r="C20" s="235" t="s">
        <v>5647</v>
      </c>
      <c r="D20" s="235" t="s">
        <v>23</v>
      </c>
      <c r="E20" s="235" t="s">
        <v>102</v>
      </c>
      <c r="F20" s="235" t="s">
        <v>1559</v>
      </c>
      <c r="G20" s="6" t="s">
        <v>8679</v>
      </c>
      <c r="H20" s="6" t="s">
        <v>8683</v>
      </c>
      <c r="I20" s="6" t="s">
        <v>18</v>
      </c>
      <c r="J20" s="6" t="s">
        <v>8684</v>
      </c>
      <c r="K20" s="235" t="s">
        <v>1619</v>
      </c>
      <c r="L20" s="6" t="s">
        <v>829</v>
      </c>
      <c r="M20" s="235" t="s">
        <v>1135</v>
      </c>
      <c r="N20" s="6" t="s">
        <v>197</v>
      </c>
      <c r="O20" s="254" t="s">
        <v>8644</v>
      </c>
      <c r="P20" s="6"/>
    </row>
    <row r="21" spans="1:16" x14ac:dyDescent="0.35">
      <c r="A21" s="6" t="s">
        <v>8826</v>
      </c>
      <c r="B21" s="6" t="s">
        <v>5914</v>
      </c>
      <c r="C21" s="235" t="s">
        <v>8685</v>
      </c>
      <c r="D21" s="235" t="s">
        <v>17</v>
      </c>
      <c r="E21" s="235" t="s">
        <v>102</v>
      </c>
      <c r="F21" s="235" t="s">
        <v>1559</v>
      </c>
      <c r="G21" s="6" t="s">
        <v>8679</v>
      </c>
      <c r="H21" s="6" t="s">
        <v>8686</v>
      </c>
      <c r="I21" s="6" t="s">
        <v>18</v>
      </c>
      <c r="J21" s="6" t="s">
        <v>8687</v>
      </c>
      <c r="K21" s="235" t="s">
        <v>1619</v>
      </c>
      <c r="L21" s="6" t="s">
        <v>829</v>
      </c>
      <c r="M21" s="235" t="s">
        <v>1135</v>
      </c>
      <c r="N21" s="6" t="s">
        <v>197</v>
      </c>
      <c r="O21" s="254" t="s">
        <v>8644</v>
      </c>
      <c r="P21" s="6"/>
    </row>
    <row r="22" spans="1:16" x14ac:dyDescent="0.35">
      <c r="A22" s="6" t="s">
        <v>8827</v>
      </c>
      <c r="B22" s="6" t="s">
        <v>5914</v>
      </c>
      <c r="C22" s="235" t="s">
        <v>8688</v>
      </c>
      <c r="D22" s="235" t="s">
        <v>1326</v>
      </c>
      <c r="E22" s="235" t="s">
        <v>102</v>
      </c>
      <c r="F22" s="235" t="s">
        <v>1989</v>
      </c>
      <c r="G22" s="6" t="s">
        <v>8679</v>
      </c>
      <c r="H22" s="6" t="s">
        <v>8689</v>
      </c>
      <c r="I22" s="6" t="s">
        <v>18</v>
      </c>
      <c r="J22" s="6" t="s">
        <v>8690</v>
      </c>
      <c r="K22" s="235" t="s">
        <v>1619</v>
      </c>
      <c r="L22" s="6" t="s">
        <v>829</v>
      </c>
      <c r="M22" s="235" t="s">
        <v>1135</v>
      </c>
      <c r="N22" s="6" t="s">
        <v>197</v>
      </c>
      <c r="O22" s="254" t="s">
        <v>8644</v>
      </c>
      <c r="P22" s="6"/>
    </row>
    <row r="23" spans="1:16" x14ac:dyDescent="0.35">
      <c r="A23" s="6" t="s">
        <v>8820</v>
      </c>
      <c r="B23" s="6" t="s">
        <v>5914</v>
      </c>
      <c r="C23" s="235" t="s">
        <v>5223</v>
      </c>
      <c r="D23" s="235" t="s">
        <v>17</v>
      </c>
      <c r="E23" s="235" t="s">
        <v>102</v>
      </c>
      <c r="F23" s="235" t="s">
        <v>1559</v>
      </c>
      <c r="G23" s="6" t="s">
        <v>8679</v>
      </c>
      <c r="H23" s="6" t="s">
        <v>8691</v>
      </c>
      <c r="I23" s="6" t="s">
        <v>18</v>
      </c>
      <c r="J23" s="6" t="s">
        <v>8684</v>
      </c>
      <c r="K23" s="235" t="s">
        <v>1619</v>
      </c>
      <c r="L23" s="6" t="s">
        <v>829</v>
      </c>
      <c r="M23" s="235" t="s">
        <v>1135</v>
      </c>
      <c r="N23" s="6" t="s">
        <v>197</v>
      </c>
      <c r="O23" s="254" t="s">
        <v>8644</v>
      </c>
      <c r="P23" s="6"/>
    </row>
    <row r="24" spans="1:16" x14ac:dyDescent="0.35">
      <c r="A24" s="6" t="s">
        <v>8827</v>
      </c>
      <c r="B24" s="6" t="s">
        <v>5914</v>
      </c>
      <c r="C24" s="235" t="s">
        <v>3960</v>
      </c>
      <c r="D24" s="235" t="s">
        <v>1629</v>
      </c>
      <c r="E24" s="235" t="s">
        <v>102</v>
      </c>
      <c r="F24" s="235" t="s">
        <v>1989</v>
      </c>
      <c r="G24" s="6" t="s">
        <v>8679</v>
      </c>
      <c r="H24" s="6" t="s">
        <v>8692</v>
      </c>
      <c r="I24" s="6" t="s">
        <v>18</v>
      </c>
      <c r="J24" s="6" t="s">
        <v>8693</v>
      </c>
      <c r="K24" s="235" t="s">
        <v>1619</v>
      </c>
      <c r="L24" s="6" t="s">
        <v>829</v>
      </c>
      <c r="M24" s="235" t="s">
        <v>1135</v>
      </c>
      <c r="N24" s="6" t="s">
        <v>197</v>
      </c>
      <c r="O24" s="254" t="s">
        <v>8644</v>
      </c>
      <c r="P24" s="6"/>
    </row>
    <row r="25" spans="1:16" x14ac:dyDescent="0.35">
      <c r="A25" s="6" t="s">
        <v>8821</v>
      </c>
      <c r="B25" s="6" t="s">
        <v>7761</v>
      </c>
      <c r="C25" s="235" t="s">
        <v>6366</v>
      </c>
      <c r="D25" s="235" t="s">
        <v>8006</v>
      </c>
      <c r="E25" s="235" t="s">
        <v>102</v>
      </c>
      <c r="F25" s="235" t="s">
        <v>1989</v>
      </c>
      <c r="G25" s="6" t="s">
        <v>8655</v>
      </c>
      <c r="H25" s="6" t="s">
        <v>8704</v>
      </c>
      <c r="I25" s="6" t="s">
        <v>18</v>
      </c>
      <c r="J25" s="6" t="s">
        <v>8663</v>
      </c>
      <c r="K25" s="235" t="s">
        <v>4762</v>
      </c>
      <c r="L25" s="6" t="s">
        <v>829</v>
      </c>
      <c r="M25" s="235" t="s">
        <v>1024</v>
      </c>
      <c r="N25" s="6" t="s">
        <v>197</v>
      </c>
      <c r="O25" s="254" t="s">
        <v>8644</v>
      </c>
      <c r="P25" s="6"/>
    </row>
    <row r="26" spans="1:16" x14ac:dyDescent="0.35">
      <c r="A26" s="6" t="s">
        <v>8823</v>
      </c>
      <c r="B26" s="6" t="s">
        <v>7761</v>
      </c>
      <c r="C26" s="235" t="s">
        <v>6346</v>
      </c>
      <c r="D26" s="235" t="s">
        <v>1326</v>
      </c>
      <c r="E26" s="235" t="s">
        <v>102</v>
      </c>
      <c r="F26" s="235" t="s">
        <v>1989</v>
      </c>
      <c r="G26" s="6" t="s">
        <v>8655</v>
      </c>
      <c r="H26" s="6" t="s">
        <v>8705</v>
      </c>
      <c r="I26" s="6" t="s">
        <v>18</v>
      </c>
      <c r="J26" s="6" t="s">
        <v>8669</v>
      </c>
      <c r="K26" s="235" t="s">
        <v>4762</v>
      </c>
      <c r="L26" s="6" t="s">
        <v>829</v>
      </c>
      <c r="M26" s="235" t="s">
        <v>1024</v>
      </c>
      <c r="N26" s="6" t="s">
        <v>197</v>
      </c>
      <c r="O26" s="254" t="s">
        <v>8644</v>
      </c>
      <c r="P26" s="6"/>
    </row>
    <row r="27" spans="1:16" x14ac:dyDescent="0.35">
      <c r="A27" s="6" t="s">
        <v>8828</v>
      </c>
      <c r="B27" s="6" t="s">
        <v>7475</v>
      </c>
      <c r="C27" s="235" t="s">
        <v>4739</v>
      </c>
      <c r="D27" s="235" t="s">
        <v>8006</v>
      </c>
      <c r="E27" s="235" t="s">
        <v>102</v>
      </c>
      <c r="F27" s="235" t="s">
        <v>1989</v>
      </c>
      <c r="G27" s="6" t="s">
        <v>8658</v>
      </c>
      <c r="H27" s="6" t="s">
        <v>8706</v>
      </c>
      <c r="I27" s="6" t="s">
        <v>18</v>
      </c>
      <c r="J27" s="6" t="s">
        <v>8707</v>
      </c>
      <c r="K27" s="235" t="s">
        <v>1619</v>
      </c>
      <c r="L27" s="6" t="s">
        <v>829</v>
      </c>
      <c r="M27" s="235" t="s">
        <v>1024</v>
      </c>
      <c r="N27" s="6" t="s">
        <v>197</v>
      </c>
      <c r="O27" s="254" t="s">
        <v>8644</v>
      </c>
      <c r="P27" s="6"/>
    </row>
    <row r="28" spans="1:16" x14ac:dyDescent="0.35">
      <c r="A28" s="6" t="s">
        <v>8820</v>
      </c>
      <c r="B28" s="6" t="s">
        <v>7475</v>
      </c>
      <c r="C28" s="235" t="s">
        <v>8649</v>
      </c>
      <c r="D28" s="235" t="s">
        <v>1326</v>
      </c>
      <c r="E28" s="235" t="s">
        <v>102</v>
      </c>
      <c r="F28" s="235" t="s">
        <v>1559</v>
      </c>
      <c r="G28" s="6" t="s">
        <v>8658</v>
      </c>
      <c r="H28" s="6" t="s">
        <v>8708</v>
      </c>
      <c r="I28" s="6" t="s">
        <v>18</v>
      </c>
      <c r="J28" s="6" t="s">
        <v>8709</v>
      </c>
      <c r="K28" s="235" t="s">
        <v>1619</v>
      </c>
      <c r="L28" s="6" t="s">
        <v>829</v>
      </c>
      <c r="M28" s="235" t="s">
        <v>1024</v>
      </c>
      <c r="N28" s="6" t="s">
        <v>197</v>
      </c>
      <c r="O28" s="254" t="s">
        <v>8644</v>
      </c>
      <c r="P28" s="6"/>
    </row>
    <row r="29" spans="1:16" x14ac:dyDescent="0.35">
      <c r="A29" s="6" t="s">
        <v>8829</v>
      </c>
      <c r="B29" s="6" t="s">
        <v>8729</v>
      </c>
      <c r="C29" s="235" t="s">
        <v>8702</v>
      </c>
      <c r="D29" s="235" t="s">
        <v>1326</v>
      </c>
      <c r="E29" s="235" t="s">
        <v>102</v>
      </c>
      <c r="F29" s="235" t="s">
        <v>1989</v>
      </c>
      <c r="G29" s="6" t="s">
        <v>8730</v>
      </c>
      <c r="H29" s="6" t="s">
        <v>8731</v>
      </c>
      <c r="I29" s="6" t="s">
        <v>25</v>
      </c>
      <c r="J29" s="6" t="s">
        <v>8732</v>
      </c>
      <c r="K29" s="235" t="s">
        <v>313</v>
      </c>
      <c r="L29" s="6" t="s">
        <v>829</v>
      </c>
      <c r="M29" s="235" t="s">
        <v>618</v>
      </c>
      <c r="N29" s="6" t="s">
        <v>197</v>
      </c>
      <c r="O29" s="254" t="s">
        <v>8644</v>
      </c>
      <c r="P29" s="6"/>
    </row>
    <row r="30" spans="1:16" x14ac:dyDescent="0.35">
      <c r="A30" s="6" t="s">
        <v>8829</v>
      </c>
      <c r="B30" s="6" t="s">
        <v>8729</v>
      </c>
      <c r="C30" s="235" t="s">
        <v>8702</v>
      </c>
      <c r="D30" s="235" t="s">
        <v>1629</v>
      </c>
      <c r="E30" s="235" t="s">
        <v>102</v>
      </c>
      <c r="F30" s="235" t="s">
        <v>1989</v>
      </c>
      <c r="G30" s="6" t="s">
        <v>8733</v>
      </c>
      <c r="H30" s="6" t="s">
        <v>8006</v>
      </c>
      <c r="I30" s="6" t="s">
        <v>18</v>
      </c>
      <c r="J30" s="6" t="s">
        <v>8732</v>
      </c>
      <c r="K30" s="235" t="s">
        <v>313</v>
      </c>
      <c r="L30" s="6" t="s">
        <v>8006</v>
      </c>
      <c r="M30" s="235" t="s">
        <v>618</v>
      </c>
      <c r="N30" s="6" t="s">
        <v>197</v>
      </c>
      <c r="O30" s="254" t="s">
        <v>8644</v>
      </c>
      <c r="P30" s="6"/>
    </row>
    <row r="31" spans="1:16" x14ac:dyDescent="0.35">
      <c r="A31" s="6" t="s">
        <v>8819</v>
      </c>
      <c r="B31" s="6" t="s">
        <v>7490</v>
      </c>
      <c r="C31" s="235" t="s">
        <v>4993</v>
      </c>
      <c r="D31" s="235" t="s">
        <v>1326</v>
      </c>
      <c r="E31" s="235" t="s">
        <v>102</v>
      </c>
      <c r="F31" s="235" t="s">
        <v>1989</v>
      </c>
      <c r="G31" s="6" t="s">
        <v>8655</v>
      </c>
      <c r="H31" s="6" t="s">
        <v>8734</v>
      </c>
      <c r="I31" s="6" t="s">
        <v>18</v>
      </c>
      <c r="J31" s="6" t="s">
        <v>8657</v>
      </c>
      <c r="K31" s="235" t="s">
        <v>1619</v>
      </c>
      <c r="L31" s="6" t="s">
        <v>829</v>
      </c>
      <c r="M31" s="235" t="s">
        <v>1024</v>
      </c>
      <c r="N31" s="6" t="s">
        <v>197</v>
      </c>
      <c r="O31" s="254" t="s">
        <v>8644</v>
      </c>
      <c r="P31" s="6"/>
    </row>
    <row r="32" spans="1:16" x14ac:dyDescent="0.35">
      <c r="A32" s="6" t="s">
        <v>8829</v>
      </c>
      <c r="B32" s="6" t="s">
        <v>7490</v>
      </c>
      <c r="C32" s="235" t="s">
        <v>5005</v>
      </c>
      <c r="D32" s="235" t="s">
        <v>1326</v>
      </c>
      <c r="E32" s="235" t="s">
        <v>102</v>
      </c>
      <c r="F32" s="235" t="s">
        <v>1989</v>
      </c>
      <c r="G32" s="6" t="s">
        <v>8655</v>
      </c>
      <c r="H32" s="6" t="s">
        <v>8735</v>
      </c>
      <c r="I32" s="6" t="s">
        <v>18</v>
      </c>
      <c r="J32" s="6" t="s">
        <v>8736</v>
      </c>
      <c r="K32" s="235" t="s">
        <v>1619</v>
      </c>
      <c r="L32" s="6" t="s">
        <v>829</v>
      </c>
      <c r="M32" s="235" t="s">
        <v>1024</v>
      </c>
      <c r="N32" s="6" t="s">
        <v>197</v>
      </c>
      <c r="O32" s="254" t="s">
        <v>8644</v>
      </c>
      <c r="P32" s="6"/>
    </row>
    <row r="33" spans="1:16" x14ac:dyDescent="0.35">
      <c r="A33" s="6" t="s">
        <v>8830</v>
      </c>
      <c r="B33" s="6" t="s">
        <v>7490</v>
      </c>
      <c r="C33" s="235" t="s">
        <v>4918</v>
      </c>
      <c r="D33" s="235" t="s">
        <v>8006</v>
      </c>
      <c r="E33" s="235" t="s">
        <v>102</v>
      </c>
      <c r="F33" s="235" t="s">
        <v>1989</v>
      </c>
      <c r="G33" s="6" t="s">
        <v>8658</v>
      </c>
      <c r="H33" s="6" t="s">
        <v>8738</v>
      </c>
      <c r="I33" s="6" t="s">
        <v>18</v>
      </c>
      <c r="J33" s="6" t="s">
        <v>8739</v>
      </c>
      <c r="K33" s="235" t="s">
        <v>1619</v>
      </c>
      <c r="L33" s="6" t="s">
        <v>829</v>
      </c>
      <c r="M33" s="235" t="s">
        <v>1024</v>
      </c>
      <c r="N33" s="6" t="s">
        <v>197</v>
      </c>
      <c r="O33" s="254" t="s">
        <v>8644</v>
      </c>
      <c r="P33" s="6"/>
    </row>
    <row r="34" spans="1:16" x14ac:dyDescent="0.35">
      <c r="A34" s="6" t="s">
        <v>8820</v>
      </c>
      <c r="B34" s="6" t="s">
        <v>7490</v>
      </c>
      <c r="C34" s="235" t="s">
        <v>4981</v>
      </c>
      <c r="D34" s="235" t="s">
        <v>1326</v>
      </c>
      <c r="E34" s="235" t="s">
        <v>102</v>
      </c>
      <c r="F34" s="235" t="s">
        <v>1559</v>
      </c>
      <c r="G34" s="6" t="s">
        <v>8658</v>
      </c>
      <c r="H34" s="6" t="s">
        <v>8740</v>
      </c>
      <c r="I34" s="6" t="s">
        <v>18</v>
      </c>
      <c r="J34" s="6" t="s">
        <v>8741</v>
      </c>
      <c r="K34" s="235" t="s">
        <v>1619</v>
      </c>
      <c r="L34" s="6" t="s">
        <v>829</v>
      </c>
      <c r="M34" s="235" t="s">
        <v>1024</v>
      </c>
      <c r="N34" s="6" t="s">
        <v>197</v>
      </c>
      <c r="O34" s="254" t="s">
        <v>8644</v>
      </c>
      <c r="P34" s="6"/>
    </row>
    <row r="35" spans="1:16" x14ac:dyDescent="0.35">
      <c r="A35" s="6" t="s">
        <v>8824</v>
      </c>
      <c r="B35" s="6" t="s">
        <v>7512</v>
      </c>
      <c r="C35" s="235" t="s">
        <v>3448</v>
      </c>
      <c r="D35" s="235" t="s">
        <v>1326</v>
      </c>
      <c r="E35" s="235" t="s">
        <v>102</v>
      </c>
      <c r="F35" s="235" t="s">
        <v>1989</v>
      </c>
      <c r="G35" s="6" t="s">
        <v>8655</v>
      </c>
      <c r="H35" s="6" t="s">
        <v>8742</v>
      </c>
      <c r="I35" s="6" t="s">
        <v>18</v>
      </c>
      <c r="J35" s="6" t="s">
        <v>8672</v>
      </c>
      <c r="K35" s="235" t="s">
        <v>4762</v>
      </c>
      <c r="L35" s="6" t="s">
        <v>829</v>
      </c>
      <c r="M35" s="235" t="s">
        <v>1024</v>
      </c>
      <c r="N35" s="6" t="s">
        <v>197</v>
      </c>
      <c r="O35" s="254" t="s">
        <v>8644</v>
      </c>
      <c r="P35" s="6"/>
    </row>
    <row r="36" spans="1:16" x14ac:dyDescent="0.35">
      <c r="A36" s="6" t="s">
        <v>8819</v>
      </c>
      <c r="B36" s="6" t="s">
        <v>7512</v>
      </c>
      <c r="C36" s="235" t="s">
        <v>8743</v>
      </c>
      <c r="D36" s="235" t="s">
        <v>1326</v>
      </c>
      <c r="E36" s="235" t="s">
        <v>102</v>
      </c>
      <c r="F36" s="235" t="s">
        <v>1989</v>
      </c>
      <c r="G36" s="6" t="s">
        <v>8655</v>
      </c>
      <c r="H36" s="6" t="s">
        <v>8744</v>
      </c>
      <c r="I36" s="6" t="s">
        <v>18</v>
      </c>
      <c r="J36" s="6" t="s">
        <v>8657</v>
      </c>
      <c r="K36" s="235" t="s">
        <v>4762</v>
      </c>
      <c r="L36" s="6" t="s">
        <v>829</v>
      </c>
      <c r="M36" s="235" t="s">
        <v>1024</v>
      </c>
      <c r="N36" s="6" t="s">
        <v>197</v>
      </c>
      <c r="O36" s="254" t="s">
        <v>8644</v>
      </c>
      <c r="P36" s="6"/>
    </row>
    <row r="37" spans="1:16" x14ac:dyDescent="0.35">
      <c r="A37" s="6" t="s">
        <v>8829</v>
      </c>
      <c r="B37" s="6" t="s">
        <v>7637</v>
      </c>
      <c r="C37" s="235" t="s">
        <v>8747</v>
      </c>
      <c r="D37" s="235" t="s">
        <v>1629</v>
      </c>
      <c r="E37" s="235" t="s">
        <v>102</v>
      </c>
      <c r="F37" s="235" t="s">
        <v>1989</v>
      </c>
      <c r="G37" s="6" t="s">
        <v>8658</v>
      </c>
      <c r="H37" s="6" t="s">
        <v>8748</v>
      </c>
      <c r="I37" s="6" t="s">
        <v>18</v>
      </c>
      <c r="J37" s="6" t="s">
        <v>8749</v>
      </c>
      <c r="K37" s="235" t="s">
        <v>4762</v>
      </c>
      <c r="L37" s="6" t="s">
        <v>829</v>
      </c>
      <c r="M37" s="235" t="s">
        <v>1024</v>
      </c>
      <c r="N37" s="6" t="s">
        <v>197</v>
      </c>
      <c r="O37" s="254" t="s">
        <v>8644</v>
      </c>
      <c r="P37" s="6"/>
    </row>
    <row r="38" spans="1:16" x14ac:dyDescent="0.35">
      <c r="A38" s="6" t="s">
        <v>8824</v>
      </c>
      <c r="B38" s="6" t="s">
        <v>1323</v>
      </c>
      <c r="C38" s="235" t="s">
        <v>8751</v>
      </c>
      <c r="D38" s="235" t="s">
        <v>1629</v>
      </c>
      <c r="E38" s="235" t="s">
        <v>102</v>
      </c>
      <c r="F38" s="235" t="s">
        <v>1989</v>
      </c>
      <c r="G38" s="6" t="s">
        <v>8655</v>
      </c>
      <c r="H38" s="6" t="s">
        <v>8752</v>
      </c>
      <c r="I38" s="6" t="s">
        <v>18</v>
      </c>
      <c r="J38" s="6" t="s">
        <v>8672</v>
      </c>
      <c r="K38" s="235" t="s">
        <v>4762</v>
      </c>
      <c r="L38" s="6" t="s">
        <v>829</v>
      </c>
      <c r="M38" s="235" t="s">
        <v>1024</v>
      </c>
      <c r="N38" s="6" t="s">
        <v>197</v>
      </c>
      <c r="O38" s="254" t="s">
        <v>8644</v>
      </c>
      <c r="P38" s="6"/>
    </row>
    <row r="39" spans="1:16" x14ac:dyDescent="0.35">
      <c r="A39" s="6" t="s">
        <v>8831</v>
      </c>
      <c r="B39" s="6" t="s">
        <v>1323</v>
      </c>
      <c r="C39" s="235" t="s">
        <v>6231</v>
      </c>
      <c r="D39" s="235" t="s">
        <v>1326</v>
      </c>
      <c r="E39" s="235" t="s">
        <v>102</v>
      </c>
      <c r="F39" s="235" t="s">
        <v>1989</v>
      </c>
      <c r="G39" s="6" t="s">
        <v>8658</v>
      </c>
      <c r="H39" s="6" t="s">
        <v>8753</v>
      </c>
      <c r="I39" s="6" t="s">
        <v>18</v>
      </c>
      <c r="J39" s="6" t="s">
        <v>8754</v>
      </c>
      <c r="K39" s="235" t="s">
        <v>4762</v>
      </c>
      <c r="L39" s="6" t="s">
        <v>829</v>
      </c>
      <c r="M39" s="235" t="s">
        <v>1024</v>
      </c>
      <c r="N39" s="6" t="s">
        <v>197</v>
      </c>
      <c r="O39" s="254" t="s">
        <v>8644</v>
      </c>
      <c r="P39" s="6"/>
    </row>
    <row r="40" spans="1:16" x14ac:dyDescent="0.35">
      <c r="A40" s="6" t="s">
        <v>8824</v>
      </c>
      <c r="B40" s="6" t="s">
        <v>1618</v>
      </c>
      <c r="C40" s="235" t="s">
        <v>8757</v>
      </c>
      <c r="D40" s="235" t="s">
        <v>1326</v>
      </c>
      <c r="E40" s="235" t="s">
        <v>102</v>
      </c>
      <c r="F40" s="235" t="s">
        <v>1989</v>
      </c>
      <c r="G40" s="6" t="s">
        <v>8655</v>
      </c>
      <c r="H40" s="6" t="s">
        <v>8758</v>
      </c>
      <c r="I40" s="6" t="s">
        <v>18</v>
      </c>
      <c r="J40" s="6" t="s">
        <v>8672</v>
      </c>
      <c r="K40" s="235" t="s">
        <v>4762</v>
      </c>
      <c r="L40" s="6" t="s">
        <v>829</v>
      </c>
      <c r="M40" s="235" t="s">
        <v>1024</v>
      </c>
      <c r="N40" s="6" t="s">
        <v>197</v>
      </c>
      <c r="O40" s="254" t="s">
        <v>8644</v>
      </c>
      <c r="P40" s="6"/>
    </row>
    <row r="41" spans="1:16" x14ac:dyDescent="0.35">
      <c r="A41" s="6" t="s">
        <v>8819</v>
      </c>
      <c r="B41" s="6" t="s">
        <v>1618</v>
      </c>
      <c r="C41" s="235" t="s">
        <v>3582</v>
      </c>
      <c r="D41" s="235" t="s">
        <v>1326</v>
      </c>
      <c r="E41" s="235" t="s">
        <v>102</v>
      </c>
      <c r="F41" s="235" t="s">
        <v>1989</v>
      </c>
      <c r="G41" s="6" t="s">
        <v>8655</v>
      </c>
      <c r="H41" s="6" t="s">
        <v>8759</v>
      </c>
      <c r="I41" s="6" t="s">
        <v>18</v>
      </c>
      <c r="J41" s="6" t="s">
        <v>8657</v>
      </c>
      <c r="K41" s="235" t="s">
        <v>4762</v>
      </c>
      <c r="L41" s="6" t="s">
        <v>829</v>
      </c>
      <c r="M41" s="235" t="s">
        <v>1024</v>
      </c>
      <c r="N41" s="6" t="s">
        <v>197</v>
      </c>
      <c r="O41" s="254" t="s">
        <v>8644</v>
      </c>
      <c r="P41" s="6"/>
    </row>
    <row r="42" spans="1:16" x14ac:dyDescent="0.35">
      <c r="A42" s="6" t="s">
        <v>8831</v>
      </c>
      <c r="B42" s="6" t="s">
        <v>1618</v>
      </c>
      <c r="C42" s="235" t="s">
        <v>3573</v>
      </c>
      <c r="D42" s="235" t="s">
        <v>1629</v>
      </c>
      <c r="E42" s="235" t="s">
        <v>102</v>
      </c>
      <c r="F42" s="235" t="s">
        <v>1989</v>
      </c>
      <c r="G42" s="6" t="s">
        <v>8760</v>
      </c>
      <c r="H42" s="6" t="s">
        <v>8761</v>
      </c>
      <c r="I42" s="6" t="s">
        <v>18</v>
      </c>
      <c r="J42" s="6" t="s">
        <v>8762</v>
      </c>
      <c r="K42" s="235" t="s">
        <v>4762</v>
      </c>
      <c r="L42" s="6" t="s">
        <v>829</v>
      </c>
      <c r="M42" s="235" t="s">
        <v>1024</v>
      </c>
      <c r="N42" s="6" t="s">
        <v>197</v>
      </c>
      <c r="O42" s="254" t="s">
        <v>8644</v>
      </c>
      <c r="P42" s="6"/>
    </row>
    <row r="43" spans="1:16" x14ac:dyDescent="0.35">
      <c r="A43" s="6" t="s">
        <v>8832</v>
      </c>
      <c r="B43" s="6" t="s">
        <v>2728</v>
      </c>
      <c r="C43" s="235" t="s">
        <v>8765</v>
      </c>
      <c r="D43" s="235" t="s">
        <v>17</v>
      </c>
      <c r="E43" s="235" t="s">
        <v>102</v>
      </c>
      <c r="F43" s="235" t="s">
        <v>1989</v>
      </c>
      <c r="G43" s="6" t="s">
        <v>8766</v>
      </c>
      <c r="H43" s="6" t="s">
        <v>8767</v>
      </c>
      <c r="I43" s="6" t="s">
        <v>18</v>
      </c>
      <c r="J43" s="6" t="s">
        <v>8768</v>
      </c>
      <c r="K43" s="235" t="s">
        <v>1619</v>
      </c>
      <c r="L43" s="6" t="s">
        <v>829</v>
      </c>
      <c r="M43" s="235" t="s">
        <v>1135</v>
      </c>
      <c r="N43" s="6" t="s">
        <v>8769</v>
      </c>
      <c r="O43" s="254" t="s">
        <v>8644</v>
      </c>
      <c r="P43" s="6"/>
    </row>
    <row r="44" spans="1:16" x14ac:dyDescent="0.35">
      <c r="A44" s="6" t="s">
        <v>8820</v>
      </c>
      <c r="B44" s="6" t="s">
        <v>2728</v>
      </c>
      <c r="C44" s="235" t="s">
        <v>8770</v>
      </c>
      <c r="D44" s="235" t="s">
        <v>17</v>
      </c>
      <c r="E44" s="235" t="s">
        <v>102</v>
      </c>
      <c r="F44" s="235" t="s">
        <v>1559</v>
      </c>
      <c r="G44" s="6" t="s">
        <v>8763</v>
      </c>
      <c r="H44" s="6" t="s">
        <v>8771</v>
      </c>
      <c r="I44" s="6" t="s">
        <v>18</v>
      </c>
      <c r="J44" s="6" t="s">
        <v>8684</v>
      </c>
      <c r="K44" s="235" t="s">
        <v>1619</v>
      </c>
      <c r="L44" s="6" t="s">
        <v>829</v>
      </c>
      <c r="M44" s="235" t="s">
        <v>1135</v>
      </c>
      <c r="N44" s="6" t="s">
        <v>197</v>
      </c>
      <c r="O44" s="254" t="s">
        <v>8644</v>
      </c>
      <c r="P44" s="6"/>
    </row>
    <row r="45" spans="1:16" x14ac:dyDescent="0.35">
      <c r="A45" s="6" t="s">
        <v>8828</v>
      </c>
      <c r="B45" s="6" t="s">
        <v>5772</v>
      </c>
      <c r="C45" s="235" t="s">
        <v>2855</v>
      </c>
      <c r="D45" s="235" t="s">
        <v>1326</v>
      </c>
      <c r="E45" s="235" t="s">
        <v>102</v>
      </c>
      <c r="F45" s="235" t="s">
        <v>1989</v>
      </c>
      <c r="G45" s="6" t="s">
        <v>8763</v>
      </c>
      <c r="H45" s="6" t="s">
        <v>8773</v>
      </c>
      <c r="I45" s="6" t="s">
        <v>18</v>
      </c>
      <c r="J45" s="6" t="s">
        <v>8774</v>
      </c>
      <c r="K45" s="235" t="s">
        <v>6293</v>
      </c>
      <c r="L45" s="6" t="s">
        <v>829</v>
      </c>
      <c r="M45" s="235" t="s">
        <v>1135</v>
      </c>
      <c r="N45" s="6" t="s">
        <v>197</v>
      </c>
      <c r="O45" s="254" t="s">
        <v>8644</v>
      </c>
      <c r="P45" s="6"/>
    </row>
    <row r="46" spans="1:16" x14ac:dyDescent="0.35">
      <c r="A46" s="6" t="s">
        <v>8826</v>
      </c>
      <c r="B46" s="6" t="s">
        <v>5759</v>
      </c>
      <c r="C46" s="235" t="s">
        <v>8775</v>
      </c>
      <c r="D46" s="235" t="s">
        <v>17</v>
      </c>
      <c r="E46" s="235" t="s">
        <v>102</v>
      </c>
      <c r="F46" s="235" t="s">
        <v>1559</v>
      </c>
      <c r="G46" s="6" t="s">
        <v>8763</v>
      </c>
      <c r="H46" s="6" t="s">
        <v>8776</v>
      </c>
      <c r="I46" s="6" t="s">
        <v>18</v>
      </c>
      <c r="J46" s="6" t="s">
        <v>8687</v>
      </c>
      <c r="K46" s="235" t="s">
        <v>1619</v>
      </c>
      <c r="L46" s="6" t="s">
        <v>829</v>
      </c>
      <c r="M46" s="235" t="s">
        <v>1135</v>
      </c>
      <c r="N46" s="6" t="s">
        <v>197</v>
      </c>
      <c r="O46" s="254" t="s">
        <v>8644</v>
      </c>
      <c r="P46" s="6"/>
    </row>
    <row r="47" spans="1:16" x14ac:dyDescent="0.35">
      <c r="A47" s="6" t="s">
        <v>8828</v>
      </c>
      <c r="B47" s="6" t="s">
        <v>5759</v>
      </c>
      <c r="C47" s="235" t="s">
        <v>3147</v>
      </c>
      <c r="D47" s="235" t="s">
        <v>307</v>
      </c>
      <c r="E47" s="235" t="s">
        <v>102</v>
      </c>
      <c r="F47" s="235" t="s">
        <v>1989</v>
      </c>
      <c r="G47" s="6" t="s">
        <v>8763</v>
      </c>
      <c r="H47" s="6" t="s">
        <v>8777</v>
      </c>
      <c r="I47" s="6" t="s">
        <v>18</v>
      </c>
      <c r="J47" s="6" t="s">
        <v>8778</v>
      </c>
      <c r="K47" s="235" t="s">
        <v>1619</v>
      </c>
      <c r="L47" s="6" t="s">
        <v>829</v>
      </c>
      <c r="M47" s="235" t="s">
        <v>1135</v>
      </c>
      <c r="N47" s="6" t="s">
        <v>197</v>
      </c>
      <c r="O47" s="254" t="s">
        <v>8644</v>
      </c>
      <c r="P47" s="6"/>
    </row>
    <row r="48" spans="1:16" x14ac:dyDescent="0.35">
      <c r="A48" s="6" t="s">
        <v>8833</v>
      </c>
      <c r="B48" s="6" t="s">
        <v>5759</v>
      </c>
      <c r="C48" s="235" t="s">
        <v>8779</v>
      </c>
      <c r="D48" s="235" t="s">
        <v>1326</v>
      </c>
      <c r="E48" s="235" t="s">
        <v>102</v>
      </c>
      <c r="F48" s="235" t="s">
        <v>1989</v>
      </c>
      <c r="G48" s="6" t="s">
        <v>8763</v>
      </c>
      <c r="H48" s="6" t="s">
        <v>8780</v>
      </c>
      <c r="I48" s="6" t="s">
        <v>18</v>
      </c>
      <c r="J48" s="6" t="s">
        <v>8781</v>
      </c>
      <c r="K48" s="235" t="s">
        <v>1619</v>
      </c>
      <c r="L48" s="6" t="s">
        <v>829</v>
      </c>
      <c r="M48" s="235" t="s">
        <v>1135</v>
      </c>
      <c r="N48" s="6" t="s">
        <v>197</v>
      </c>
      <c r="O48" s="254" t="s">
        <v>8644</v>
      </c>
      <c r="P48" s="6"/>
    </row>
    <row r="49" spans="1:16" x14ac:dyDescent="0.35">
      <c r="A49" s="6" t="s">
        <v>8832</v>
      </c>
      <c r="B49" s="6" t="s">
        <v>5759</v>
      </c>
      <c r="C49" s="235" t="s">
        <v>8782</v>
      </c>
      <c r="D49" s="235" t="s">
        <v>17</v>
      </c>
      <c r="E49" s="235" t="s">
        <v>102</v>
      </c>
      <c r="F49" s="235" t="s">
        <v>1989</v>
      </c>
      <c r="G49" s="6" t="s">
        <v>8766</v>
      </c>
      <c r="H49" s="6" t="s">
        <v>8783</v>
      </c>
      <c r="I49" s="6" t="s">
        <v>18</v>
      </c>
      <c r="J49" s="6" t="s">
        <v>8768</v>
      </c>
      <c r="K49" s="235" t="s">
        <v>1619</v>
      </c>
      <c r="L49" s="6" t="s">
        <v>829</v>
      </c>
      <c r="M49" s="235" t="s">
        <v>1135</v>
      </c>
      <c r="N49" s="6" t="s">
        <v>8769</v>
      </c>
      <c r="O49" s="254" t="s">
        <v>8644</v>
      </c>
      <c r="P49" s="6"/>
    </row>
    <row r="50" spans="1:16" x14ac:dyDescent="0.35">
      <c r="A50" s="6" t="s">
        <v>8830</v>
      </c>
      <c r="B50" s="6" t="s">
        <v>5759</v>
      </c>
      <c r="C50" s="235" t="s">
        <v>8784</v>
      </c>
      <c r="D50" s="235" t="s">
        <v>24</v>
      </c>
      <c r="E50" s="235" t="s">
        <v>102</v>
      </c>
      <c r="F50" s="235" t="s">
        <v>1989</v>
      </c>
      <c r="G50" s="6" t="s">
        <v>8763</v>
      </c>
      <c r="H50" s="6" t="s">
        <v>8785</v>
      </c>
      <c r="I50" s="6" t="s">
        <v>18</v>
      </c>
      <c r="J50" s="6" t="s">
        <v>8786</v>
      </c>
      <c r="K50" s="235" t="s">
        <v>1619</v>
      </c>
      <c r="L50" s="6" t="s">
        <v>829</v>
      </c>
      <c r="M50" s="235" t="s">
        <v>1135</v>
      </c>
      <c r="N50" s="6" t="s">
        <v>197</v>
      </c>
      <c r="O50" s="254" t="s">
        <v>8644</v>
      </c>
      <c r="P50" s="6"/>
    </row>
    <row r="51" spans="1:16" x14ac:dyDescent="0.35">
      <c r="A51" s="6" t="s">
        <v>8820</v>
      </c>
      <c r="B51" s="6" t="s">
        <v>5759</v>
      </c>
      <c r="C51" s="235" t="s">
        <v>8717</v>
      </c>
      <c r="D51" s="235" t="s">
        <v>17</v>
      </c>
      <c r="E51" s="235" t="s">
        <v>102</v>
      </c>
      <c r="F51" s="235" t="s">
        <v>1559</v>
      </c>
      <c r="G51" s="6" t="s">
        <v>8763</v>
      </c>
      <c r="H51" s="6" t="s">
        <v>8787</v>
      </c>
      <c r="I51" s="6" t="s">
        <v>18</v>
      </c>
      <c r="J51" s="6" t="s">
        <v>8684</v>
      </c>
      <c r="K51" s="235" t="s">
        <v>1619</v>
      </c>
      <c r="L51" s="6" t="s">
        <v>829</v>
      </c>
      <c r="M51" s="235" t="s">
        <v>1135</v>
      </c>
      <c r="N51" s="6" t="s">
        <v>197</v>
      </c>
      <c r="O51" s="254" t="s">
        <v>8644</v>
      </c>
      <c r="P51" s="6"/>
    </row>
    <row r="52" spans="1:16" x14ac:dyDescent="0.35">
      <c r="A52" s="6" t="s">
        <v>8833</v>
      </c>
      <c r="B52" s="6" t="s">
        <v>5759</v>
      </c>
      <c r="C52" s="235" t="s">
        <v>8720</v>
      </c>
      <c r="D52" s="235" t="s">
        <v>1629</v>
      </c>
      <c r="E52" s="235" t="s">
        <v>102</v>
      </c>
      <c r="F52" s="235" t="s">
        <v>1989</v>
      </c>
      <c r="G52" s="6" t="s">
        <v>8763</v>
      </c>
      <c r="H52" s="6" t="s">
        <v>8788</v>
      </c>
      <c r="I52" s="6" t="s">
        <v>18</v>
      </c>
      <c r="J52" s="6" t="s">
        <v>8789</v>
      </c>
      <c r="K52" s="235" t="s">
        <v>1619</v>
      </c>
      <c r="L52" s="6" t="s">
        <v>829</v>
      </c>
      <c r="M52" s="235" t="s">
        <v>1135</v>
      </c>
      <c r="N52" s="6" t="s">
        <v>197</v>
      </c>
      <c r="O52" s="254" t="s">
        <v>8644</v>
      </c>
      <c r="P52" s="6"/>
    </row>
    <row r="53" spans="1:16" x14ac:dyDescent="0.35">
      <c r="A53" s="6" t="s">
        <v>8829</v>
      </c>
      <c r="B53" s="6" t="s">
        <v>5800</v>
      </c>
      <c r="C53" s="235" t="s">
        <v>6074</v>
      </c>
      <c r="D53" s="235" t="s">
        <v>1629</v>
      </c>
      <c r="E53" s="235" t="s">
        <v>102</v>
      </c>
      <c r="F53" s="235" t="s">
        <v>1989</v>
      </c>
      <c r="G53" s="6" t="s">
        <v>8763</v>
      </c>
      <c r="H53" s="6" t="s">
        <v>8790</v>
      </c>
      <c r="I53" s="6" t="s">
        <v>18</v>
      </c>
      <c r="J53" s="6" t="s">
        <v>8791</v>
      </c>
      <c r="K53" s="235" t="s">
        <v>6275</v>
      </c>
      <c r="L53" s="6" t="s">
        <v>829</v>
      </c>
      <c r="M53" s="235" t="s">
        <v>1135</v>
      </c>
      <c r="N53" s="6" t="s">
        <v>197</v>
      </c>
      <c r="O53" s="254" t="s">
        <v>8644</v>
      </c>
      <c r="P53" s="6"/>
    </row>
    <row r="54" spans="1:16" x14ac:dyDescent="0.35">
      <c r="A54" s="6" t="s">
        <v>8832</v>
      </c>
      <c r="B54" s="6" t="s">
        <v>6187</v>
      </c>
      <c r="C54" s="235" t="s">
        <v>4050</v>
      </c>
      <c r="D54" s="235" t="s">
        <v>17</v>
      </c>
      <c r="E54" s="235" t="s">
        <v>102</v>
      </c>
      <c r="F54" s="235" t="s">
        <v>1989</v>
      </c>
      <c r="G54" s="6" t="s">
        <v>8766</v>
      </c>
      <c r="H54" s="6" t="s">
        <v>8792</v>
      </c>
      <c r="I54" s="6" t="s">
        <v>649</v>
      </c>
      <c r="J54" s="6" t="s">
        <v>8768</v>
      </c>
      <c r="K54" s="235" t="s">
        <v>1619</v>
      </c>
      <c r="L54" s="6" t="s">
        <v>829</v>
      </c>
      <c r="M54" s="235" t="s">
        <v>1135</v>
      </c>
      <c r="N54" s="6" t="s">
        <v>8769</v>
      </c>
      <c r="O54" s="254" t="s">
        <v>8644</v>
      </c>
      <c r="P54" s="6"/>
    </row>
    <row r="55" spans="1:16" x14ac:dyDescent="0.35">
      <c r="A55" s="6" t="s">
        <v>8829</v>
      </c>
      <c r="B55" s="6" t="s">
        <v>2286</v>
      </c>
      <c r="C55" s="235" t="s">
        <v>4415</v>
      </c>
      <c r="D55" s="235" t="s">
        <v>1629</v>
      </c>
      <c r="E55" s="235" t="s">
        <v>102</v>
      </c>
      <c r="F55" s="235" t="s">
        <v>1989</v>
      </c>
      <c r="G55" s="6" t="s">
        <v>8763</v>
      </c>
      <c r="H55" s="6" t="s">
        <v>8793</v>
      </c>
      <c r="I55" s="6" t="s">
        <v>18</v>
      </c>
      <c r="J55" s="6" t="s">
        <v>8791</v>
      </c>
      <c r="K55" s="235" t="s">
        <v>1619</v>
      </c>
      <c r="L55" s="6" t="s">
        <v>25</v>
      </c>
      <c r="M55" s="235" t="s">
        <v>1135</v>
      </c>
      <c r="N55" s="6" t="s">
        <v>197</v>
      </c>
      <c r="O55" s="254" t="s">
        <v>8644</v>
      </c>
      <c r="P55" s="6"/>
    </row>
    <row r="56" spans="1:16" x14ac:dyDescent="0.35">
      <c r="A56" s="6" t="s">
        <v>8936</v>
      </c>
      <c r="B56" s="235" t="s">
        <v>7775</v>
      </c>
      <c r="C56" s="235" t="s">
        <v>5352</v>
      </c>
      <c r="D56" s="235" t="s">
        <v>1629</v>
      </c>
      <c r="E56" s="235" t="s">
        <v>102</v>
      </c>
      <c r="F56" s="235" t="s">
        <v>1989</v>
      </c>
      <c r="G56" s="6" t="s">
        <v>2604</v>
      </c>
      <c r="H56" s="6" t="s">
        <v>7855</v>
      </c>
      <c r="I56" s="6" t="s">
        <v>18</v>
      </c>
      <c r="J56" s="6" t="s">
        <v>7809</v>
      </c>
      <c r="K56" s="235" t="s">
        <v>313</v>
      </c>
      <c r="L56" s="6" t="s">
        <v>829</v>
      </c>
      <c r="M56" s="245" t="s">
        <v>1024</v>
      </c>
      <c r="N56" s="242" t="s">
        <v>197</v>
      </c>
      <c r="O56" s="255" t="s">
        <v>8834</v>
      </c>
      <c r="P56" s="6"/>
    </row>
    <row r="57" spans="1:16" x14ac:dyDescent="0.35">
      <c r="A57" s="6" t="s">
        <v>8937</v>
      </c>
      <c r="B57" s="235" t="s">
        <v>7813</v>
      </c>
      <c r="C57" s="235" t="s">
        <v>7852</v>
      </c>
      <c r="D57" s="235" t="s">
        <v>1629</v>
      </c>
      <c r="E57" s="235" t="s">
        <v>102</v>
      </c>
      <c r="F57" s="235" t="s">
        <v>1559</v>
      </c>
      <c r="G57" s="6" t="s">
        <v>2604</v>
      </c>
      <c r="H57" s="6" t="s">
        <v>7851</v>
      </c>
      <c r="I57" s="6" t="s">
        <v>18</v>
      </c>
      <c r="J57" s="6" t="s">
        <v>7821</v>
      </c>
      <c r="K57" s="235" t="s">
        <v>313</v>
      </c>
      <c r="L57" s="6" t="s">
        <v>829</v>
      </c>
      <c r="M57" s="245" t="s">
        <v>1024</v>
      </c>
      <c r="N57" s="242" t="s">
        <v>197</v>
      </c>
      <c r="O57" s="255" t="s">
        <v>8834</v>
      </c>
      <c r="P57" s="6"/>
    </row>
    <row r="58" spans="1:16" x14ac:dyDescent="0.35">
      <c r="A58" s="6" t="s">
        <v>8936</v>
      </c>
      <c r="B58" s="235" t="s">
        <v>7813</v>
      </c>
      <c r="C58" s="235" t="s">
        <v>7814</v>
      </c>
      <c r="D58" s="235" t="s">
        <v>1326</v>
      </c>
      <c r="E58" s="235" t="s">
        <v>102</v>
      </c>
      <c r="F58" s="235" t="s">
        <v>1989</v>
      </c>
      <c r="G58" s="6" t="s">
        <v>2600</v>
      </c>
      <c r="H58" s="6" t="s">
        <v>7812</v>
      </c>
      <c r="I58" s="6" t="s">
        <v>18</v>
      </c>
      <c r="J58" s="6" t="s">
        <v>7809</v>
      </c>
      <c r="K58" s="235" t="s">
        <v>313</v>
      </c>
      <c r="L58" s="6" t="s">
        <v>829</v>
      </c>
      <c r="M58" s="245" t="s">
        <v>1024</v>
      </c>
      <c r="N58" s="242" t="s">
        <v>197</v>
      </c>
      <c r="O58" s="255" t="s">
        <v>8834</v>
      </c>
      <c r="P58" s="6"/>
    </row>
    <row r="59" spans="1:16" x14ac:dyDescent="0.35">
      <c r="A59" s="6" t="s">
        <v>8937</v>
      </c>
      <c r="B59" s="235" t="s">
        <v>7429</v>
      </c>
      <c r="C59" s="235" t="s">
        <v>7854</v>
      </c>
      <c r="D59" s="235" t="s">
        <v>1629</v>
      </c>
      <c r="E59" s="235" t="s">
        <v>102</v>
      </c>
      <c r="F59" s="235" t="s">
        <v>1559</v>
      </c>
      <c r="G59" s="6" t="s">
        <v>2604</v>
      </c>
      <c r="H59" s="6" t="s">
        <v>7853</v>
      </c>
      <c r="I59" s="6" t="s">
        <v>18</v>
      </c>
      <c r="J59" s="6" t="s">
        <v>7821</v>
      </c>
      <c r="K59" s="235" t="s">
        <v>313</v>
      </c>
      <c r="L59" s="6" t="s">
        <v>829</v>
      </c>
      <c r="M59" s="245" t="s">
        <v>1024</v>
      </c>
      <c r="N59" s="242" t="s">
        <v>197</v>
      </c>
      <c r="O59" s="255" t="s">
        <v>8834</v>
      </c>
      <c r="P59" s="6"/>
    </row>
    <row r="60" spans="1:16" x14ac:dyDescent="0.35">
      <c r="A60" s="6" t="s">
        <v>8819</v>
      </c>
      <c r="B60" s="235" t="s">
        <v>7429</v>
      </c>
      <c r="C60" s="235" t="s">
        <v>7845</v>
      </c>
      <c r="D60" s="235" t="s">
        <v>1326</v>
      </c>
      <c r="E60" s="235" t="s">
        <v>102</v>
      </c>
      <c r="F60" s="235" t="s">
        <v>1989</v>
      </c>
      <c r="G60" s="6" t="s">
        <v>2604</v>
      </c>
      <c r="H60" s="6" t="s">
        <v>7844</v>
      </c>
      <c r="I60" s="6" t="s">
        <v>18</v>
      </c>
      <c r="J60" s="6" t="s">
        <v>7795</v>
      </c>
      <c r="K60" s="235" t="s">
        <v>313</v>
      </c>
      <c r="L60" s="6" t="s">
        <v>829</v>
      </c>
      <c r="M60" s="245" t="s">
        <v>1024</v>
      </c>
      <c r="N60" s="242" t="s">
        <v>197</v>
      </c>
      <c r="O60" s="255" t="s">
        <v>8834</v>
      </c>
      <c r="P60" s="6" t="s">
        <v>8945</v>
      </c>
    </row>
    <row r="61" spans="1:16" x14ac:dyDescent="0.35">
      <c r="A61" s="6" t="s">
        <v>8936</v>
      </c>
      <c r="B61" s="235" t="s">
        <v>7429</v>
      </c>
      <c r="C61" s="235" t="s">
        <v>7850</v>
      </c>
      <c r="D61" s="235" t="s">
        <v>1326</v>
      </c>
      <c r="E61" s="235" t="s">
        <v>102</v>
      </c>
      <c r="F61" s="235" t="s">
        <v>1989</v>
      </c>
      <c r="G61" s="6" t="s">
        <v>2604</v>
      </c>
      <c r="H61" s="6" t="s">
        <v>7849</v>
      </c>
      <c r="I61" s="6" t="s">
        <v>18</v>
      </c>
      <c r="J61" s="6" t="s">
        <v>7809</v>
      </c>
      <c r="K61" s="235" t="s">
        <v>313</v>
      </c>
      <c r="L61" s="6" t="s">
        <v>829</v>
      </c>
      <c r="M61" s="245" t="s">
        <v>1024</v>
      </c>
      <c r="N61" s="242" t="s">
        <v>197</v>
      </c>
      <c r="O61" s="255" t="s">
        <v>8834</v>
      </c>
      <c r="P61" s="6"/>
    </row>
    <row r="62" spans="1:16" x14ac:dyDescent="0.35">
      <c r="A62" s="6" t="s">
        <v>8826</v>
      </c>
      <c r="B62" s="235" t="s">
        <v>7429</v>
      </c>
      <c r="C62" s="245" t="s">
        <v>7847</v>
      </c>
      <c r="D62" s="245" t="s">
        <v>8006</v>
      </c>
      <c r="E62" s="245" t="s">
        <v>102</v>
      </c>
      <c r="F62" s="245" t="s">
        <v>1559</v>
      </c>
      <c r="G62" s="239" t="s">
        <v>2604</v>
      </c>
      <c r="H62" s="239" t="s">
        <v>7846</v>
      </c>
      <c r="I62" s="239" t="s">
        <v>18</v>
      </c>
      <c r="J62" s="239" t="s">
        <v>7848</v>
      </c>
      <c r="K62" s="235" t="s">
        <v>313</v>
      </c>
      <c r="L62" s="6" t="s">
        <v>829</v>
      </c>
      <c r="M62" s="245" t="s">
        <v>1024</v>
      </c>
      <c r="N62" s="242" t="s">
        <v>197</v>
      </c>
      <c r="O62" s="255" t="s">
        <v>8834</v>
      </c>
      <c r="P62" s="6" t="s">
        <v>8945</v>
      </c>
    </row>
    <row r="63" spans="1:16" x14ac:dyDescent="0.35">
      <c r="A63" s="6" t="s">
        <v>8826</v>
      </c>
      <c r="B63" s="235" t="s">
        <v>7475</v>
      </c>
      <c r="C63" s="245" t="s">
        <v>5126</v>
      </c>
      <c r="D63" s="245" t="s">
        <v>8006</v>
      </c>
      <c r="E63" s="245" t="s">
        <v>102</v>
      </c>
      <c r="F63" s="245" t="s">
        <v>1559</v>
      </c>
      <c r="G63" s="239" t="s">
        <v>2600</v>
      </c>
      <c r="H63" s="239" t="s">
        <v>7802</v>
      </c>
      <c r="I63" s="239" t="s">
        <v>18</v>
      </c>
      <c r="J63" s="239" t="s">
        <v>7803</v>
      </c>
      <c r="K63" s="235" t="s">
        <v>313</v>
      </c>
      <c r="L63" s="6" t="s">
        <v>829</v>
      </c>
      <c r="M63" s="245" t="s">
        <v>1024</v>
      </c>
      <c r="N63" s="242" t="s">
        <v>197</v>
      </c>
      <c r="O63" s="255" t="s">
        <v>8834</v>
      </c>
      <c r="P63" s="6" t="s">
        <v>8945</v>
      </c>
    </row>
    <row r="64" spans="1:16" x14ac:dyDescent="0.35">
      <c r="A64" s="6" t="s">
        <v>8938</v>
      </c>
      <c r="B64" s="235" t="s">
        <v>7634</v>
      </c>
      <c r="C64" s="245" t="s">
        <v>7818</v>
      </c>
      <c r="D64" s="245" t="s">
        <v>1629</v>
      </c>
      <c r="E64" s="245" t="s">
        <v>102</v>
      </c>
      <c r="F64" s="245" t="s">
        <v>1989</v>
      </c>
      <c r="G64" s="239" t="s">
        <v>2600</v>
      </c>
      <c r="H64" s="239" t="s">
        <v>7817</v>
      </c>
      <c r="I64" s="239" t="s">
        <v>18</v>
      </c>
      <c r="J64" s="239" t="s">
        <v>7819</v>
      </c>
      <c r="K64" s="235" t="s">
        <v>313</v>
      </c>
      <c r="L64" s="6" t="s">
        <v>829</v>
      </c>
      <c r="M64" s="245" t="s">
        <v>1024</v>
      </c>
      <c r="N64" s="242" t="s">
        <v>197</v>
      </c>
      <c r="O64" s="255" t="s">
        <v>8834</v>
      </c>
      <c r="P64" s="6"/>
    </row>
    <row r="65" spans="1:16" x14ac:dyDescent="0.35">
      <c r="A65" s="6" t="s">
        <v>8937</v>
      </c>
      <c r="B65" s="235" t="s">
        <v>251</v>
      </c>
      <c r="C65" s="245" t="s">
        <v>1628</v>
      </c>
      <c r="D65" s="245" t="s">
        <v>1629</v>
      </c>
      <c r="E65" s="245" t="s">
        <v>102</v>
      </c>
      <c r="F65" s="245" t="s">
        <v>1559</v>
      </c>
      <c r="G65" s="239" t="s">
        <v>1624</v>
      </c>
      <c r="H65" s="239" t="s">
        <v>8006</v>
      </c>
      <c r="I65" s="239" t="s">
        <v>1277</v>
      </c>
      <c r="J65" s="239" t="s">
        <v>1625</v>
      </c>
      <c r="K65" s="235" t="s">
        <v>259</v>
      </c>
      <c r="L65" s="6" t="s">
        <v>8006</v>
      </c>
      <c r="M65" s="245" t="s">
        <v>249</v>
      </c>
      <c r="N65" s="242" t="s">
        <v>197</v>
      </c>
      <c r="O65" s="255" t="s">
        <v>8834</v>
      </c>
      <c r="P65" s="6"/>
    </row>
    <row r="66" spans="1:16" x14ac:dyDescent="0.35">
      <c r="A66" s="6" t="s">
        <v>8939</v>
      </c>
      <c r="B66" s="235" t="s">
        <v>251</v>
      </c>
      <c r="C66" s="245" t="s">
        <v>2194</v>
      </c>
      <c r="D66" s="245" t="s">
        <v>8006</v>
      </c>
      <c r="E66" s="245" t="s">
        <v>102</v>
      </c>
      <c r="F66" s="245" t="s">
        <v>1989</v>
      </c>
      <c r="G66" s="239" t="s">
        <v>2189</v>
      </c>
      <c r="H66" s="239" t="s">
        <v>8006</v>
      </c>
      <c r="I66" s="239" t="s">
        <v>25</v>
      </c>
      <c r="J66" s="239" t="s">
        <v>2190</v>
      </c>
      <c r="K66" s="235" t="s">
        <v>259</v>
      </c>
      <c r="L66" s="6" t="s">
        <v>8006</v>
      </c>
      <c r="M66" s="245" t="s">
        <v>249</v>
      </c>
      <c r="N66" s="242" t="s">
        <v>197</v>
      </c>
      <c r="O66" s="255" t="s">
        <v>8834</v>
      </c>
      <c r="P66" s="239" t="s">
        <v>8925</v>
      </c>
    </row>
    <row r="67" spans="1:16" x14ac:dyDescent="0.35">
      <c r="A67" s="6" t="s">
        <v>8939</v>
      </c>
      <c r="B67" s="235" t="s">
        <v>251</v>
      </c>
      <c r="C67" s="245" t="s">
        <v>2194</v>
      </c>
      <c r="D67" s="245" t="s">
        <v>1326</v>
      </c>
      <c r="E67" s="245" t="s">
        <v>102</v>
      </c>
      <c r="F67" s="245" t="s">
        <v>1989</v>
      </c>
      <c r="G67" s="239" t="s">
        <v>2193</v>
      </c>
      <c r="H67" s="239" t="s">
        <v>8006</v>
      </c>
      <c r="I67" s="239" t="s">
        <v>18</v>
      </c>
      <c r="J67" s="239" t="s">
        <v>2190</v>
      </c>
      <c r="K67" s="235" t="s">
        <v>259</v>
      </c>
      <c r="L67" s="6" t="s">
        <v>8006</v>
      </c>
      <c r="M67" s="245" t="s">
        <v>249</v>
      </c>
      <c r="N67" s="242" t="s">
        <v>197</v>
      </c>
      <c r="O67" s="255" t="s">
        <v>8834</v>
      </c>
      <c r="P67" s="239" t="s">
        <v>8924</v>
      </c>
    </row>
    <row r="68" spans="1:16" x14ac:dyDescent="0.35">
      <c r="A68" s="6" t="s">
        <v>8937</v>
      </c>
      <c r="B68" s="235" t="s">
        <v>251</v>
      </c>
      <c r="C68" s="245" t="s">
        <v>1558</v>
      </c>
      <c r="D68" s="245" t="s">
        <v>8006</v>
      </c>
      <c r="E68" s="245" t="s">
        <v>102</v>
      </c>
      <c r="F68" s="245" t="s">
        <v>1559</v>
      </c>
      <c r="G68" s="239" t="s">
        <v>1554</v>
      </c>
      <c r="H68" s="239" t="s">
        <v>8006</v>
      </c>
      <c r="I68" s="239" t="s">
        <v>25</v>
      </c>
      <c r="J68" s="239" t="s">
        <v>1555</v>
      </c>
      <c r="K68" s="235" t="s">
        <v>259</v>
      </c>
      <c r="L68" s="6" t="s">
        <v>8006</v>
      </c>
      <c r="M68" s="245" t="s">
        <v>249</v>
      </c>
      <c r="N68" s="242" t="s">
        <v>197</v>
      </c>
      <c r="O68" s="255" t="s">
        <v>8834</v>
      </c>
      <c r="P68" s="239" t="s">
        <v>8943</v>
      </c>
    </row>
    <row r="69" spans="1:16" x14ac:dyDescent="0.35">
      <c r="A69" s="6" t="s">
        <v>8937</v>
      </c>
      <c r="B69" s="235" t="s">
        <v>251</v>
      </c>
      <c r="C69" s="245" t="s">
        <v>1558</v>
      </c>
      <c r="D69" s="245" t="s">
        <v>1326</v>
      </c>
      <c r="E69" s="245" t="s">
        <v>102</v>
      </c>
      <c r="F69" s="245" t="s">
        <v>1559</v>
      </c>
      <c r="G69" s="239" t="s">
        <v>1557</v>
      </c>
      <c r="H69" s="239" t="s">
        <v>8006</v>
      </c>
      <c r="I69" s="239" t="s">
        <v>18</v>
      </c>
      <c r="J69" s="239" t="s">
        <v>1625</v>
      </c>
      <c r="K69" s="235" t="s">
        <v>259</v>
      </c>
      <c r="L69" s="6" t="s">
        <v>8006</v>
      </c>
      <c r="M69" s="245" t="s">
        <v>249</v>
      </c>
      <c r="N69" s="242" t="s">
        <v>197</v>
      </c>
      <c r="O69" s="255" t="s">
        <v>8834</v>
      </c>
      <c r="P69" s="6"/>
    </row>
    <row r="70" spans="1:16" x14ac:dyDescent="0.35">
      <c r="A70" s="6" t="s">
        <v>8829</v>
      </c>
      <c r="B70" s="235" t="s">
        <v>6587</v>
      </c>
      <c r="C70" s="245" t="s">
        <v>5065</v>
      </c>
      <c r="D70" s="245" t="s">
        <v>1326</v>
      </c>
      <c r="E70" s="245" t="s">
        <v>102</v>
      </c>
      <c r="F70" s="245" t="s">
        <v>1989</v>
      </c>
      <c r="G70" s="239" t="s">
        <v>2356</v>
      </c>
      <c r="H70" s="239" t="s">
        <v>6586</v>
      </c>
      <c r="I70" s="239" t="s">
        <v>18</v>
      </c>
      <c r="J70" s="239" t="s">
        <v>6588</v>
      </c>
      <c r="K70" s="235" t="s">
        <v>259</v>
      </c>
      <c r="L70" s="6" t="s">
        <v>829</v>
      </c>
      <c r="M70" s="245" t="s">
        <v>249</v>
      </c>
      <c r="N70" s="242" t="s">
        <v>197</v>
      </c>
      <c r="O70" s="255" t="s">
        <v>8834</v>
      </c>
      <c r="P70" s="6" t="s">
        <v>8945</v>
      </c>
    </row>
    <row r="71" spans="1:16" x14ac:dyDescent="0.35">
      <c r="A71" s="6" t="s">
        <v>8936</v>
      </c>
      <c r="B71" s="235" t="s">
        <v>7490</v>
      </c>
      <c r="C71" s="245" t="s">
        <v>7816</v>
      </c>
      <c r="D71" s="245" t="s">
        <v>1326</v>
      </c>
      <c r="E71" s="245" t="s">
        <v>102</v>
      </c>
      <c r="F71" s="245" t="s">
        <v>1989</v>
      </c>
      <c r="G71" s="239" t="s">
        <v>2600</v>
      </c>
      <c r="H71" s="239" t="s">
        <v>7815</v>
      </c>
      <c r="I71" s="239" t="s">
        <v>18</v>
      </c>
      <c r="J71" s="239" t="s">
        <v>7809</v>
      </c>
      <c r="K71" s="235" t="s">
        <v>313</v>
      </c>
      <c r="L71" s="6" t="s">
        <v>829</v>
      </c>
      <c r="M71" s="245" t="s">
        <v>1024</v>
      </c>
      <c r="N71" s="242" t="s">
        <v>197</v>
      </c>
      <c r="O71" s="255" t="s">
        <v>8834</v>
      </c>
      <c r="P71" s="6"/>
    </row>
    <row r="72" spans="1:16" x14ac:dyDescent="0.35">
      <c r="A72" s="6" t="s">
        <v>8937</v>
      </c>
      <c r="B72" s="235" t="s">
        <v>1323</v>
      </c>
      <c r="C72" s="245" t="s">
        <v>7336</v>
      </c>
      <c r="D72" s="245" t="s">
        <v>1629</v>
      </c>
      <c r="E72" s="245" t="s">
        <v>102</v>
      </c>
      <c r="F72" s="245" t="s">
        <v>1559</v>
      </c>
      <c r="G72" s="239" t="s">
        <v>2600</v>
      </c>
      <c r="H72" s="239" t="s">
        <v>7820</v>
      </c>
      <c r="I72" s="239" t="s">
        <v>18</v>
      </c>
      <c r="J72" s="239" t="s">
        <v>7821</v>
      </c>
      <c r="K72" s="235" t="s">
        <v>313</v>
      </c>
      <c r="L72" s="6" t="s">
        <v>829</v>
      </c>
      <c r="M72" s="245" t="s">
        <v>1024</v>
      </c>
      <c r="N72" s="242" t="s">
        <v>197</v>
      </c>
      <c r="O72" s="255" t="s">
        <v>8834</v>
      </c>
      <c r="P72" s="6"/>
    </row>
    <row r="73" spans="1:16" x14ac:dyDescent="0.35">
      <c r="A73" s="6" t="s">
        <v>8826</v>
      </c>
      <c r="B73" s="235" t="s">
        <v>1323</v>
      </c>
      <c r="C73" s="245" t="s">
        <v>5322</v>
      </c>
      <c r="D73" s="245" t="s">
        <v>1326</v>
      </c>
      <c r="E73" s="245" t="s">
        <v>102</v>
      </c>
      <c r="F73" s="245" t="s">
        <v>1559</v>
      </c>
      <c r="G73" s="239" t="s">
        <v>2640</v>
      </c>
      <c r="H73" s="239" t="s">
        <v>7925</v>
      </c>
      <c r="I73" s="239" t="s">
        <v>18</v>
      </c>
      <c r="J73" s="239" t="s">
        <v>7924</v>
      </c>
      <c r="K73" s="235" t="s">
        <v>313</v>
      </c>
      <c r="L73" s="6" t="s">
        <v>829</v>
      </c>
      <c r="M73" s="245" t="s">
        <v>1024</v>
      </c>
      <c r="N73" s="242" t="s">
        <v>197</v>
      </c>
      <c r="O73" s="255" t="s">
        <v>8834</v>
      </c>
      <c r="P73" s="6" t="s">
        <v>8945</v>
      </c>
    </row>
    <row r="74" spans="1:16" x14ac:dyDescent="0.35">
      <c r="A74" s="6" t="s">
        <v>8936</v>
      </c>
      <c r="B74" s="235" t="s">
        <v>1323</v>
      </c>
      <c r="C74" s="245" t="s">
        <v>7811</v>
      </c>
      <c r="D74" s="245" t="s">
        <v>1326</v>
      </c>
      <c r="E74" s="245" t="s">
        <v>102</v>
      </c>
      <c r="F74" s="245" t="s">
        <v>1989</v>
      </c>
      <c r="G74" s="239" t="s">
        <v>2600</v>
      </c>
      <c r="H74" s="239" t="s">
        <v>7810</v>
      </c>
      <c r="I74" s="239" t="s">
        <v>18</v>
      </c>
      <c r="J74" s="239" t="s">
        <v>7809</v>
      </c>
      <c r="K74" s="235" t="s">
        <v>313</v>
      </c>
      <c r="L74" s="6" t="s">
        <v>829</v>
      </c>
      <c r="M74" s="245" t="s">
        <v>1024</v>
      </c>
      <c r="N74" s="242" t="s">
        <v>197</v>
      </c>
      <c r="O74" s="255" t="s">
        <v>8834</v>
      </c>
      <c r="P74" s="6"/>
    </row>
    <row r="75" spans="1:16" x14ac:dyDescent="0.35">
      <c r="A75" s="6" t="s">
        <v>8940</v>
      </c>
      <c r="B75" s="235" t="s">
        <v>1618</v>
      </c>
      <c r="C75" s="245" t="s">
        <v>7825</v>
      </c>
      <c r="D75" s="245" t="s">
        <v>23</v>
      </c>
      <c r="E75" s="245" t="s">
        <v>102</v>
      </c>
      <c r="F75" s="245" t="s">
        <v>1989</v>
      </c>
      <c r="G75" s="239" t="s">
        <v>2600</v>
      </c>
      <c r="H75" s="239" t="s">
        <v>7824</v>
      </c>
      <c r="I75" s="239" t="s">
        <v>18</v>
      </c>
      <c r="J75" s="239" t="s">
        <v>7826</v>
      </c>
      <c r="K75" s="235" t="s">
        <v>313</v>
      </c>
      <c r="L75" s="6" t="s">
        <v>829</v>
      </c>
      <c r="M75" s="245" t="s">
        <v>1024</v>
      </c>
      <c r="N75" s="242" t="s">
        <v>197</v>
      </c>
      <c r="O75" s="255" t="s">
        <v>8834</v>
      </c>
      <c r="P75" s="6"/>
    </row>
    <row r="76" spans="1:16" x14ac:dyDescent="0.35">
      <c r="A76" s="6" t="s">
        <v>8937</v>
      </c>
      <c r="B76" s="235" t="s">
        <v>1618</v>
      </c>
      <c r="C76" s="245" t="s">
        <v>7823</v>
      </c>
      <c r="D76" s="245" t="s">
        <v>1629</v>
      </c>
      <c r="E76" s="245" t="s">
        <v>102</v>
      </c>
      <c r="F76" s="245" t="s">
        <v>1559</v>
      </c>
      <c r="G76" s="239" t="s">
        <v>2600</v>
      </c>
      <c r="H76" s="239" t="s">
        <v>7822</v>
      </c>
      <c r="I76" s="239" t="s">
        <v>18</v>
      </c>
      <c r="J76" s="239" t="s">
        <v>7821</v>
      </c>
      <c r="K76" s="235" t="s">
        <v>313</v>
      </c>
      <c r="L76" s="6" t="s">
        <v>829</v>
      </c>
      <c r="M76" s="245" t="s">
        <v>1024</v>
      </c>
      <c r="N76" s="242" t="s">
        <v>197</v>
      </c>
      <c r="O76" s="255" t="s">
        <v>8834</v>
      </c>
      <c r="P76" s="6"/>
    </row>
    <row r="77" spans="1:16" x14ac:dyDescent="0.35">
      <c r="A77" s="6" t="s">
        <v>8819</v>
      </c>
      <c r="B77" s="235" t="s">
        <v>1618</v>
      </c>
      <c r="C77" s="245" t="s">
        <v>7794</v>
      </c>
      <c r="D77" s="245" t="s">
        <v>1326</v>
      </c>
      <c r="E77" s="245" t="s">
        <v>102</v>
      </c>
      <c r="F77" s="245" t="s">
        <v>1989</v>
      </c>
      <c r="G77" s="239" t="s">
        <v>2600</v>
      </c>
      <c r="H77" s="239" t="s">
        <v>7793</v>
      </c>
      <c r="I77" s="239" t="s">
        <v>18</v>
      </c>
      <c r="J77" s="239" t="s">
        <v>7795</v>
      </c>
      <c r="K77" s="235" t="s">
        <v>313</v>
      </c>
      <c r="L77" s="6" t="s">
        <v>829</v>
      </c>
      <c r="M77" s="245" t="s">
        <v>1024</v>
      </c>
      <c r="N77" s="242" t="s">
        <v>197</v>
      </c>
      <c r="O77" s="255" t="s">
        <v>8834</v>
      </c>
      <c r="P77" s="6" t="s">
        <v>8945</v>
      </c>
    </row>
    <row r="78" spans="1:16" x14ac:dyDescent="0.35">
      <c r="A78" s="6" t="s">
        <v>8826</v>
      </c>
      <c r="B78" s="235" t="s">
        <v>1618</v>
      </c>
      <c r="C78" s="245" t="s">
        <v>7923</v>
      </c>
      <c r="D78" s="245" t="s">
        <v>1326</v>
      </c>
      <c r="E78" s="245" t="s">
        <v>102</v>
      </c>
      <c r="F78" s="245" t="s">
        <v>1559</v>
      </c>
      <c r="G78" s="239" t="s">
        <v>2640</v>
      </c>
      <c r="H78" s="239" t="s">
        <v>7922</v>
      </c>
      <c r="I78" s="239" t="s">
        <v>18</v>
      </c>
      <c r="J78" s="239" t="s">
        <v>7924</v>
      </c>
      <c r="K78" s="235" t="s">
        <v>313</v>
      </c>
      <c r="L78" s="6" t="s">
        <v>829</v>
      </c>
      <c r="M78" s="245" t="s">
        <v>1024</v>
      </c>
      <c r="N78" s="242" t="s">
        <v>197</v>
      </c>
      <c r="O78" s="255" t="s">
        <v>8834</v>
      </c>
      <c r="P78" s="6" t="s">
        <v>8945</v>
      </c>
    </row>
    <row r="79" spans="1:16" x14ac:dyDescent="0.35">
      <c r="A79" s="6" t="s">
        <v>8936</v>
      </c>
      <c r="B79" s="235" t="s">
        <v>1618</v>
      </c>
      <c r="C79" s="245" t="s">
        <v>7808</v>
      </c>
      <c r="D79" s="245" t="s">
        <v>1326</v>
      </c>
      <c r="E79" s="245" t="s">
        <v>102</v>
      </c>
      <c r="F79" s="245" t="s">
        <v>1989</v>
      </c>
      <c r="G79" s="239" t="s">
        <v>2600</v>
      </c>
      <c r="H79" s="239" t="s">
        <v>7807</v>
      </c>
      <c r="I79" s="239" t="s">
        <v>18</v>
      </c>
      <c r="J79" s="239" t="s">
        <v>7809</v>
      </c>
      <c r="K79" s="235" t="s">
        <v>313</v>
      </c>
      <c r="L79" s="6" t="s">
        <v>829</v>
      </c>
      <c r="M79" s="245" t="s">
        <v>1024</v>
      </c>
      <c r="N79" s="242" t="s">
        <v>197</v>
      </c>
      <c r="O79" s="255" t="s">
        <v>8834</v>
      </c>
      <c r="P79" s="6"/>
    </row>
    <row r="80" spans="1:16" x14ac:dyDescent="0.35">
      <c r="A80" s="6" t="s">
        <v>8826</v>
      </c>
      <c r="B80" s="235" t="s">
        <v>1618</v>
      </c>
      <c r="C80" s="245" t="s">
        <v>7800</v>
      </c>
      <c r="D80" s="245" t="s">
        <v>8006</v>
      </c>
      <c r="E80" s="245" t="s">
        <v>102</v>
      </c>
      <c r="F80" s="245" t="s">
        <v>1559</v>
      </c>
      <c r="G80" s="239" t="s">
        <v>2600</v>
      </c>
      <c r="H80" s="239" t="s">
        <v>7799</v>
      </c>
      <c r="I80" s="239" t="s">
        <v>18</v>
      </c>
      <c r="J80" s="239" t="s">
        <v>7801</v>
      </c>
      <c r="K80" s="235" t="s">
        <v>313</v>
      </c>
      <c r="L80" s="6" t="s">
        <v>829</v>
      </c>
      <c r="M80" s="245" t="s">
        <v>1024</v>
      </c>
      <c r="N80" s="242" t="s">
        <v>197</v>
      </c>
      <c r="O80" s="255" t="s">
        <v>8834</v>
      </c>
      <c r="P80" s="6" t="s">
        <v>8945</v>
      </c>
    </row>
    <row r="81" spans="1:16" x14ac:dyDescent="0.35">
      <c r="A81" s="6" t="s">
        <v>8937</v>
      </c>
      <c r="B81" s="235" t="s">
        <v>1618</v>
      </c>
      <c r="C81" s="245" t="s">
        <v>1634</v>
      </c>
      <c r="D81" s="245" t="s">
        <v>8006</v>
      </c>
      <c r="E81" s="245" t="s">
        <v>102</v>
      </c>
      <c r="F81" s="245" t="s">
        <v>1559</v>
      </c>
      <c r="G81" s="239" t="s">
        <v>1630</v>
      </c>
      <c r="H81" s="239" t="s">
        <v>8006</v>
      </c>
      <c r="I81" s="239" t="s">
        <v>25</v>
      </c>
      <c r="J81" s="239" t="s">
        <v>1631</v>
      </c>
      <c r="K81" s="235" t="s">
        <v>313</v>
      </c>
      <c r="L81" s="6" t="s">
        <v>8006</v>
      </c>
      <c r="M81" s="245" t="s">
        <v>1024</v>
      </c>
      <c r="N81" s="242" t="s">
        <v>197</v>
      </c>
      <c r="O81" s="255" t="s">
        <v>8834</v>
      </c>
      <c r="P81" s="6" t="s">
        <v>8944</v>
      </c>
    </row>
    <row r="82" spans="1:16" x14ac:dyDescent="0.35">
      <c r="A82" s="6" t="s">
        <v>8937</v>
      </c>
      <c r="B82" s="235" t="s">
        <v>1618</v>
      </c>
      <c r="C82" s="245" t="s">
        <v>1634</v>
      </c>
      <c r="D82" s="245" t="s">
        <v>1326</v>
      </c>
      <c r="E82" s="245" t="s">
        <v>102</v>
      </c>
      <c r="F82" s="245" t="s">
        <v>1559</v>
      </c>
      <c r="G82" s="239" t="s">
        <v>1633</v>
      </c>
      <c r="H82" s="239" t="s">
        <v>8006</v>
      </c>
      <c r="I82" s="239" t="s">
        <v>70</v>
      </c>
      <c r="J82" s="239" t="s">
        <v>2749</v>
      </c>
      <c r="K82" s="235" t="s">
        <v>313</v>
      </c>
      <c r="L82" s="6" t="s">
        <v>8006</v>
      </c>
      <c r="M82" s="245" t="s">
        <v>1024</v>
      </c>
      <c r="N82" s="249" t="s">
        <v>197</v>
      </c>
      <c r="O82" s="255" t="s">
        <v>8834</v>
      </c>
      <c r="P82" s="6"/>
    </row>
    <row r="83" spans="1:16" x14ac:dyDescent="0.35">
      <c r="A83" s="6" t="s">
        <v>8941</v>
      </c>
      <c r="B83" s="235" t="s">
        <v>2728</v>
      </c>
      <c r="C83" s="245" t="s">
        <v>2729</v>
      </c>
      <c r="D83" s="245" t="s">
        <v>30</v>
      </c>
      <c r="E83" s="245" t="s">
        <v>102</v>
      </c>
      <c r="F83" s="245" t="s">
        <v>1989</v>
      </c>
      <c r="G83" s="239" t="s">
        <v>563</v>
      </c>
      <c r="H83" s="239" t="s">
        <v>6140</v>
      </c>
      <c r="I83" s="239" t="s">
        <v>25</v>
      </c>
      <c r="J83" s="239" t="s">
        <v>6141</v>
      </c>
      <c r="K83" s="235" t="s">
        <v>313</v>
      </c>
      <c r="L83" s="6" t="s">
        <v>829</v>
      </c>
      <c r="M83" s="245" t="s">
        <v>1135</v>
      </c>
      <c r="N83" s="242" t="s">
        <v>197</v>
      </c>
      <c r="O83" s="255" t="s">
        <v>8834</v>
      </c>
      <c r="P83" s="6"/>
    </row>
    <row r="84" spans="1:16" x14ac:dyDescent="0.35">
      <c r="A84" s="6" t="s">
        <v>8936</v>
      </c>
      <c r="B84" s="235" t="s">
        <v>2728</v>
      </c>
      <c r="C84" s="235" t="s">
        <v>2729</v>
      </c>
      <c r="D84" s="235" t="s">
        <v>40</v>
      </c>
      <c r="E84" s="235" t="s">
        <v>102</v>
      </c>
      <c r="F84" s="235" t="s">
        <v>1989</v>
      </c>
      <c r="G84" s="6" t="s">
        <v>2724</v>
      </c>
      <c r="H84" s="239" t="s">
        <v>8006</v>
      </c>
      <c r="I84" s="6" t="s">
        <v>18</v>
      </c>
      <c r="J84" s="6" t="s">
        <v>2725</v>
      </c>
      <c r="K84" s="235" t="s">
        <v>313</v>
      </c>
      <c r="L84" s="6" t="s">
        <v>8006</v>
      </c>
      <c r="M84" s="245" t="s">
        <v>1135</v>
      </c>
      <c r="N84" s="242" t="s">
        <v>197</v>
      </c>
      <c r="O84" s="255" t="s">
        <v>8834</v>
      </c>
      <c r="P84" s="239" t="s">
        <v>8919</v>
      </c>
    </row>
    <row r="85" spans="1:16" x14ac:dyDescent="0.35">
      <c r="A85" s="6" t="s">
        <v>8942</v>
      </c>
      <c r="B85" s="235" t="s">
        <v>2728</v>
      </c>
      <c r="C85" s="235" t="s">
        <v>6135</v>
      </c>
      <c r="D85" s="235" t="s">
        <v>24</v>
      </c>
      <c r="E85" s="235" t="s">
        <v>102</v>
      </c>
      <c r="F85" s="235" t="s">
        <v>1989</v>
      </c>
      <c r="G85" s="6" t="s">
        <v>563</v>
      </c>
      <c r="H85" s="6" t="s">
        <v>6134</v>
      </c>
      <c r="I85" s="6" t="s">
        <v>18</v>
      </c>
      <c r="J85" s="6" t="s">
        <v>6136</v>
      </c>
      <c r="K85" s="235" t="s">
        <v>313</v>
      </c>
      <c r="L85" s="6" t="s">
        <v>829</v>
      </c>
      <c r="M85" s="245" t="s">
        <v>1135</v>
      </c>
      <c r="N85" s="242" t="s">
        <v>197</v>
      </c>
      <c r="O85" s="255" t="s">
        <v>8834</v>
      </c>
      <c r="P85" s="6"/>
    </row>
  </sheetData>
  <autoFilter ref="A1:P85" xr:uid="{B73409CF-C665-45A2-AA79-D18733F2951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A58CA-33E5-44D6-8929-0BA4835B3829}">
  <dimension ref="A1:DI2089"/>
  <sheetViews>
    <sheetView zoomScale="50" zoomScaleNormal="50" workbookViewId="0">
      <pane xSplit="11650" topLeftCell="AC1"/>
      <selection activeCell="E30" sqref="E30:J30"/>
      <selection pane="topRight" activeCell="AO12" sqref="AO12"/>
    </sheetView>
  </sheetViews>
  <sheetFormatPr defaultColWidth="9.08984375" defaultRowHeight="12.5" x14ac:dyDescent="0.25"/>
  <cols>
    <col min="1" max="1" width="7.453125" style="8" customWidth="1"/>
    <col min="2" max="2" width="4.6328125" style="8" customWidth="1"/>
    <col min="3" max="3" width="6.453125" style="8" customWidth="1"/>
    <col min="4" max="4" width="9.6328125" style="8" customWidth="1"/>
    <col min="5" max="5" width="9.90625" style="8" customWidth="1"/>
    <col min="6" max="6" width="10" style="8" customWidth="1"/>
    <col min="7" max="7" width="9.453125" style="8" customWidth="1"/>
    <col min="8" max="8" width="9.90625" style="8" customWidth="1"/>
    <col min="9" max="9" width="9.6328125" style="8" customWidth="1"/>
    <col min="10" max="10" width="9.90625" style="8" customWidth="1"/>
    <col min="11" max="11" width="10.54296875" style="8" customWidth="1"/>
    <col min="12" max="12" width="11" style="8" customWidth="1"/>
    <col min="13" max="13" width="11.08984375" style="8" customWidth="1"/>
    <col min="14" max="14" width="9.08984375" style="8" customWidth="1"/>
    <col min="15" max="16" width="9.08984375" style="8"/>
    <col min="17" max="17" width="8" style="8" customWidth="1"/>
    <col min="18" max="18" width="9.08984375" style="8"/>
    <col min="19" max="19" width="15" style="8" customWidth="1"/>
    <col min="20" max="24" width="9.08984375" style="8"/>
    <col min="25" max="25" width="9.453125" style="8" customWidth="1"/>
    <col min="26" max="37" width="9.08984375" style="8"/>
    <col min="38" max="38" width="18.90625" style="8" customWidth="1"/>
    <col min="39" max="40" width="9.08984375" style="8"/>
    <col min="41" max="41" width="21.90625" style="8" customWidth="1"/>
    <col min="42" max="42" width="20.6328125" style="8" customWidth="1"/>
    <col min="43" max="43" width="6.6328125" style="8" customWidth="1"/>
    <col min="44" max="44" width="6.36328125" style="8" customWidth="1"/>
    <col min="45" max="45" width="5.36328125" style="8" customWidth="1"/>
    <col min="46" max="46" width="6.453125" style="8" customWidth="1"/>
    <col min="47" max="47" width="6.6328125" style="8" customWidth="1"/>
    <col min="48" max="48" width="7" style="8" customWidth="1"/>
    <col min="49" max="49" width="6.90625" style="8" customWidth="1"/>
    <col min="50" max="50" width="5.453125" style="8" customWidth="1"/>
    <col min="51" max="51" width="6.6328125" style="8" customWidth="1"/>
    <col min="52" max="52" width="7.36328125" style="8" customWidth="1"/>
    <col min="53" max="53" width="7" style="8" customWidth="1"/>
    <col min="54" max="54" width="6.6328125" style="8" customWidth="1"/>
    <col min="55" max="56" width="6.54296875" style="8" customWidth="1"/>
    <col min="57" max="57" width="7.36328125" style="8" customWidth="1"/>
    <col min="58" max="58" width="7" style="8" customWidth="1"/>
    <col min="59" max="59" width="7.36328125" style="8" customWidth="1"/>
    <col min="60" max="61" width="6.54296875" style="8" customWidth="1"/>
    <col min="62" max="62" width="8.6328125" style="8" customWidth="1"/>
    <col min="63" max="63" width="7.36328125" style="8" customWidth="1"/>
    <col min="64" max="65" width="6.54296875" style="8" customWidth="1"/>
    <col min="66" max="66" width="7.36328125" style="8" customWidth="1"/>
    <col min="67" max="67" width="8" style="8" customWidth="1"/>
    <col min="68" max="68" width="7" style="8" customWidth="1"/>
    <col min="69" max="69" width="6.08984375" style="8" customWidth="1"/>
    <col min="70" max="70" width="7.36328125" style="21" customWidth="1"/>
    <col min="71" max="71" width="6.90625" style="8" customWidth="1"/>
    <col min="72" max="72" width="7" style="8" customWidth="1"/>
    <col min="73" max="73" width="7.08984375" style="8" customWidth="1"/>
    <col min="74" max="74" width="7.36328125" style="21" customWidth="1"/>
    <col min="75" max="75" width="7.90625" style="8" customWidth="1"/>
    <col min="76" max="77" width="8.08984375" style="8" customWidth="1"/>
    <col min="78" max="78" width="6.90625" style="8" customWidth="1"/>
    <col min="79" max="79" width="7.6328125" style="8" customWidth="1"/>
    <col min="80" max="80" width="7.36328125" style="8" customWidth="1"/>
    <col min="81" max="81" width="7.54296875" style="8" customWidth="1"/>
    <col min="82" max="82" width="7.36328125" style="8" customWidth="1"/>
    <col min="83" max="83" width="6.54296875" style="8" customWidth="1"/>
    <col min="84" max="84" width="7" style="8" customWidth="1"/>
    <col min="85" max="85" width="7.36328125" style="8" customWidth="1"/>
    <col min="86" max="86" width="7.08984375" style="8" customWidth="1"/>
    <col min="87" max="87" width="6.6328125" style="8" customWidth="1"/>
    <col min="88" max="88" width="8" style="8" customWidth="1"/>
    <col min="89" max="89" width="7.453125" style="8" customWidth="1"/>
    <col min="90" max="91" width="6.90625" style="8" customWidth="1"/>
    <col min="92" max="92" width="7.81640625" style="8" customWidth="1"/>
    <col min="93" max="93" width="7.36328125" style="8" customWidth="1"/>
    <col min="94" max="94" width="7.08984375" style="8" customWidth="1"/>
    <col min="95" max="95" width="10.54296875" style="8" customWidth="1"/>
    <col min="96" max="96" width="9.36328125" style="8" customWidth="1"/>
    <col min="97" max="97" width="11" style="8" customWidth="1"/>
    <col min="98" max="98" width="10.54296875" style="8" customWidth="1"/>
    <col min="99" max="99" width="12.453125" style="8" customWidth="1"/>
    <col min="100" max="100" width="12.36328125" style="8" customWidth="1"/>
    <col min="101" max="16384" width="9.08984375" style="8"/>
  </cols>
  <sheetData>
    <row r="1" spans="1:26" ht="37.5" x14ac:dyDescent="0.25">
      <c r="A1" s="23" t="s">
        <v>8471</v>
      </c>
      <c r="B1" s="23" t="s">
        <v>8381</v>
      </c>
      <c r="C1" s="23" t="s">
        <v>8358</v>
      </c>
      <c r="D1" s="23" t="s">
        <v>8382</v>
      </c>
      <c r="E1" s="24" t="s">
        <v>8383</v>
      </c>
      <c r="F1" s="23" t="s">
        <v>8384</v>
      </c>
      <c r="G1" s="23" t="s">
        <v>8385</v>
      </c>
      <c r="H1" s="23" t="s">
        <v>8386</v>
      </c>
      <c r="I1" s="23" t="s">
        <v>8387</v>
      </c>
      <c r="J1" s="25" t="s">
        <v>8388</v>
      </c>
      <c r="K1" s="26" t="s">
        <v>8389</v>
      </c>
      <c r="L1" s="14" t="s">
        <v>8928</v>
      </c>
      <c r="S1" s="8" t="s">
        <v>8471</v>
      </c>
    </row>
    <row r="2" spans="1:26" x14ac:dyDescent="0.25">
      <c r="A2" s="32" t="s">
        <v>2348</v>
      </c>
      <c r="B2" s="32" t="s">
        <v>255</v>
      </c>
      <c r="C2" s="33">
        <v>1</v>
      </c>
      <c r="D2" s="34">
        <v>1</v>
      </c>
      <c r="E2" s="34">
        <v>0</v>
      </c>
      <c r="F2" s="34">
        <v>0</v>
      </c>
      <c r="G2" s="34">
        <v>0</v>
      </c>
      <c r="H2" s="34">
        <v>1</v>
      </c>
      <c r="I2" s="34">
        <v>0</v>
      </c>
      <c r="J2" s="31">
        <v>0</v>
      </c>
      <c r="K2" s="31">
        <f t="shared" ref="K2" si="0">SUM(E2:J2)</f>
        <v>1</v>
      </c>
      <c r="L2" s="59">
        <v>1</v>
      </c>
      <c r="S2" s="12" t="s">
        <v>8391</v>
      </c>
      <c r="T2" s="12" t="s">
        <v>115</v>
      </c>
      <c r="U2" s="12" t="s">
        <v>321</v>
      </c>
      <c r="V2" s="12" t="s">
        <v>488</v>
      </c>
      <c r="W2" s="12" t="s">
        <v>104</v>
      </c>
      <c r="X2" s="12" t="s">
        <v>100</v>
      </c>
      <c r="Y2" s="12" t="s">
        <v>8360</v>
      </c>
    </row>
    <row r="3" spans="1:26" x14ac:dyDescent="0.25">
      <c r="A3" s="27" t="s">
        <v>6496</v>
      </c>
      <c r="B3" s="27" t="s">
        <v>1327</v>
      </c>
      <c r="C3" s="28">
        <v>1</v>
      </c>
      <c r="D3" s="29">
        <v>1</v>
      </c>
      <c r="E3" s="29">
        <v>0</v>
      </c>
      <c r="F3" s="29">
        <v>0</v>
      </c>
      <c r="G3" s="29">
        <v>0</v>
      </c>
      <c r="H3" s="29">
        <v>1</v>
      </c>
      <c r="I3" s="29">
        <v>0</v>
      </c>
      <c r="J3" s="30">
        <v>0</v>
      </c>
      <c r="K3" s="31">
        <f t="shared" ref="K3:K9" si="1">SUM(E3:J3)</f>
        <v>1</v>
      </c>
      <c r="L3" s="10">
        <v>1</v>
      </c>
      <c r="S3" s="12" t="s">
        <v>8369</v>
      </c>
      <c r="T3" s="17">
        <v>0</v>
      </c>
      <c r="U3" s="17">
        <v>0</v>
      </c>
      <c r="V3" s="17">
        <v>0</v>
      </c>
      <c r="W3" s="17">
        <v>1</v>
      </c>
      <c r="X3" s="17">
        <v>0</v>
      </c>
      <c r="Y3" s="12">
        <f t="shared" ref="Y3:Y12" si="2">SUM(T3:X3)</f>
        <v>1</v>
      </c>
    </row>
    <row r="4" spans="1:26" x14ac:dyDescent="0.25">
      <c r="A4" s="32" t="s">
        <v>6500</v>
      </c>
      <c r="B4" s="32" t="s">
        <v>1327</v>
      </c>
      <c r="C4" s="33">
        <v>1</v>
      </c>
      <c r="D4" s="34">
        <v>1</v>
      </c>
      <c r="E4" s="34">
        <v>0</v>
      </c>
      <c r="F4" s="34">
        <v>0</v>
      </c>
      <c r="G4" s="34">
        <v>0</v>
      </c>
      <c r="H4" s="34">
        <v>1</v>
      </c>
      <c r="I4" s="34">
        <v>0</v>
      </c>
      <c r="J4" s="31">
        <v>0</v>
      </c>
      <c r="K4" s="31">
        <f t="shared" si="1"/>
        <v>1</v>
      </c>
      <c r="L4" s="10">
        <v>1</v>
      </c>
      <c r="S4" s="35" t="s">
        <v>8370</v>
      </c>
      <c r="T4" s="36">
        <v>0</v>
      </c>
      <c r="U4" s="36">
        <v>0</v>
      </c>
      <c r="V4" s="36">
        <v>0</v>
      </c>
      <c r="W4" s="36">
        <v>1</v>
      </c>
      <c r="X4" s="36">
        <v>0</v>
      </c>
      <c r="Y4" s="12">
        <f t="shared" si="2"/>
        <v>1</v>
      </c>
    </row>
    <row r="5" spans="1:26" x14ac:dyDescent="0.25">
      <c r="A5" s="27" t="s">
        <v>6504</v>
      </c>
      <c r="B5" s="27" t="s">
        <v>1327</v>
      </c>
      <c r="C5" s="28">
        <v>1</v>
      </c>
      <c r="D5" s="29">
        <v>1</v>
      </c>
      <c r="E5" s="29">
        <v>0</v>
      </c>
      <c r="F5" s="29">
        <v>0</v>
      </c>
      <c r="G5" s="29">
        <v>0</v>
      </c>
      <c r="H5" s="29">
        <v>1</v>
      </c>
      <c r="I5" s="29">
        <v>0</v>
      </c>
      <c r="J5" s="30">
        <v>0</v>
      </c>
      <c r="K5" s="31">
        <f t="shared" ref="K5:K7" si="3">SUM(E5:J5)</f>
        <v>1</v>
      </c>
      <c r="L5" s="10">
        <v>1</v>
      </c>
      <c r="S5" s="12" t="s">
        <v>8371</v>
      </c>
      <c r="T5" s="17">
        <v>0</v>
      </c>
      <c r="U5" s="17">
        <v>0</v>
      </c>
      <c r="V5" s="17">
        <v>0</v>
      </c>
      <c r="W5" s="17">
        <v>1</v>
      </c>
      <c r="X5" s="17">
        <v>0</v>
      </c>
      <c r="Y5" s="12">
        <f t="shared" si="2"/>
        <v>1</v>
      </c>
    </row>
    <row r="6" spans="1:26" x14ac:dyDescent="0.25">
      <c r="A6" s="32" t="s">
        <v>6508</v>
      </c>
      <c r="B6" s="32" t="s">
        <v>1327</v>
      </c>
      <c r="C6" s="33">
        <v>1</v>
      </c>
      <c r="D6" s="34">
        <v>1</v>
      </c>
      <c r="E6" s="34">
        <v>0</v>
      </c>
      <c r="F6" s="34">
        <v>0</v>
      </c>
      <c r="G6" s="34">
        <v>0</v>
      </c>
      <c r="H6" s="34">
        <v>1</v>
      </c>
      <c r="I6" s="34">
        <v>0</v>
      </c>
      <c r="J6" s="31">
        <v>0</v>
      </c>
      <c r="K6" s="31">
        <f t="shared" si="3"/>
        <v>1</v>
      </c>
      <c r="L6" s="10">
        <v>1</v>
      </c>
      <c r="S6" s="35" t="s">
        <v>8372</v>
      </c>
      <c r="T6" s="36">
        <v>0</v>
      </c>
      <c r="U6" s="36">
        <v>0</v>
      </c>
      <c r="V6" s="36">
        <v>0</v>
      </c>
      <c r="W6" s="36">
        <v>1</v>
      </c>
      <c r="X6" s="36">
        <v>0</v>
      </c>
      <c r="Y6" s="12">
        <f t="shared" si="2"/>
        <v>1</v>
      </c>
    </row>
    <row r="7" spans="1:26" x14ac:dyDescent="0.25">
      <c r="A7" s="27" t="s">
        <v>2401</v>
      </c>
      <c r="B7" s="27" t="s">
        <v>1327</v>
      </c>
      <c r="C7" s="28">
        <v>1</v>
      </c>
      <c r="D7" s="29">
        <v>1</v>
      </c>
      <c r="E7" s="29">
        <v>0</v>
      </c>
      <c r="F7" s="29">
        <v>0</v>
      </c>
      <c r="G7" s="29">
        <v>0</v>
      </c>
      <c r="H7" s="29">
        <v>1</v>
      </c>
      <c r="I7" s="29">
        <v>0</v>
      </c>
      <c r="J7" s="30">
        <v>0</v>
      </c>
      <c r="K7" s="31">
        <f t="shared" si="3"/>
        <v>1</v>
      </c>
      <c r="L7" s="10"/>
      <c r="S7" s="12" t="s">
        <v>8373</v>
      </c>
      <c r="T7" s="17">
        <v>0</v>
      </c>
      <c r="U7" s="17">
        <v>0</v>
      </c>
      <c r="V7" s="17">
        <v>0</v>
      </c>
      <c r="W7" s="17">
        <v>1</v>
      </c>
      <c r="X7" s="17">
        <v>0</v>
      </c>
      <c r="Y7" s="12">
        <f t="shared" si="2"/>
        <v>1</v>
      </c>
    </row>
    <row r="8" spans="1:26" x14ac:dyDescent="0.25">
      <c r="A8" s="27" t="s">
        <v>2401</v>
      </c>
      <c r="B8" s="27" t="s">
        <v>1989</v>
      </c>
      <c r="C8" s="28">
        <v>1</v>
      </c>
      <c r="D8" s="29">
        <v>1</v>
      </c>
      <c r="E8" s="29">
        <v>0</v>
      </c>
      <c r="F8" s="29">
        <v>0</v>
      </c>
      <c r="G8" s="29">
        <v>0</v>
      </c>
      <c r="H8" s="46">
        <v>1</v>
      </c>
      <c r="I8" s="29">
        <v>0</v>
      </c>
      <c r="J8" s="30">
        <v>0</v>
      </c>
      <c r="K8" s="31">
        <f t="shared" si="1"/>
        <v>1</v>
      </c>
      <c r="L8" s="10">
        <v>2</v>
      </c>
      <c r="S8" s="35" t="s">
        <v>8374</v>
      </c>
      <c r="T8" s="36">
        <v>0</v>
      </c>
      <c r="U8" s="36">
        <v>0</v>
      </c>
      <c r="V8" s="36">
        <v>0</v>
      </c>
      <c r="W8" s="36">
        <v>2</v>
      </c>
      <c r="X8" s="36">
        <v>0</v>
      </c>
      <c r="Y8" s="12">
        <f t="shared" si="2"/>
        <v>2</v>
      </c>
    </row>
    <row r="9" spans="1:26" x14ac:dyDescent="0.25">
      <c r="A9" s="32" t="s">
        <v>459</v>
      </c>
      <c r="B9" s="32" t="s">
        <v>1327</v>
      </c>
      <c r="C9" s="33">
        <v>1</v>
      </c>
      <c r="D9" s="34">
        <v>1</v>
      </c>
      <c r="E9" s="34">
        <v>0</v>
      </c>
      <c r="F9" s="34">
        <v>0</v>
      </c>
      <c r="G9" s="34">
        <v>0</v>
      </c>
      <c r="H9" s="34">
        <v>1</v>
      </c>
      <c r="I9" s="34">
        <v>0</v>
      </c>
      <c r="J9" s="31">
        <v>0</v>
      </c>
      <c r="K9" s="31">
        <f t="shared" si="1"/>
        <v>1</v>
      </c>
      <c r="S9" s="12" t="s">
        <v>8375</v>
      </c>
      <c r="T9" s="17">
        <v>0</v>
      </c>
      <c r="U9" s="17">
        <v>0</v>
      </c>
      <c r="V9" s="17">
        <v>0</v>
      </c>
      <c r="W9" s="17">
        <v>4</v>
      </c>
      <c r="X9" s="17">
        <v>1</v>
      </c>
      <c r="Y9" s="12">
        <f t="shared" si="2"/>
        <v>5</v>
      </c>
    </row>
    <row r="10" spans="1:26" x14ac:dyDescent="0.25">
      <c r="A10" s="32" t="s">
        <v>459</v>
      </c>
      <c r="B10" s="32" t="s">
        <v>1989</v>
      </c>
      <c r="C10" s="33">
        <v>1</v>
      </c>
      <c r="D10" s="34">
        <v>1</v>
      </c>
      <c r="E10" s="34">
        <v>0</v>
      </c>
      <c r="F10" s="34">
        <v>0</v>
      </c>
      <c r="G10" s="34">
        <v>0</v>
      </c>
      <c r="H10" s="47">
        <v>1</v>
      </c>
      <c r="I10" s="34">
        <v>0</v>
      </c>
      <c r="J10" s="31">
        <v>0</v>
      </c>
      <c r="K10" s="31">
        <f t="shared" ref="K10:K25" si="4">SUM(E10:J10)</f>
        <v>1</v>
      </c>
      <c r="L10" s="10"/>
      <c r="S10" s="35" t="s">
        <v>8376</v>
      </c>
      <c r="T10" s="36">
        <v>1</v>
      </c>
      <c r="U10" s="36">
        <v>5</v>
      </c>
      <c r="V10" s="36">
        <v>1</v>
      </c>
      <c r="W10" s="36">
        <v>23</v>
      </c>
      <c r="X10" s="36">
        <v>50</v>
      </c>
      <c r="Y10" s="12">
        <f t="shared" si="2"/>
        <v>80</v>
      </c>
      <c r="Z10" s="10"/>
    </row>
    <row r="11" spans="1:26" x14ac:dyDescent="0.25">
      <c r="A11" s="32" t="s">
        <v>459</v>
      </c>
      <c r="B11" s="32" t="s">
        <v>255</v>
      </c>
      <c r="C11" s="33">
        <v>3</v>
      </c>
      <c r="D11" s="34">
        <v>3</v>
      </c>
      <c r="E11" s="34">
        <v>0</v>
      </c>
      <c r="F11" s="34">
        <v>0</v>
      </c>
      <c r="G11" s="34">
        <v>0</v>
      </c>
      <c r="H11" s="34">
        <v>2</v>
      </c>
      <c r="I11" s="34">
        <v>1</v>
      </c>
      <c r="J11" s="31">
        <v>0</v>
      </c>
      <c r="K11" s="31">
        <f t="shared" si="4"/>
        <v>3</v>
      </c>
      <c r="L11" s="10">
        <v>5</v>
      </c>
      <c r="S11" s="12" t="s">
        <v>8377</v>
      </c>
      <c r="T11" s="17">
        <v>15</v>
      </c>
      <c r="U11" s="17">
        <v>44</v>
      </c>
      <c r="V11" s="17">
        <v>27</v>
      </c>
      <c r="W11" s="17">
        <v>42</v>
      </c>
      <c r="X11" s="17">
        <v>370</v>
      </c>
      <c r="Y11" s="12">
        <f t="shared" si="2"/>
        <v>498</v>
      </c>
      <c r="Z11" s="10"/>
    </row>
    <row r="12" spans="1:26" x14ac:dyDescent="0.25">
      <c r="A12" s="27" t="s">
        <v>330</v>
      </c>
      <c r="B12" s="27" t="s">
        <v>1327</v>
      </c>
      <c r="C12" s="28">
        <v>2</v>
      </c>
      <c r="D12" s="29">
        <v>2</v>
      </c>
      <c r="E12" s="29">
        <v>0</v>
      </c>
      <c r="F12" s="29">
        <v>0</v>
      </c>
      <c r="G12" s="29">
        <v>0</v>
      </c>
      <c r="H12" s="29">
        <v>2</v>
      </c>
      <c r="I12" s="29">
        <v>0</v>
      </c>
      <c r="J12" s="30">
        <v>0</v>
      </c>
      <c r="K12" s="31">
        <f t="shared" ref="K12" si="5">SUM(E12:J12)</f>
        <v>2</v>
      </c>
      <c r="L12" s="10"/>
      <c r="S12" s="35" t="s">
        <v>8378</v>
      </c>
      <c r="T12" s="36">
        <v>54</v>
      </c>
      <c r="U12" s="36">
        <v>178</v>
      </c>
      <c r="V12" s="36">
        <v>181</v>
      </c>
      <c r="W12" s="36">
        <v>283</v>
      </c>
      <c r="X12" s="36">
        <v>559</v>
      </c>
      <c r="Y12" s="12">
        <f t="shared" si="2"/>
        <v>1255</v>
      </c>
    </row>
    <row r="13" spans="1:26" x14ac:dyDescent="0.25">
      <c r="A13" s="27" t="s">
        <v>330</v>
      </c>
      <c r="B13" s="27" t="s">
        <v>1989</v>
      </c>
      <c r="C13" s="28">
        <v>1</v>
      </c>
      <c r="D13" s="29">
        <v>1</v>
      </c>
      <c r="E13" s="29">
        <v>0</v>
      </c>
      <c r="F13" s="29">
        <v>0</v>
      </c>
      <c r="G13" s="29">
        <v>0</v>
      </c>
      <c r="H13" s="46">
        <v>1</v>
      </c>
      <c r="I13" s="29">
        <v>0</v>
      </c>
      <c r="J13" s="30">
        <v>0</v>
      </c>
      <c r="K13" s="31">
        <f t="shared" si="4"/>
        <v>1</v>
      </c>
      <c r="L13" s="10"/>
      <c r="S13" s="12" t="s">
        <v>8929</v>
      </c>
      <c r="T13" s="17">
        <v>0</v>
      </c>
      <c r="U13" s="17">
        <v>0</v>
      </c>
      <c r="V13" s="17">
        <v>0</v>
      </c>
      <c r="W13" s="17">
        <v>1</v>
      </c>
      <c r="X13" s="17">
        <v>0</v>
      </c>
      <c r="Y13" s="12">
        <f t="shared" ref="Y13" si="6">SUM(T13:X13)</f>
        <v>1</v>
      </c>
      <c r="Z13" s="10"/>
    </row>
    <row r="14" spans="1:26" x14ac:dyDescent="0.25">
      <c r="A14" s="27" t="s">
        <v>330</v>
      </c>
      <c r="B14" s="27" t="s">
        <v>255</v>
      </c>
      <c r="C14" s="28">
        <v>77</v>
      </c>
      <c r="D14" s="29">
        <v>77</v>
      </c>
      <c r="E14" s="29">
        <v>1</v>
      </c>
      <c r="F14" s="29">
        <v>5</v>
      </c>
      <c r="G14" s="29">
        <v>1</v>
      </c>
      <c r="H14" s="29">
        <v>20</v>
      </c>
      <c r="I14" s="29">
        <v>50</v>
      </c>
      <c r="J14" s="30">
        <v>0</v>
      </c>
      <c r="K14" s="31">
        <f t="shared" si="4"/>
        <v>77</v>
      </c>
      <c r="L14" s="10">
        <v>80</v>
      </c>
      <c r="T14" s="10">
        <f>SUM(T3:T13)</f>
        <v>70</v>
      </c>
      <c r="U14" s="10">
        <f t="shared" ref="U14:X14" si="7">SUM(U3:U13)</f>
        <v>227</v>
      </c>
      <c r="V14" s="10">
        <f t="shared" si="7"/>
        <v>209</v>
      </c>
      <c r="W14" s="10">
        <f t="shared" si="7"/>
        <v>360</v>
      </c>
      <c r="X14" s="10">
        <f t="shared" si="7"/>
        <v>980</v>
      </c>
      <c r="Y14" s="12">
        <f>SUM(T14:X14)</f>
        <v>1846</v>
      </c>
    </row>
    <row r="15" spans="1:26" x14ac:dyDescent="0.25">
      <c r="A15" s="32" t="s">
        <v>161</v>
      </c>
      <c r="B15" s="32" t="s">
        <v>1327</v>
      </c>
      <c r="C15" s="33">
        <v>13</v>
      </c>
      <c r="D15" s="34">
        <v>13</v>
      </c>
      <c r="E15" s="34">
        <v>0</v>
      </c>
      <c r="F15" s="34">
        <v>4</v>
      </c>
      <c r="G15" s="34">
        <v>1</v>
      </c>
      <c r="H15" s="34">
        <v>8</v>
      </c>
      <c r="I15" s="34">
        <v>0</v>
      </c>
      <c r="J15" s="31">
        <v>0</v>
      </c>
      <c r="K15" s="31">
        <f t="shared" si="4"/>
        <v>13</v>
      </c>
    </row>
    <row r="16" spans="1:26" x14ac:dyDescent="0.25">
      <c r="A16" s="32" t="s">
        <v>161</v>
      </c>
      <c r="B16" s="32" t="s">
        <v>1989</v>
      </c>
      <c r="C16" s="33">
        <v>26</v>
      </c>
      <c r="D16" s="34">
        <v>25</v>
      </c>
      <c r="E16" s="34">
        <v>0</v>
      </c>
      <c r="F16" s="47">
        <v>2</v>
      </c>
      <c r="G16" s="34">
        <v>0</v>
      </c>
      <c r="H16" s="47">
        <v>1</v>
      </c>
      <c r="I16" s="34">
        <v>22</v>
      </c>
      <c r="J16" s="31">
        <v>0</v>
      </c>
      <c r="K16" s="31">
        <f t="shared" si="4"/>
        <v>25</v>
      </c>
      <c r="S16" s="12" t="s">
        <v>8393</v>
      </c>
      <c r="T16" s="12" t="s">
        <v>115</v>
      </c>
      <c r="U16" s="12" t="s">
        <v>321</v>
      </c>
      <c r="V16" s="12" t="s">
        <v>488</v>
      </c>
      <c r="W16" s="12" t="s">
        <v>104</v>
      </c>
      <c r="X16" s="12" t="s">
        <v>100</v>
      </c>
      <c r="Y16" s="12" t="s">
        <v>8360</v>
      </c>
    </row>
    <row r="17" spans="1:26" x14ac:dyDescent="0.25">
      <c r="A17" s="32" t="s">
        <v>161</v>
      </c>
      <c r="B17" s="32" t="s">
        <v>1559</v>
      </c>
      <c r="C17" s="33">
        <v>4</v>
      </c>
      <c r="D17" s="34">
        <v>4</v>
      </c>
      <c r="E17" s="34">
        <v>0</v>
      </c>
      <c r="F17" s="34">
        <v>4</v>
      </c>
      <c r="G17" s="34">
        <v>0</v>
      </c>
      <c r="H17" s="34">
        <v>0</v>
      </c>
      <c r="I17" s="34">
        <v>0</v>
      </c>
      <c r="J17" s="31">
        <v>0</v>
      </c>
      <c r="K17" s="31">
        <f t="shared" ref="K17" si="8">SUM(E17:J17)</f>
        <v>4</v>
      </c>
      <c r="S17" s="12" t="s">
        <v>8369</v>
      </c>
      <c r="T17" s="17">
        <v>0</v>
      </c>
      <c r="U17" s="17">
        <v>0</v>
      </c>
      <c r="V17" s="17">
        <v>0</v>
      </c>
      <c r="W17" s="17">
        <v>0</v>
      </c>
      <c r="X17" s="17">
        <v>0</v>
      </c>
      <c r="Y17" s="12">
        <f t="shared" ref="Y17:Y26" si="9">SUM(T17:X17)</f>
        <v>0</v>
      </c>
    </row>
    <row r="18" spans="1:26" x14ac:dyDescent="0.25">
      <c r="A18" s="32" t="s">
        <v>161</v>
      </c>
      <c r="B18" s="32" t="s">
        <v>315</v>
      </c>
      <c r="C18" s="33">
        <v>1</v>
      </c>
      <c r="D18" s="34">
        <v>1</v>
      </c>
      <c r="E18" s="34">
        <v>0</v>
      </c>
      <c r="F18" s="34">
        <v>1</v>
      </c>
      <c r="G18" s="34">
        <v>0</v>
      </c>
      <c r="H18" s="34">
        <v>0</v>
      </c>
      <c r="I18" s="34">
        <v>0</v>
      </c>
      <c r="J18" s="31">
        <v>0</v>
      </c>
      <c r="K18" s="31">
        <f t="shared" si="4"/>
        <v>1</v>
      </c>
      <c r="S18" s="35" t="s">
        <v>8370</v>
      </c>
      <c r="T18" s="36">
        <v>0</v>
      </c>
      <c r="U18" s="36">
        <v>0</v>
      </c>
      <c r="V18" s="36">
        <v>0</v>
      </c>
      <c r="W18" s="38">
        <v>1</v>
      </c>
      <c r="X18" s="36">
        <v>0</v>
      </c>
      <c r="Y18" s="12">
        <f t="shared" si="9"/>
        <v>1</v>
      </c>
    </row>
    <row r="19" spans="1:26" x14ac:dyDescent="0.25">
      <c r="A19" s="32" t="s">
        <v>161</v>
      </c>
      <c r="B19" s="32" t="s">
        <v>255</v>
      </c>
      <c r="C19" s="33">
        <v>465</v>
      </c>
      <c r="D19" s="34">
        <v>455</v>
      </c>
      <c r="E19" s="34">
        <v>15</v>
      </c>
      <c r="F19" s="34">
        <v>33</v>
      </c>
      <c r="G19" s="34">
        <v>26</v>
      </c>
      <c r="H19" s="34">
        <v>33</v>
      </c>
      <c r="I19" s="34">
        <v>348</v>
      </c>
      <c r="J19" s="31">
        <v>0</v>
      </c>
      <c r="K19" s="31">
        <f t="shared" si="4"/>
        <v>455</v>
      </c>
      <c r="L19" s="10">
        <v>498</v>
      </c>
      <c r="S19" s="12" t="s">
        <v>8371</v>
      </c>
      <c r="T19" s="39">
        <v>0</v>
      </c>
      <c r="U19" s="39">
        <v>0</v>
      </c>
      <c r="V19" s="39">
        <v>0</v>
      </c>
      <c r="W19" s="17">
        <v>1</v>
      </c>
      <c r="X19" s="39">
        <v>0</v>
      </c>
      <c r="Y19" s="12">
        <f t="shared" si="9"/>
        <v>1</v>
      </c>
    </row>
    <row r="20" spans="1:26" x14ac:dyDescent="0.25">
      <c r="A20" s="27" t="s">
        <v>102</v>
      </c>
      <c r="B20" s="27" t="s">
        <v>1327</v>
      </c>
      <c r="C20" s="28">
        <v>107</v>
      </c>
      <c r="D20" s="29">
        <v>97</v>
      </c>
      <c r="E20" s="29">
        <v>15</v>
      </c>
      <c r="F20" s="29">
        <v>32</v>
      </c>
      <c r="G20" s="29">
        <v>25</v>
      </c>
      <c r="H20" s="29">
        <v>25</v>
      </c>
      <c r="I20" s="29">
        <v>0</v>
      </c>
      <c r="J20" s="30">
        <v>0</v>
      </c>
      <c r="K20" s="31">
        <f t="shared" si="4"/>
        <v>97</v>
      </c>
      <c r="L20" s="10"/>
      <c r="S20" s="35" t="s">
        <v>8372</v>
      </c>
      <c r="T20" s="40">
        <v>0</v>
      </c>
      <c r="U20" s="40">
        <v>0</v>
      </c>
      <c r="V20" s="40">
        <v>0</v>
      </c>
      <c r="W20" s="40">
        <v>1</v>
      </c>
      <c r="X20" s="40">
        <v>0</v>
      </c>
      <c r="Y20" s="12">
        <f t="shared" si="9"/>
        <v>1</v>
      </c>
    </row>
    <row r="21" spans="1:26" x14ac:dyDescent="0.25">
      <c r="A21" s="27" t="s">
        <v>102</v>
      </c>
      <c r="B21" s="27" t="s">
        <v>1989</v>
      </c>
      <c r="C21" s="28">
        <v>176</v>
      </c>
      <c r="D21" s="29">
        <v>169</v>
      </c>
      <c r="E21" s="29">
        <v>0</v>
      </c>
      <c r="F21" s="29">
        <v>22</v>
      </c>
      <c r="G21" s="29">
        <v>2</v>
      </c>
      <c r="H21" s="29">
        <v>107</v>
      </c>
      <c r="I21" s="29">
        <v>38</v>
      </c>
      <c r="J21" s="30">
        <v>0</v>
      </c>
      <c r="K21" s="31">
        <f t="shared" si="4"/>
        <v>169</v>
      </c>
      <c r="L21" s="10"/>
      <c r="S21" s="41" t="s">
        <v>8373</v>
      </c>
      <c r="T21" s="42">
        <v>0</v>
      </c>
      <c r="U21" s="42">
        <v>0</v>
      </c>
      <c r="V21" s="42">
        <v>0</v>
      </c>
      <c r="W21" s="42">
        <v>1</v>
      </c>
      <c r="X21" s="42">
        <v>0</v>
      </c>
      <c r="Y21" s="41">
        <f t="shared" si="9"/>
        <v>1</v>
      </c>
    </row>
    <row r="22" spans="1:26" x14ac:dyDescent="0.25">
      <c r="A22" s="27" t="s">
        <v>102</v>
      </c>
      <c r="B22" s="27" t="s">
        <v>1559</v>
      </c>
      <c r="C22" s="28">
        <v>21</v>
      </c>
      <c r="D22" s="29">
        <v>17</v>
      </c>
      <c r="E22" s="29">
        <v>0</v>
      </c>
      <c r="F22" s="29">
        <v>16</v>
      </c>
      <c r="G22" s="29">
        <v>0</v>
      </c>
      <c r="H22" s="29">
        <v>1</v>
      </c>
      <c r="I22" s="29">
        <v>0</v>
      </c>
      <c r="J22" s="30">
        <v>0</v>
      </c>
      <c r="K22" s="31">
        <f t="shared" si="4"/>
        <v>17</v>
      </c>
      <c r="S22" s="35" t="s">
        <v>8374</v>
      </c>
      <c r="T22" s="43">
        <v>0</v>
      </c>
      <c r="U22" s="43">
        <v>0</v>
      </c>
      <c r="V22" s="43">
        <v>0</v>
      </c>
      <c r="W22" s="43">
        <v>1</v>
      </c>
      <c r="X22" s="43">
        <v>0</v>
      </c>
      <c r="Y22" s="12">
        <f t="shared" si="9"/>
        <v>1</v>
      </c>
    </row>
    <row r="23" spans="1:26" x14ac:dyDescent="0.25">
      <c r="A23" s="27" t="s">
        <v>102</v>
      </c>
      <c r="B23" s="27" t="s">
        <v>315</v>
      </c>
      <c r="C23" s="28">
        <v>18</v>
      </c>
      <c r="D23" s="29">
        <v>18</v>
      </c>
      <c r="E23" s="29">
        <v>0</v>
      </c>
      <c r="F23" s="29">
        <v>1</v>
      </c>
      <c r="G23" s="29">
        <v>14</v>
      </c>
      <c r="H23" s="29">
        <v>0</v>
      </c>
      <c r="I23" s="29">
        <v>0</v>
      </c>
      <c r="J23" s="30">
        <v>3</v>
      </c>
      <c r="K23" s="31">
        <f t="shared" si="4"/>
        <v>18</v>
      </c>
      <c r="S23" s="12" t="s">
        <v>8375</v>
      </c>
      <c r="T23" s="44">
        <v>0</v>
      </c>
      <c r="U23" s="44">
        <v>0</v>
      </c>
      <c r="V23" s="44">
        <v>0</v>
      </c>
      <c r="W23" s="44">
        <v>1</v>
      </c>
      <c r="X23" s="44">
        <v>0</v>
      </c>
      <c r="Y23" s="12">
        <f t="shared" si="9"/>
        <v>1</v>
      </c>
    </row>
    <row r="24" spans="1:26" x14ac:dyDescent="0.25">
      <c r="A24" s="27" t="s">
        <v>102</v>
      </c>
      <c r="B24" s="27" t="s">
        <v>255</v>
      </c>
      <c r="C24" s="28">
        <v>960</v>
      </c>
      <c r="D24" s="29">
        <v>957</v>
      </c>
      <c r="E24" s="29">
        <v>39</v>
      </c>
      <c r="F24" s="29">
        <v>107</v>
      </c>
      <c r="G24" s="29">
        <v>140</v>
      </c>
      <c r="H24" s="29">
        <v>150</v>
      </c>
      <c r="I24" s="29">
        <v>521</v>
      </c>
      <c r="J24" s="30">
        <v>0</v>
      </c>
      <c r="K24" s="31">
        <f t="shared" si="4"/>
        <v>957</v>
      </c>
      <c r="L24" s="10">
        <v>1258</v>
      </c>
      <c r="S24" s="35" t="s">
        <v>8376</v>
      </c>
      <c r="T24" s="43">
        <v>0</v>
      </c>
      <c r="U24" s="43">
        <v>0</v>
      </c>
      <c r="V24" s="43">
        <v>0</v>
      </c>
      <c r="W24" s="43">
        <v>2</v>
      </c>
      <c r="X24" s="43">
        <v>0</v>
      </c>
      <c r="Y24" s="12">
        <f t="shared" si="9"/>
        <v>2</v>
      </c>
    </row>
    <row r="25" spans="1:26" x14ac:dyDescent="0.25">
      <c r="A25" s="32" t="s">
        <v>113</v>
      </c>
      <c r="B25" s="32" t="s">
        <v>255</v>
      </c>
      <c r="C25" s="33">
        <v>1</v>
      </c>
      <c r="D25" s="34">
        <v>1</v>
      </c>
      <c r="E25" s="34">
        <v>0</v>
      </c>
      <c r="F25" s="34">
        <v>0</v>
      </c>
      <c r="G25" s="34">
        <v>0</v>
      </c>
      <c r="H25" s="34">
        <v>1</v>
      </c>
      <c r="I25" s="34">
        <v>0</v>
      </c>
      <c r="J25" s="31">
        <v>0</v>
      </c>
      <c r="K25" s="31">
        <f t="shared" si="4"/>
        <v>1</v>
      </c>
      <c r="L25" s="10">
        <v>1</v>
      </c>
      <c r="S25" s="12" t="s">
        <v>8377</v>
      </c>
      <c r="T25" s="34">
        <v>0</v>
      </c>
      <c r="U25" s="34">
        <v>4</v>
      </c>
      <c r="V25" s="34">
        <v>1</v>
      </c>
      <c r="W25" s="34">
        <v>8</v>
      </c>
      <c r="X25" s="34">
        <v>0</v>
      </c>
      <c r="Y25" s="12">
        <f t="shared" si="9"/>
        <v>13</v>
      </c>
    </row>
    <row r="26" spans="1:26" x14ac:dyDescent="0.25">
      <c r="A26" s="32" t="s">
        <v>8392</v>
      </c>
      <c r="B26" s="37"/>
      <c r="C26" s="37">
        <f>SUM(C2:C25)</f>
        <v>1884</v>
      </c>
      <c r="D26" s="37">
        <f>SUM(D2:D25)</f>
        <v>1849</v>
      </c>
      <c r="E26" s="37">
        <f>SUM(E2:E25)</f>
        <v>70</v>
      </c>
      <c r="F26" s="37">
        <f t="shared" ref="F26:J26" si="10">SUM(F2:F25)</f>
        <v>227</v>
      </c>
      <c r="G26" s="37">
        <f t="shared" si="10"/>
        <v>209</v>
      </c>
      <c r="H26" s="37">
        <f t="shared" si="10"/>
        <v>360</v>
      </c>
      <c r="I26" s="37">
        <f t="shared" si="10"/>
        <v>980</v>
      </c>
      <c r="J26" s="37">
        <f t="shared" si="10"/>
        <v>3</v>
      </c>
      <c r="K26" s="37">
        <f>SUM(K2:K25)</f>
        <v>1849</v>
      </c>
      <c r="L26" s="10">
        <f>SUM(L2:L25)</f>
        <v>1849</v>
      </c>
      <c r="S26" s="35" t="s">
        <v>8378</v>
      </c>
      <c r="T26" s="29">
        <v>15</v>
      </c>
      <c r="U26" s="29">
        <v>32</v>
      </c>
      <c r="V26" s="29">
        <v>25</v>
      </c>
      <c r="W26" s="29">
        <v>25</v>
      </c>
      <c r="X26" s="29">
        <v>0</v>
      </c>
      <c r="Y26" s="12">
        <f t="shared" si="9"/>
        <v>97</v>
      </c>
    </row>
    <row r="27" spans="1:26" x14ac:dyDescent="0.25">
      <c r="I27" s="8" t="s">
        <v>8402</v>
      </c>
      <c r="S27" s="12" t="s">
        <v>8929</v>
      </c>
      <c r="T27" s="34">
        <v>0</v>
      </c>
      <c r="U27" s="34">
        <v>0</v>
      </c>
      <c r="V27" s="34">
        <v>0</v>
      </c>
      <c r="W27" s="34">
        <v>0</v>
      </c>
      <c r="X27" s="34">
        <v>0</v>
      </c>
      <c r="Y27" s="12">
        <f t="shared" ref="Y27" si="11">SUM(T27:X27)</f>
        <v>0</v>
      </c>
    </row>
    <row r="28" spans="1:26" x14ac:dyDescent="0.25">
      <c r="T28" s="45">
        <f>SUM(T17:T27)</f>
        <v>15</v>
      </c>
      <c r="U28" s="45">
        <f t="shared" ref="U28:X28" si="12">SUM(U17:U27)</f>
        <v>36</v>
      </c>
      <c r="V28" s="45">
        <f t="shared" si="12"/>
        <v>26</v>
      </c>
      <c r="W28" s="45">
        <f t="shared" si="12"/>
        <v>41</v>
      </c>
      <c r="X28" s="45">
        <f t="shared" si="12"/>
        <v>0</v>
      </c>
      <c r="Y28" s="41">
        <f>SUM(T28:X28)</f>
        <v>118</v>
      </c>
    </row>
    <row r="30" spans="1:26" x14ac:dyDescent="0.25">
      <c r="S30" s="12" t="s">
        <v>8395</v>
      </c>
      <c r="T30" s="12" t="s">
        <v>115</v>
      </c>
      <c r="U30" s="12" t="s">
        <v>321</v>
      </c>
      <c r="V30" s="12" t="s">
        <v>488</v>
      </c>
      <c r="W30" s="12" t="s">
        <v>104</v>
      </c>
      <c r="X30" s="12" t="s">
        <v>100</v>
      </c>
      <c r="Y30" s="12" t="s">
        <v>8396</v>
      </c>
    </row>
    <row r="31" spans="1:26" x14ac:dyDescent="0.25">
      <c r="S31" s="12" t="s">
        <v>8369</v>
      </c>
      <c r="T31" s="17">
        <v>0</v>
      </c>
      <c r="U31" s="17">
        <v>0</v>
      </c>
      <c r="V31" s="17">
        <v>0</v>
      </c>
      <c r="W31" s="17">
        <v>1</v>
      </c>
      <c r="X31" s="17">
        <v>0</v>
      </c>
      <c r="Y31" s="17">
        <f>SUM(T31:W31)</f>
        <v>1</v>
      </c>
      <c r="Z31" s="12" t="s">
        <v>8369</v>
      </c>
    </row>
    <row r="32" spans="1:26" x14ac:dyDescent="0.25">
      <c r="S32" s="35" t="s">
        <v>8370</v>
      </c>
      <c r="T32" s="36">
        <v>0</v>
      </c>
      <c r="U32" s="36">
        <v>0</v>
      </c>
      <c r="V32" s="36">
        <v>0</v>
      </c>
      <c r="W32" s="36">
        <v>0</v>
      </c>
      <c r="X32" s="36">
        <v>0</v>
      </c>
      <c r="Y32" s="17">
        <f t="shared" ref="Y32:Y40" si="13">SUM(T32:W32)</f>
        <v>0</v>
      </c>
      <c r="Z32" s="35" t="s">
        <v>8370</v>
      </c>
    </row>
    <row r="33" spans="19:26" x14ac:dyDescent="0.25">
      <c r="S33" s="12" t="s">
        <v>8371</v>
      </c>
      <c r="T33" s="17">
        <v>0</v>
      </c>
      <c r="U33" s="17">
        <v>0</v>
      </c>
      <c r="V33" s="17">
        <v>0</v>
      </c>
      <c r="W33" s="17">
        <v>0</v>
      </c>
      <c r="X33" s="17">
        <v>0</v>
      </c>
      <c r="Y33" s="17">
        <f t="shared" si="13"/>
        <v>0</v>
      </c>
      <c r="Z33" s="12" t="s">
        <v>8371</v>
      </c>
    </row>
    <row r="34" spans="19:26" x14ac:dyDescent="0.25">
      <c r="S34" s="35" t="s">
        <v>8372</v>
      </c>
      <c r="T34" s="36">
        <v>0</v>
      </c>
      <c r="U34" s="36">
        <v>0</v>
      </c>
      <c r="V34" s="36">
        <v>0</v>
      </c>
      <c r="W34" s="36">
        <v>0</v>
      </c>
      <c r="X34" s="36">
        <v>0</v>
      </c>
      <c r="Y34" s="17">
        <f t="shared" si="13"/>
        <v>0</v>
      </c>
      <c r="Z34" s="35" t="s">
        <v>8372</v>
      </c>
    </row>
    <row r="35" spans="19:26" x14ac:dyDescent="0.25">
      <c r="S35" s="12" t="s">
        <v>8373</v>
      </c>
      <c r="T35" s="17">
        <v>0</v>
      </c>
      <c r="U35" s="17">
        <v>0</v>
      </c>
      <c r="V35" s="17">
        <v>0</v>
      </c>
      <c r="W35" s="17">
        <v>0</v>
      </c>
      <c r="X35" s="17">
        <v>0</v>
      </c>
      <c r="Y35" s="17">
        <f t="shared" si="13"/>
        <v>0</v>
      </c>
      <c r="Z35" s="12" t="s">
        <v>8373</v>
      </c>
    </row>
    <row r="36" spans="19:26" x14ac:dyDescent="0.25">
      <c r="S36" s="35" t="s">
        <v>8374</v>
      </c>
      <c r="T36" s="36">
        <v>0</v>
      </c>
      <c r="U36" s="36">
        <v>0</v>
      </c>
      <c r="V36" s="36">
        <v>0</v>
      </c>
      <c r="W36" s="36">
        <v>1</v>
      </c>
      <c r="X36" s="36">
        <v>0</v>
      </c>
      <c r="Y36" s="17">
        <f t="shared" si="13"/>
        <v>1</v>
      </c>
      <c r="Z36" s="35" t="s">
        <v>8374</v>
      </c>
    </row>
    <row r="37" spans="19:26" x14ac:dyDescent="0.25">
      <c r="S37" s="12" t="s">
        <v>8375</v>
      </c>
      <c r="T37" s="17">
        <v>0</v>
      </c>
      <c r="U37" s="17">
        <v>0</v>
      </c>
      <c r="V37" s="17">
        <v>0</v>
      </c>
      <c r="W37" s="17">
        <v>3</v>
      </c>
      <c r="X37" s="17">
        <v>1</v>
      </c>
      <c r="Y37" s="17">
        <f t="shared" si="13"/>
        <v>3</v>
      </c>
      <c r="Z37" s="12" t="s">
        <v>8375</v>
      </c>
    </row>
    <row r="38" spans="19:26" x14ac:dyDescent="0.25">
      <c r="S38" s="35" t="s">
        <v>8376</v>
      </c>
      <c r="T38" s="36">
        <v>1</v>
      </c>
      <c r="U38" s="36">
        <v>5</v>
      </c>
      <c r="V38" s="36">
        <v>1</v>
      </c>
      <c r="W38" s="36">
        <v>21</v>
      </c>
      <c r="X38" s="36">
        <v>50</v>
      </c>
      <c r="Y38" s="17">
        <f t="shared" si="13"/>
        <v>28</v>
      </c>
      <c r="Z38" s="35" t="s">
        <v>8376</v>
      </c>
    </row>
    <row r="39" spans="19:26" x14ac:dyDescent="0.25">
      <c r="S39" s="12" t="s">
        <v>8377</v>
      </c>
      <c r="T39" s="17">
        <v>15</v>
      </c>
      <c r="U39" s="17">
        <v>40</v>
      </c>
      <c r="V39" s="17">
        <v>26</v>
      </c>
      <c r="W39" s="17">
        <v>34</v>
      </c>
      <c r="X39" s="17">
        <v>370</v>
      </c>
      <c r="Y39" s="17">
        <f t="shared" si="13"/>
        <v>115</v>
      </c>
      <c r="Z39" s="12" t="s">
        <v>8377</v>
      </c>
    </row>
    <row r="40" spans="19:26" x14ac:dyDescent="0.25">
      <c r="S40" s="35" t="s">
        <v>8378</v>
      </c>
      <c r="T40" s="36">
        <v>39</v>
      </c>
      <c r="U40" s="36">
        <v>146</v>
      </c>
      <c r="V40" s="36">
        <v>156</v>
      </c>
      <c r="W40" s="36">
        <v>258</v>
      </c>
      <c r="X40" s="36">
        <v>559</v>
      </c>
      <c r="Y40" s="17">
        <f t="shared" si="13"/>
        <v>599</v>
      </c>
      <c r="Z40" s="35" t="s">
        <v>8378</v>
      </c>
    </row>
    <row r="41" spans="19:26" x14ac:dyDescent="0.25">
      <c r="S41" s="12" t="s">
        <v>8929</v>
      </c>
      <c r="T41" s="17">
        <v>0</v>
      </c>
      <c r="U41" s="17">
        <v>0</v>
      </c>
      <c r="V41" s="17">
        <v>0</v>
      </c>
      <c r="W41" s="17">
        <v>1</v>
      </c>
      <c r="X41" s="17">
        <v>0</v>
      </c>
      <c r="Y41" s="17">
        <f t="shared" ref="Y41" si="14">SUM(T41:W41)</f>
        <v>1</v>
      </c>
      <c r="Z41" s="12" t="s">
        <v>8929</v>
      </c>
    </row>
    <row r="42" spans="19:26" x14ac:dyDescent="0.25">
      <c r="T42" s="10">
        <f>SUM(T31:T41)</f>
        <v>55</v>
      </c>
      <c r="U42" s="10">
        <f t="shared" ref="U42:X42" si="15">SUM(U31:U41)</f>
        <v>191</v>
      </c>
      <c r="V42" s="10">
        <f t="shared" si="15"/>
        <v>183</v>
      </c>
      <c r="W42" s="10">
        <f t="shared" si="15"/>
        <v>319</v>
      </c>
      <c r="X42" s="10">
        <f t="shared" si="15"/>
        <v>980</v>
      </c>
      <c r="Y42" s="17">
        <f>SUM(T42:W42)</f>
        <v>748</v>
      </c>
    </row>
    <row r="49" spans="1:26" ht="37.5" x14ac:dyDescent="0.25">
      <c r="A49" s="23" t="s">
        <v>8380</v>
      </c>
      <c r="B49" s="23" t="s">
        <v>8381</v>
      </c>
      <c r="C49" s="23" t="s">
        <v>8358</v>
      </c>
      <c r="D49" s="23" t="s">
        <v>8382</v>
      </c>
      <c r="E49" s="24" t="s">
        <v>8383</v>
      </c>
      <c r="F49" s="23" t="s">
        <v>8384</v>
      </c>
      <c r="G49" s="23" t="s">
        <v>8385</v>
      </c>
      <c r="H49" s="23" t="s">
        <v>8386</v>
      </c>
      <c r="I49" s="23" t="s">
        <v>8387</v>
      </c>
      <c r="J49" s="25" t="s">
        <v>8388</v>
      </c>
      <c r="K49" s="26" t="s">
        <v>8389</v>
      </c>
      <c r="L49" s="14" t="s">
        <v>8390</v>
      </c>
      <c r="S49" s="8" t="s">
        <v>8380</v>
      </c>
    </row>
    <row r="50" spans="1:26" x14ac:dyDescent="0.25">
      <c r="A50" s="27" t="s">
        <v>2401</v>
      </c>
      <c r="B50" s="27" t="s">
        <v>255</v>
      </c>
      <c r="C50" s="28">
        <v>5</v>
      </c>
      <c r="D50" s="29">
        <v>5</v>
      </c>
      <c r="E50" s="29">
        <v>0</v>
      </c>
      <c r="F50" s="29">
        <v>0</v>
      </c>
      <c r="G50" s="29">
        <v>0</v>
      </c>
      <c r="H50" s="29">
        <v>0</v>
      </c>
      <c r="I50" s="29">
        <v>5</v>
      </c>
      <c r="J50" s="30">
        <v>0</v>
      </c>
      <c r="K50" s="31">
        <f t="shared" ref="K50:K63" si="16">SUM(E50:J50)</f>
        <v>5</v>
      </c>
      <c r="L50" s="10">
        <v>5</v>
      </c>
      <c r="S50" s="12" t="s">
        <v>8391</v>
      </c>
      <c r="T50" s="12" t="s">
        <v>115</v>
      </c>
      <c r="U50" s="12" t="s">
        <v>321</v>
      </c>
      <c r="V50" s="12" t="s">
        <v>488</v>
      </c>
      <c r="W50" s="12" t="s">
        <v>104</v>
      </c>
      <c r="X50" s="12" t="s">
        <v>100</v>
      </c>
      <c r="Y50" s="12" t="s">
        <v>8360</v>
      </c>
    </row>
    <row r="51" spans="1:26" x14ac:dyDescent="0.25">
      <c r="A51" s="32" t="s">
        <v>459</v>
      </c>
      <c r="B51" s="32" t="s">
        <v>1989</v>
      </c>
      <c r="C51" s="33">
        <v>8</v>
      </c>
      <c r="D51" s="34">
        <v>8</v>
      </c>
      <c r="E51" s="34">
        <v>0</v>
      </c>
      <c r="F51" s="34">
        <v>0</v>
      </c>
      <c r="G51" s="34">
        <v>0</v>
      </c>
      <c r="H51" s="34">
        <v>0</v>
      </c>
      <c r="I51" s="34">
        <v>8</v>
      </c>
      <c r="J51" s="31">
        <v>0</v>
      </c>
      <c r="K51" s="31">
        <f t="shared" si="16"/>
        <v>8</v>
      </c>
      <c r="L51" s="10"/>
      <c r="S51" s="12" t="s">
        <v>8369</v>
      </c>
      <c r="T51" s="17">
        <v>0</v>
      </c>
      <c r="U51" s="17">
        <v>0</v>
      </c>
      <c r="V51" s="17">
        <v>0</v>
      </c>
      <c r="W51" s="17">
        <v>0</v>
      </c>
      <c r="X51" s="17">
        <v>0</v>
      </c>
      <c r="Y51" s="12">
        <f t="shared" ref="Y51:Y60" si="17">SUM(T51:X51)</f>
        <v>0</v>
      </c>
    </row>
    <row r="52" spans="1:26" x14ac:dyDescent="0.25">
      <c r="A52" s="32" t="s">
        <v>459</v>
      </c>
      <c r="B52" s="32" t="s">
        <v>255</v>
      </c>
      <c r="C52" s="33">
        <v>7</v>
      </c>
      <c r="D52" s="34">
        <v>7</v>
      </c>
      <c r="E52" s="34">
        <v>0</v>
      </c>
      <c r="F52" s="34">
        <v>0</v>
      </c>
      <c r="G52" s="34">
        <v>0</v>
      </c>
      <c r="H52" s="34">
        <v>3</v>
      </c>
      <c r="I52" s="34">
        <v>4</v>
      </c>
      <c r="J52" s="31">
        <v>0</v>
      </c>
      <c r="K52" s="31">
        <f t="shared" si="16"/>
        <v>7</v>
      </c>
      <c r="L52" s="10">
        <v>15</v>
      </c>
      <c r="S52" s="35" t="s">
        <v>8370</v>
      </c>
      <c r="T52" s="36">
        <v>0</v>
      </c>
      <c r="U52" s="36">
        <v>0</v>
      </c>
      <c r="V52" s="36">
        <v>0</v>
      </c>
      <c r="W52" s="36">
        <v>0</v>
      </c>
      <c r="X52" s="36">
        <v>0</v>
      </c>
      <c r="Y52" s="12">
        <f t="shared" si="17"/>
        <v>0</v>
      </c>
    </row>
    <row r="53" spans="1:26" x14ac:dyDescent="0.25">
      <c r="A53" s="27" t="s">
        <v>330</v>
      </c>
      <c r="B53" s="27" t="s">
        <v>1989</v>
      </c>
      <c r="C53" s="28">
        <v>1</v>
      </c>
      <c r="D53" s="29">
        <v>1</v>
      </c>
      <c r="E53" s="29">
        <v>0</v>
      </c>
      <c r="F53" s="29">
        <v>0</v>
      </c>
      <c r="G53" s="29">
        <v>0</v>
      </c>
      <c r="H53" s="29">
        <v>0</v>
      </c>
      <c r="I53" s="29">
        <v>1</v>
      </c>
      <c r="J53" s="30">
        <v>0</v>
      </c>
      <c r="K53" s="31">
        <f t="shared" si="16"/>
        <v>1</v>
      </c>
      <c r="L53" s="10"/>
      <c r="S53" s="12" t="s">
        <v>8371</v>
      </c>
      <c r="T53" s="17">
        <v>0</v>
      </c>
      <c r="U53" s="17">
        <v>0</v>
      </c>
      <c r="V53" s="17">
        <v>0</v>
      </c>
      <c r="W53" s="17">
        <v>0</v>
      </c>
      <c r="X53" s="17">
        <v>0</v>
      </c>
      <c r="Y53" s="12">
        <f t="shared" si="17"/>
        <v>0</v>
      </c>
    </row>
    <row r="54" spans="1:26" x14ac:dyDescent="0.25">
      <c r="A54" s="27" t="s">
        <v>330</v>
      </c>
      <c r="B54" s="27" t="s">
        <v>255</v>
      </c>
      <c r="C54" s="28">
        <v>94</v>
      </c>
      <c r="D54" s="29">
        <v>94</v>
      </c>
      <c r="E54" s="29">
        <v>1</v>
      </c>
      <c r="F54" s="29">
        <v>8</v>
      </c>
      <c r="G54" s="29">
        <v>7</v>
      </c>
      <c r="H54" s="29">
        <v>21</v>
      </c>
      <c r="I54" s="29">
        <v>57</v>
      </c>
      <c r="J54" s="30">
        <v>0</v>
      </c>
      <c r="K54" s="31">
        <f t="shared" si="16"/>
        <v>94</v>
      </c>
      <c r="L54" s="10">
        <v>95</v>
      </c>
      <c r="S54" s="35" t="s">
        <v>8372</v>
      </c>
      <c r="T54" s="36">
        <v>0</v>
      </c>
      <c r="U54" s="36">
        <v>0</v>
      </c>
      <c r="V54" s="36">
        <v>0</v>
      </c>
      <c r="W54" s="36">
        <v>0</v>
      </c>
      <c r="X54" s="36">
        <v>0</v>
      </c>
      <c r="Y54" s="12">
        <f t="shared" si="17"/>
        <v>0</v>
      </c>
    </row>
    <row r="55" spans="1:26" x14ac:dyDescent="0.25">
      <c r="A55" s="32" t="s">
        <v>161</v>
      </c>
      <c r="B55" s="32" t="s">
        <v>1327</v>
      </c>
      <c r="C55" s="33">
        <v>18</v>
      </c>
      <c r="D55" s="34">
        <v>18</v>
      </c>
      <c r="E55" s="34">
        <v>1</v>
      </c>
      <c r="F55" s="34">
        <v>6</v>
      </c>
      <c r="G55" s="34">
        <v>6</v>
      </c>
      <c r="H55" s="34">
        <v>4</v>
      </c>
      <c r="I55" s="34">
        <v>1</v>
      </c>
      <c r="J55" s="31">
        <v>0</v>
      </c>
      <c r="K55" s="31">
        <f t="shared" si="16"/>
        <v>18</v>
      </c>
      <c r="S55" s="12" t="s">
        <v>8373</v>
      </c>
      <c r="T55" s="17">
        <v>0</v>
      </c>
      <c r="U55" s="17">
        <v>0</v>
      </c>
      <c r="V55" s="17">
        <v>0</v>
      </c>
      <c r="W55" s="17">
        <v>0</v>
      </c>
      <c r="X55" s="17">
        <v>0</v>
      </c>
      <c r="Y55" s="12">
        <f t="shared" si="17"/>
        <v>0</v>
      </c>
    </row>
    <row r="56" spans="1:26" x14ac:dyDescent="0.25">
      <c r="A56" s="32" t="s">
        <v>161</v>
      </c>
      <c r="B56" s="32" t="s">
        <v>1989</v>
      </c>
      <c r="C56" s="33">
        <v>10</v>
      </c>
      <c r="D56" s="34">
        <v>10</v>
      </c>
      <c r="E56" s="34">
        <v>0</v>
      </c>
      <c r="F56" s="34">
        <v>0</v>
      </c>
      <c r="G56" s="34">
        <v>0</v>
      </c>
      <c r="H56" s="34">
        <v>0</v>
      </c>
      <c r="I56" s="34">
        <v>10</v>
      </c>
      <c r="J56" s="31">
        <v>0</v>
      </c>
      <c r="K56" s="31">
        <f t="shared" si="16"/>
        <v>10</v>
      </c>
      <c r="S56" s="35" t="s">
        <v>8374</v>
      </c>
      <c r="T56" s="36">
        <v>0</v>
      </c>
      <c r="U56" s="36">
        <v>0</v>
      </c>
      <c r="V56" s="36">
        <v>0</v>
      </c>
      <c r="W56" s="36">
        <v>0</v>
      </c>
      <c r="X56" s="36">
        <v>5</v>
      </c>
      <c r="Y56" s="12">
        <f t="shared" si="17"/>
        <v>5</v>
      </c>
    </row>
    <row r="57" spans="1:26" x14ac:dyDescent="0.25">
      <c r="A57" s="32" t="s">
        <v>161</v>
      </c>
      <c r="B57" s="32" t="s">
        <v>315</v>
      </c>
      <c r="C57" s="33">
        <v>1</v>
      </c>
      <c r="D57" s="34">
        <v>1</v>
      </c>
      <c r="E57" s="34">
        <v>1</v>
      </c>
      <c r="F57" s="34">
        <v>0</v>
      </c>
      <c r="G57" s="34">
        <v>0</v>
      </c>
      <c r="H57" s="34">
        <v>0</v>
      </c>
      <c r="I57" s="34">
        <v>0</v>
      </c>
      <c r="J57" s="31">
        <v>0</v>
      </c>
      <c r="K57" s="31">
        <f t="shared" si="16"/>
        <v>1</v>
      </c>
      <c r="S57" s="12" t="s">
        <v>8375</v>
      </c>
      <c r="T57" s="17">
        <v>0</v>
      </c>
      <c r="U57" s="17">
        <v>0</v>
      </c>
      <c r="V57" s="17">
        <v>0</v>
      </c>
      <c r="W57" s="17">
        <v>3</v>
      </c>
      <c r="X57" s="17">
        <v>12</v>
      </c>
      <c r="Y57" s="12">
        <f t="shared" si="17"/>
        <v>15</v>
      </c>
    </row>
    <row r="58" spans="1:26" x14ac:dyDescent="0.25">
      <c r="A58" s="32" t="s">
        <v>161</v>
      </c>
      <c r="B58" s="32" t="s">
        <v>255</v>
      </c>
      <c r="C58" s="33">
        <v>526</v>
      </c>
      <c r="D58" s="34">
        <v>525</v>
      </c>
      <c r="E58" s="34">
        <v>18</v>
      </c>
      <c r="F58" s="34">
        <v>39</v>
      </c>
      <c r="G58" s="34">
        <v>47</v>
      </c>
      <c r="H58" s="34">
        <v>28</v>
      </c>
      <c r="I58" s="34">
        <v>393</v>
      </c>
      <c r="J58" s="31">
        <v>0</v>
      </c>
      <c r="K58" s="31">
        <f t="shared" si="16"/>
        <v>525</v>
      </c>
      <c r="L58" s="10">
        <f>SUM(K55:K58)</f>
        <v>554</v>
      </c>
      <c r="S58" s="35" t="s">
        <v>8376</v>
      </c>
      <c r="T58" s="36">
        <v>1</v>
      </c>
      <c r="U58" s="36">
        <v>8</v>
      </c>
      <c r="V58" s="36">
        <v>7</v>
      </c>
      <c r="W58" s="36">
        <v>21</v>
      </c>
      <c r="X58" s="36">
        <v>58</v>
      </c>
      <c r="Y58" s="12">
        <f t="shared" si="17"/>
        <v>95</v>
      </c>
      <c r="Z58" s="10"/>
    </row>
    <row r="59" spans="1:26" x14ac:dyDescent="0.25">
      <c r="A59" s="27" t="s">
        <v>102</v>
      </c>
      <c r="B59" s="27" t="s">
        <v>1327</v>
      </c>
      <c r="C59" s="28">
        <v>38</v>
      </c>
      <c r="D59" s="29">
        <v>37</v>
      </c>
      <c r="E59" s="29">
        <v>20</v>
      </c>
      <c r="F59" s="29">
        <v>0</v>
      </c>
      <c r="G59" s="29">
        <v>0</v>
      </c>
      <c r="H59" s="29">
        <v>17</v>
      </c>
      <c r="I59" s="29">
        <v>0</v>
      </c>
      <c r="J59" s="30">
        <v>0</v>
      </c>
      <c r="K59" s="31">
        <f t="shared" si="16"/>
        <v>37</v>
      </c>
      <c r="L59" s="10"/>
      <c r="S59" s="12" t="s">
        <v>8377</v>
      </c>
      <c r="T59" s="17">
        <v>20</v>
      </c>
      <c r="U59" s="17">
        <v>45</v>
      </c>
      <c r="V59" s="17">
        <v>53</v>
      </c>
      <c r="W59" s="17">
        <v>32</v>
      </c>
      <c r="X59" s="17">
        <v>404</v>
      </c>
      <c r="Y59" s="12">
        <f t="shared" si="17"/>
        <v>554</v>
      </c>
      <c r="Z59" s="10"/>
    </row>
    <row r="60" spans="1:26" x14ac:dyDescent="0.25">
      <c r="A60" s="27" t="s">
        <v>102</v>
      </c>
      <c r="B60" s="27" t="s">
        <v>1989</v>
      </c>
      <c r="C60" s="28">
        <v>461</v>
      </c>
      <c r="D60" s="29">
        <v>434</v>
      </c>
      <c r="E60" s="29">
        <v>3</v>
      </c>
      <c r="F60" s="29">
        <v>143</v>
      </c>
      <c r="G60" s="29">
        <v>105</v>
      </c>
      <c r="H60" s="29">
        <v>121</v>
      </c>
      <c r="I60" s="29">
        <v>62</v>
      </c>
      <c r="J60" s="30">
        <v>0</v>
      </c>
      <c r="K60" s="31">
        <f t="shared" si="16"/>
        <v>434</v>
      </c>
      <c r="L60" s="10"/>
      <c r="S60" s="35" t="s">
        <v>8378</v>
      </c>
      <c r="T60" s="36">
        <v>79</v>
      </c>
      <c r="U60" s="36">
        <v>167</v>
      </c>
      <c r="V60" s="36">
        <v>131</v>
      </c>
      <c r="W60" s="36">
        <v>164</v>
      </c>
      <c r="X60" s="36">
        <v>763</v>
      </c>
      <c r="Y60" s="12">
        <f t="shared" si="17"/>
        <v>1304</v>
      </c>
    </row>
    <row r="61" spans="1:26" x14ac:dyDescent="0.25">
      <c r="A61" s="27" t="s">
        <v>102</v>
      </c>
      <c r="B61" s="27" t="s">
        <v>1559</v>
      </c>
      <c r="C61" s="28">
        <v>20</v>
      </c>
      <c r="D61" s="29">
        <v>17</v>
      </c>
      <c r="E61" s="29">
        <v>2</v>
      </c>
      <c r="F61" s="29">
        <v>6</v>
      </c>
      <c r="G61" s="29">
        <v>8</v>
      </c>
      <c r="H61" s="29">
        <v>1</v>
      </c>
      <c r="I61" s="29">
        <v>0</v>
      </c>
      <c r="J61" s="30">
        <v>0</v>
      </c>
      <c r="K61" s="31">
        <f t="shared" si="16"/>
        <v>17</v>
      </c>
      <c r="T61" s="10">
        <f>SUM(T50:T60)</f>
        <v>100</v>
      </c>
      <c r="U61" s="10">
        <f>SUM(U50:U60)</f>
        <v>220</v>
      </c>
      <c r="V61" s="10">
        <f>SUM(V50:V60)</f>
        <v>191</v>
      </c>
      <c r="W61" s="10">
        <f>SUM(W50:W60)</f>
        <v>220</v>
      </c>
      <c r="X61" s="10">
        <f>SUM(X50:X60)</f>
        <v>1242</v>
      </c>
      <c r="Y61" s="12">
        <f>SUM(T61:X61)</f>
        <v>1973</v>
      </c>
      <c r="Z61" s="10"/>
    </row>
    <row r="62" spans="1:26" x14ac:dyDescent="0.25">
      <c r="A62" s="27" t="s">
        <v>102</v>
      </c>
      <c r="B62" s="27" t="s">
        <v>315</v>
      </c>
      <c r="C62" s="28">
        <v>29</v>
      </c>
      <c r="D62" s="29">
        <v>23</v>
      </c>
      <c r="E62" s="29">
        <v>0</v>
      </c>
      <c r="F62" s="29">
        <v>9</v>
      </c>
      <c r="G62" s="29">
        <v>12</v>
      </c>
      <c r="H62" s="29">
        <v>0</v>
      </c>
      <c r="I62" s="29">
        <v>0</v>
      </c>
      <c r="J62" s="30">
        <v>2</v>
      </c>
      <c r="K62" s="31">
        <f t="shared" si="16"/>
        <v>23</v>
      </c>
    </row>
    <row r="63" spans="1:26" x14ac:dyDescent="0.25">
      <c r="A63" s="27" t="s">
        <v>102</v>
      </c>
      <c r="B63" s="27" t="s">
        <v>255</v>
      </c>
      <c r="C63" s="28">
        <v>800</v>
      </c>
      <c r="D63" s="29">
        <v>795</v>
      </c>
      <c r="E63" s="29">
        <v>54</v>
      </c>
      <c r="F63" s="29">
        <v>9</v>
      </c>
      <c r="G63" s="29">
        <v>6</v>
      </c>
      <c r="H63" s="29">
        <v>25</v>
      </c>
      <c r="I63" s="29">
        <v>701</v>
      </c>
      <c r="J63" s="30">
        <v>0</v>
      </c>
      <c r="K63" s="31">
        <f t="shared" si="16"/>
        <v>795</v>
      </c>
      <c r="L63" s="10">
        <f>SUM(K59:K63)</f>
        <v>1306</v>
      </c>
    </row>
    <row r="64" spans="1:26" x14ac:dyDescent="0.25">
      <c r="A64" s="32" t="s">
        <v>8392</v>
      </c>
      <c r="B64" s="37"/>
      <c r="C64" s="37">
        <f t="shared" ref="C64:L64" si="18">SUM(C50:C63)</f>
        <v>2018</v>
      </c>
      <c r="D64" s="37">
        <f t="shared" si="18"/>
        <v>1975</v>
      </c>
      <c r="E64" s="37">
        <f t="shared" si="18"/>
        <v>100</v>
      </c>
      <c r="F64" s="37">
        <f t="shared" si="18"/>
        <v>220</v>
      </c>
      <c r="G64" s="37">
        <f t="shared" si="18"/>
        <v>191</v>
      </c>
      <c r="H64" s="37">
        <f t="shared" si="18"/>
        <v>220</v>
      </c>
      <c r="I64" s="37">
        <f t="shared" si="18"/>
        <v>1242</v>
      </c>
      <c r="J64" s="37">
        <f t="shared" si="18"/>
        <v>2</v>
      </c>
      <c r="K64" s="37">
        <f t="shared" si="18"/>
        <v>1975</v>
      </c>
      <c r="L64" s="10">
        <f t="shared" si="18"/>
        <v>1975</v>
      </c>
      <c r="S64" s="12" t="s">
        <v>8393</v>
      </c>
      <c r="T64" s="12" t="s">
        <v>115</v>
      </c>
      <c r="U64" s="12" t="s">
        <v>321</v>
      </c>
      <c r="V64" s="12" t="s">
        <v>488</v>
      </c>
      <c r="W64" s="12" t="s">
        <v>104</v>
      </c>
      <c r="X64" s="12" t="s">
        <v>100</v>
      </c>
      <c r="Y64" s="12" t="s">
        <v>8360</v>
      </c>
    </row>
    <row r="65" spans="9:26" x14ac:dyDescent="0.25">
      <c r="I65" s="8" t="s">
        <v>8394</v>
      </c>
      <c r="S65" s="12" t="s">
        <v>8369</v>
      </c>
      <c r="T65" s="17">
        <v>0</v>
      </c>
      <c r="U65" s="17">
        <v>0</v>
      </c>
      <c r="V65" s="17">
        <v>0</v>
      </c>
      <c r="W65" s="17">
        <v>0</v>
      </c>
      <c r="X65" s="17">
        <v>0</v>
      </c>
      <c r="Y65" s="12">
        <f t="shared" ref="Y65:Y74" si="19">SUM(T65:X65)</f>
        <v>0</v>
      </c>
    </row>
    <row r="66" spans="9:26" x14ac:dyDescent="0.25">
      <c r="S66" s="35" t="s">
        <v>8370</v>
      </c>
      <c r="T66" s="36">
        <v>0</v>
      </c>
      <c r="U66" s="36">
        <v>0</v>
      </c>
      <c r="V66" s="36">
        <v>0</v>
      </c>
      <c r="W66" s="38">
        <v>0</v>
      </c>
      <c r="X66" s="36">
        <v>0</v>
      </c>
      <c r="Y66" s="12">
        <f t="shared" si="19"/>
        <v>0</v>
      </c>
    </row>
    <row r="67" spans="9:26" x14ac:dyDescent="0.25">
      <c r="S67" s="12" t="s">
        <v>8371</v>
      </c>
      <c r="T67" s="39">
        <v>0</v>
      </c>
      <c r="U67" s="39">
        <v>0</v>
      </c>
      <c r="V67" s="39">
        <v>0</v>
      </c>
      <c r="W67" s="17">
        <v>0</v>
      </c>
      <c r="X67" s="39">
        <v>0</v>
      </c>
      <c r="Y67" s="12">
        <f t="shared" si="19"/>
        <v>0</v>
      </c>
    </row>
    <row r="68" spans="9:26" x14ac:dyDescent="0.25">
      <c r="S68" s="35" t="s">
        <v>8372</v>
      </c>
      <c r="T68" s="40">
        <v>0</v>
      </c>
      <c r="U68" s="40">
        <v>0</v>
      </c>
      <c r="V68" s="40">
        <v>0</v>
      </c>
      <c r="W68" s="40">
        <v>0</v>
      </c>
      <c r="X68" s="40">
        <v>0</v>
      </c>
      <c r="Y68" s="12">
        <f t="shared" si="19"/>
        <v>0</v>
      </c>
    </row>
    <row r="69" spans="9:26" x14ac:dyDescent="0.25">
      <c r="S69" s="41" t="s">
        <v>8373</v>
      </c>
      <c r="T69" s="42">
        <v>0</v>
      </c>
      <c r="U69" s="42">
        <v>0</v>
      </c>
      <c r="V69" s="42">
        <v>0</v>
      </c>
      <c r="W69" s="42">
        <v>0</v>
      </c>
      <c r="X69" s="42">
        <v>0</v>
      </c>
      <c r="Y69" s="41">
        <f t="shared" si="19"/>
        <v>0</v>
      </c>
    </row>
    <row r="70" spans="9:26" x14ac:dyDescent="0.25">
      <c r="S70" s="35" t="s">
        <v>8374</v>
      </c>
      <c r="T70" s="43">
        <v>0</v>
      </c>
      <c r="U70" s="43">
        <v>0</v>
      </c>
      <c r="V70" s="43">
        <v>0</v>
      </c>
      <c r="W70" s="43">
        <v>0</v>
      </c>
      <c r="X70" s="43">
        <v>0</v>
      </c>
      <c r="Y70" s="12">
        <f t="shared" si="19"/>
        <v>0</v>
      </c>
    </row>
    <row r="71" spans="9:26" x14ac:dyDescent="0.25">
      <c r="S71" s="12" t="s">
        <v>8375</v>
      </c>
      <c r="T71" s="44">
        <v>0</v>
      </c>
      <c r="U71" s="44">
        <v>0</v>
      </c>
      <c r="V71" s="44">
        <v>0</v>
      </c>
      <c r="W71" s="44">
        <v>0</v>
      </c>
      <c r="X71" s="44">
        <v>0</v>
      </c>
      <c r="Y71" s="12">
        <f t="shared" si="19"/>
        <v>0</v>
      </c>
    </row>
    <row r="72" spans="9:26" x14ac:dyDescent="0.25">
      <c r="S72" s="35" t="s">
        <v>8376</v>
      </c>
      <c r="T72" s="43">
        <v>0</v>
      </c>
      <c r="U72" s="43">
        <v>0</v>
      </c>
      <c r="V72" s="43">
        <v>0</v>
      </c>
      <c r="W72" s="43">
        <v>0</v>
      </c>
      <c r="X72" s="43">
        <v>0</v>
      </c>
      <c r="Y72" s="12">
        <f t="shared" si="19"/>
        <v>0</v>
      </c>
    </row>
    <row r="73" spans="9:26" x14ac:dyDescent="0.25">
      <c r="S73" s="12" t="s">
        <v>8377</v>
      </c>
      <c r="T73" s="34">
        <v>1</v>
      </c>
      <c r="U73" s="34">
        <v>6</v>
      </c>
      <c r="V73" s="34">
        <v>6</v>
      </c>
      <c r="W73" s="34">
        <v>4</v>
      </c>
      <c r="X73" s="34">
        <v>1</v>
      </c>
      <c r="Y73" s="12">
        <f t="shared" si="19"/>
        <v>18</v>
      </c>
    </row>
    <row r="74" spans="9:26" x14ac:dyDescent="0.25">
      <c r="S74" s="35" t="s">
        <v>8378</v>
      </c>
      <c r="T74" s="29">
        <v>20</v>
      </c>
      <c r="U74" s="29">
        <v>0</v>
      </c>
      <c r="V74" s="29">
        <v>0</v>
      </c>
      <c r="W74" s="29">
        <v>17</v>
      </c>
      <c r="X74" s="29">
        <v>0</v>
      </c>
      <c r="Y74" s="12">
        <f t="shared" si="19"/>
        <v>37</v>
      </c>
    </row>
    <row r="75" spans="9:26" x14ac:dyDescent="0.25">
      <c r="T75" s="45">
        <f t="shared" ref="T75:V75" si="20">SUM(T65:T74)</f>
        <v>21</v>
      </c>
      <c r="U75" s="45">
        <f t="shared" si="20"/>
        <v>6</v>
      </c>
      <c r="V75" s="45">
        <f t="shared" si="20"/>
        <v>6</v>
      </c>
      <c r="W75" s="45">
        <f>SUM(W65:W74)</f>
        <v>21</v>
      </c>
      <c r="X75" s="45">
        <f>SUM(X65:X74)</f>
        <v>1</v>
      </c>
      <c r="Y75" s="41">
        <f>SUM(T75:X75)</f>
        <v>55</v>
      </c>
    </row>
    <row r="78" spans="9:26" x14ac:dyDescent="0.25">
      <c r="S78" s="12" t="s">
        <v>8395</v>
      </c>
      <c r="T78" s="12" t="s">
        <v>115</v>
      </c>
      <c r="U78" s="12" t="s">
        <v>321</v>
      </c>
      <c r="V78" s="12" t="s">
        <v>488</v>
      </c>
      <c r="W78" s="12" t="s">
        <v>104</v>
      </c>
      <c r="X78" s="12" t="s">
        <v>100</v>
      </c>
      <c r="Y78" s="12" t="s">
        <v>8396</v>
      </c>
    </row>
    <row r="79" spans="9:26" x14ac:dyDescent="0.25">
      <c r="S79" s="12" t="s">
        <v>8369</v>
      </c>
      <c r="T79" s="17">
        <v>0</v>
      </c>
      <c r="U79" s="17">
        <v>0</v>
      </c>
      <c r="V79" s="17">
        <v>0</v>
      </c>
      <c r="W79" s="17">
        <v>0</v>
      </c>
      <c r="X79" s="17">
        <v>0</v>
      </c>
      <c r="Y79" s="17">
        <f>SUM(T79:W79)</f>
        <v>0</v>
      </c>
      <c r="Z79" s="12" t="s">
        <v>8369</v>
      </c>
    </row>
    <row r="80" spans="9:26" x14ac:dyDescent="0.25">
      <c r="S80" s="35" t="s">
        <v>8370</v>
      </c>
      <c r="T80" s="36">
        <v>0</v>
      </c>
      <c r="U80" s="36">
        <v>0</v>
      </c>
      <c r="V80" s="36">
        <v>0</v>
      </c>
      <c r="W80" s="36">
        <v>0</v>
      </c>
      <c r="X80" s="36">
        <v>0</v>
      </c>
      <c r="Y80" s="17">
        <f t="shared" ref="Y80:Y89" si="21">SUM(T80:W80)</f>
        <v>0</v>
      </c>
      <c r="Z80" s="35" t="s">
        <v>8370</v>
      </c>
    </row>
    <row r="81" spans="1:26" x14ac:dyDescent="0.25">
      <c r="S81" s="12" t="s">
        <v>8371</v>
      </c>
      <c r="T81" s="17">
        <v>0</v>
      </c>
      <c r="U81" s="17">
        <v>0</v>
      </c>
      <c r="V81" s="17">
        <v>0</v>
      </c>
      <c r="W81" s="17">
        <v>0</v>
      </c>
      <c r="X81" s="17">
        <v>0</v>
      </c>
      <c r="Y81" s="17">
        <f t="shared" si="21"/>
        <v>0</v>
      </c>
      <c r="Z81" s="12" t="s">
        <v>8371</v>
      </c>
    </row>
    <row r="82" spans="1:26" x14ac:dyDescent="0.25">
      <c r="S82" s="35" t="s">
        <v>8372</v>
      </c>
      <c r="T82" s="36">
        <v>0</v>
      </c>
      <c r="U82" s="36">
        <v>0</v>
      </c>
      <c r="V82" s="36">
        <v>0</v>
      </c>
      <c r="W82" s="36">
        <v>0</v>
      </c>
      <c r="X82" s="36">
        <v>0</v>
      </c>
      <c r="Y82" s="17">
        <f t="shared" si="21"/>
        <v>0</v>
      </c>
      <c r="Z82" s="35" t="s">
        <v>8372</v>
      </c>
    </row>
    <row r="83" spans="1:26" x14ac:dyDescent="0.25">
      <c r="S83" s="12" t="s">
        <v>8373</v>
      </c>
      <c r="T83" s="17">
        <v>0</v>
      </c>
      <c r="U83" s="17">
        <v>0</v>
      </c>
      <c r="V83" s="17">
        <v>0</v>
      </c>
      <c r="W83" s="17">
        <v>0</v>
      </c>
      <c r="X83" s="17">
        <v>0</v>
      </c>
      <c r="Y83" s="17">
        <f t="shared" si="21"/>
        <v>0</v>
      </c>
      <c r="Z83" s="12" t="s">
        <v>8373</v>
      </c>
    </row>
    <row r="84" spans="1:26" x14ac:dyDescent="0.25">
      <c r="S84" s="35" t="s">
        <v>8374</v>
      </c>
      <c r="T84" s="36">
        <v>0</v>
      </c>
      <c r="U84" s="36">
        <v>0</v>
      </c>
      <c r="V84" s="36">
        <v>0</v>
      </c>
      <c r="W84" s="36">
        <v>0</v>
      </c>
      <c r="X84" s="36">
        <v>5</v>
      </c>
      <c r="Y84" s="17">
        <f t="shared" si="21"/>
        <v>0</v>
      </c>
      <c r="Z84" s="35" t="s">
        <v>8374</v>
      </c>
    </row>
    <row r="85" spans="1:26" x14ac:dyDescent="0.25">
      <c r="S85" s="12" t="s">
        <v>8375</v>
      </c>
      <c r="T85" s="17">
        <v>0</v>
      </c>
      <c r="U85" s="17">
        <v>0</v>
      </c>
      <c r="V85" s="17">
        <v>0</v>
      </c>
      <c r="W85" s="17">
        <v>3</v>
      </c>
      <c r="X85" s="17">
        <v>12</v>
      </c>
      <c r="Y85" s="17">
        <f t="shared" si="21"/>
        <v>3</v>
      </c>
      <c r="Z85" s="12" t="s">
        <v>8375</v>
      </c>
    </row>
    <row r="86" spans="1:26" x14ac:dyDescent="0.25">
      <c r="S86" s="35" t="s">
        <v>8376</v>
      </c>
      <c r="T86" s="36">
        <v>1</v>
      </c>
      <c r="U86" s="36">
        <v>8</v>
      </c>
      <c r="V86" s="36">
        <v>7</v>
      </c>
      <c r="W86" s="36">
        <v>21</v>
      </c>
      <c r="X86" s="36">
        <v>58</v>
      </c>
      <c r="Y86" s="17">
        <f t="shared" si="21"/>
        <v>37</v>
      </c>
      <c r="Z86" s="35" t="s">
        <v>8376</v>
      </c>
    </row>
    <row r="87" spans="1:26" x14ac:dyDescent="0.25">
      <c r="S87" s="12" t="s">
        <v>8377</v>
      </c>
      <c r="T87" s="17">
        <v>19</v>
      </c>
      <c r="U87" s="17">
        <v>39</v>
      </c>
      <c r="V87" s="17">
        <v>47</v>
      </c>
      <c r="W87" s="17">
        <v>28</v>
      </c>
      <c r="X87" s="17">
        <v>403</v>
      </c>
      <c r="Y87" s="17">
        <f t="shared" si="21"/>
        <v>133</v>
      </c>
      <c r="Z87" s="12" t="s">
        <v>8377</v>
      </c>
    </row>
    <row r="88" spans="1:26" x14ac:dyDescent="0.25">
      <c r="S88" s="35" t="s">
        <v>8378</v>
      </c>
      <c r="T88" s="36">
        <v>59</v>
      </c>
      <c r="U88" s="36">
        <v>167</v>
      </c>
      <c r="V88" s="36">
        <v>131</v>
      </c>
      <c r="W88" s="36">
        <v>147</v>
      </c>
      <c r="X88" s="36">
        <v>763</v>
      </c>
      <c r="Y88" s="17">
        <f t="shared" si="21"/>
        <v>504</v>
      </c>
      <c r="Z88" s="35" t="s">
        <v>8378</v>
      </c>
    </row>
    <row r="89" spans="1:26" x14ac:dyDescent="0.25">
      <c r="T89" s="10">
        <f>SUM(T79:T88)</f>
        <v>79</v>
      </c>
      <c r="U89" s="10">
        <f t="shared" ref="U89:X89" si="22">SUM(U79:U88)</f>
        <v>214</v>
      </c>
      <c r="V89" s="10">
        <f t="shared" si="22"/>
        <v>185</v>
      </c>
      <c r="W89" s="10">
        <f t="shared" si="22"/>
        <v>199</v>
      </c>
      <c r="X89" s="10">
        <f t="shared" si="22"/>
        <v>1241</v>
      </c>
      <c r="Y89" s="17">
        <f t="shared" si="21"/>
        <v>677</v>
      </c>
    </row>
    <row r="90" spans="1:26" x14ac:dyDescent="0.25">
      <c r="T90" s="10"/>
      <c r="U90" s="10"/>
      <c r="V90" s="10"/>
      <c r="W90" s="10"/>
      <c r="X90" s="10"/>
      <c r="Y90" s="10"/>
    </row>
    <row r="94" spans="1:26" ht="37.5" x14ac:dyDescent="0.25">
      <c r="A94" s="23" t="s">
        <v>8397</v>
      </c>
      <c r="B94" s="23" t="s">
        <v>8381</v>
      </c>
      <c r="C94" s="23" t="s">
        <v>8358</v>
      </c>
      <c r="D94" s="23" t="s">
        <v>8382</v>
      </c>
      <c r="E94" s="24" t="s">
        <v>8383</v>
      </c>
      <c r="F94" s="23" t="s">
        <v>8384</v>
      </c>
      <c r="G94" s="23" t="s">
        <v>8385</v>
      </c>
      <c r="H94" s="23" t="s">
        <v>8386</v>
      </c>
      <c r="I94" s="23" t="s">
        <v>8387</v>
      </c>
      <c r="J94" s="25" t="s">
        <v>8388</v>
      </c>
      <c r="K94" s="26" t="s">
        <v>8389</v>
      </c>
      <c r="L94" s="14" t="s">
        <v>8398</v>
      </c>
      <c r="S94" s="8" t="s">
        <v>8397</v>
      </c>
    </row>
    <row r="95" spans="1:26" x14ac:dyDescent="0.25">
      <c r="A95" s="12" t="s">
        <v>6500</v>
      </c>
      <c r="B95" s="17" t="s">
        <v>255</v>
      </c>
      <c r="C95" s="17">
        <v>1</v>
      </c>
      <c r="D95" s="17">
        <v>1</v>
      </c>
      <c r="E95" s="17">
        <v>0</v>
      </c>
      <c r="F95" s="17">
        <v>0</v>
      </c>
      <c r="G95" s="17">
        <v>0</v>
      </c>
      <c r="H95" s="17">
        <v>1</v>
      </c>
      <c r="I95" s="17">
        <v>0</v>
      </c>
      <c r="J95" s="17">
        <v>0</v>
      </c>
      <c r="K95" s="37">
        <f t="shared" ref="K95:K113" si="23">SUM(E95:J95)</f>
        <v>1</v>
      </c>
      <c r="L95" s="10">
        <v>1</v>
      </c>
      <c r="S95" s="12" t="s">
        <v>8391</v>
      </c>
      <c r="T95" s="12" t="s">
        <v>115</v>
      </c>
      <c r="U95" s="12" t="s">
        <v>321</v>
      </c>
      <c r="V95" s="12" t="s">
        <v>488</v>
      </c>
      <c r="W95" s="12" t="s">
        <v>104</v>
      </c>
      <c r="X95" s="12" t="s">
        <v>100</v>
      </c>
      <c r="Y95" s="12" t="s">
        <v>8360</v>
      </c>
    </row>
    <row r="96" spans="1:26" x14ac:dyDescent="0.25">
      <c r="A96" s="35" t="s">
        <v>6504</v>
      </c>
      <c r="B96" s="36" t="s">
        <v>1327</v>
      </c>
      <c r="C96" s="36">
        <v>1</v>
      </c>
      <c r="D96" s="36">
        <v>1</v>
      </c>
      <c r="E96" s="36">
        <v>0</v>
      </c>
      <c r="F96" s="36">
        <v>0</v>
      </c>
      <c r="G96" s="36">
        <v>0</v>
      </c>
      <c r="H96" s="36">
        <v>1</v>
      </c>
      <c r="I96" s="36">
        <v>0</v>
      </c>
      <c r="J96" s="36">
        <v>0</v>
      </c>
      <c r="K96" s="37">
        <f t="shared" si="23"/>
        <v>1</v>
      </c>
      <c r="L96" s="10">
        <v>1</v>
      </c>
      <c r="S96" s="12" t="s">
        <v>8369</v>
      </c>
      <c r="T96" s="17">
        <v>0</v>
      </c>
      <c r="U96" s="17">
        <v>0</v>
      </c>
      <c r="V96" s="17">
        <v>0</v>
      </c>
      <c r="W96" s="17">
        <v>0</v>
      </c>
      <c r="X96" s="17">
        <v>0</v>
      </c>
      <c r="Y96" s="12">
        <f t="shared" ref="Y96:Y105" si="24">SUM(T96:X96)</f>
        <v>0</v>
      </c>
    </row>
    <row r="97" spans="1:26" x14ac:dyDescent="0.25">
      <c r="A97" s="32" t="s">
        <v>6508</v>
      </c>
      <c r="B97" s="32" t="s">
        <v>1327</v>
      </c>
      <c r="C97" s="33">
        <v>1</v>
      </c>
      <c r="D97" s="34">
        <v>1</v>
      </c>
      <c r="E97" s="34">
        <v>0</v>
      </c>
      <c r="F97" s="34">
        <v>0</v>
      </c>
      <c r="G97" s="34">
        <v>0</v>
      </c>
      <c r="H97" s="34">
        <v>1</v>
      </c>
      <c r="I97" s="34">
        <v>0</v>
      </c>
      <c r="J97" s="31">
        <v>0</v>
      </c>
      <c r="K97" s="31">
        <f t="shared" si="23"/>
        <v>1</v>
      </c>
      <c r="L97" s="10">
        <v>1</v>
      </c>
      <c r="S97" s="35" t="s">
        <v>8370</v>
      </c>
      <c r="T97" s="36">
        <v>0</v>
      </c>
      <c r="U97" s="36">
        <v>0</v>
      </c>
      <c r="V97" s="36">
        <v>0</v>
      </c>
      <c r="W97" s="36">
        <v>0</v>
      </c>
      <c r="X97" s="36">
        <v>0</v>
      </c>
      <c r="Y97" s="12">
        <f t="shared" si="24"/>
        <v>0</v>
      </c>
    </row>
    <row r="98" spans="1:26" x14ac:dyDescent="0.25">
      <c r="A98" s="27" t="s">
        <v>2401</v>
      </c>
      <c r="B98" s="27" t="s">
        <v>1327</v>
      </c>
      <c r="C98" s="28">
        <v>1</v>
      </c>
      <c r="D98" s="29">
        <v>1</v>
      </c>
      <c r="E98" s="29">
        <v>0</v>
      </c>
      <c r="F98" s="29">
        <v>0</v>
      </c>
      <c r="G98" s="29">
        <v>0</v>
      </c>
      <c r="H98" s="29">
        <v>1</v>
      </c>
      <c r="I98" s="29">
        <v>0</v>
      </c>
      <c r="J98" s="30">
        <v>0</v>
      </c>
      <c r="K98" s="31">
        <f t="shared" si="23"/>
        <v>1</v>
      </c>
      <c r="L98" s="10"/>
      <c r="S98" s="12" t="s">
        <v>8371</v>
      </c>
      <c r="T98" s="17">
        <v>0</v>
      </c>
      <c r="U98" s="17">
        <v>0</v>
      </c>
      <c r="V98" s="17">
        <v>0</v>
      </c>
      <c r="W98" s="17">
        <v>1</v>
      </c>
      <c r="X98" s="17">
        <v>0</v>
      </c>
      <c r="Y98" s="12">
        <f t="shared" si="24"/>
        <v>1</v>
      </c>
    </row>
    <row r="99" spans="1:26" x14ac:dyDescent="0.25">
      <c r="A99" s="27" t="s">
        <v>2401</v>
      </c>
      <c r="B99" s="27" t="s">
        <v>255</v>
      </c>
      <c r="C99" s="28">
        <v>5</v>
      </c>
      <c r="D99" s="29">
        <v>5</v>
      </c>
      <c r="E99" s="29">
        <v>0</v>
      </c>
      <c r="F99" s="29">
        <v>0</v>
      </c>
      <c r="G99" s="29">
        <v>0</v>
      </c>
      <c r="H99" s="29">
        <v>0</v>
      </c>
      <c r="I99" s="29">
        <v>5</v>
      </c>
      <c r="J99" s="30">
        <v>0</v>
      </c>
      <c r="K99" s="31">
        <f t="shared" si="23"/>
        <v>5</v>
      </c>
      <c r="L99" s="10">
        <v>6</v>
      </c>
      <c r="S99" s="35" t="s">
        <v>8372</v>
      </c>
      <c r="T99" s="36">
        <v>0</v>
      </c>
      <c r="U99" s="36">
        <v>0</v>
      </c>
      <c r="V99" s="36">
        <v>0</v>
      </c>
      <c r="W99" s="36">
        <v>1</v>
      </c>
      <c r="X99" s="36">
        <v>0</v>
      </c>
      <c r="Y99" s="12">
        <f t="shared" si="24"/>
        <v>1</v>
      </c>
    </row>
    <row r="100" spans="1:26" x14ac:dyDescent="0.25">
      <c r="A100" s="32" t="s">
        <v>459</v>
      </c>
      <c r="B100" s="32" t="s">
        <v>1327</v>
      </c>
      <c r="C100" s="33">
        <v>1</v>
      </c>
      <c r="D100" s="34">
        <v>1</v>
      </c>
      <c r="E100" s="34">
        <v>0</v>
      </c>
      <c r="F100" s="34">
        <v>0</v>
      </c>
      <c r="G100" s="34">
        <v>0</v>
      </c>
      <c r="H100" s="34">
        <v>1</v>
      </c>
      <c r="I100" s="34">
        <v>0</v>
      </c>
      <c r="J100" s="31">
        <v>0</v>
      </c>
      <c r="K100" s="31">
        <f t="shared" si="23"/>
        <v>1</v>
      </c>
      <c r="L100" s="10"/>
      <c r="S100" s="12" t="s">
        <v>8373</v>
      </c>
      <c r="T100" s="17">
        <v>0</v>
      </c>
      <c r="U100" s="17">
        <v>0</v>
      </c>
      <c r="V100" s="17">
        <v>0</v>
      </c>
      <c r="W100" s="17">
        <v>1</v>
      </c>
      <c r="X100" s="17">
        <v>0</v>
      </c>
      <c r="Y100" s="12">
        <f t="shared" si="24"/>
        <v>1</v>
      </c>
    </row>
    <row r="101" spans="1:26" x14ac:dyDescent="0.25">
      <c r="A101" s="32" t="s">
        <v>459</v>
      </c>
      <c r="B101" s="32" t="s">
        <v>1989</v>
      </c>
      <c r="C101" s="33">
        <v>25</v>
      </c>
      <c r="D101" s="34">
        <v>25</v>
      </c>
      <c r="E101" s="34">
        <v>0</v>
      </c>
      <c r="F101" s="34">
        <v>0</v>
      </c>
      <c r="G101" s="34">
        <v>0</v>
      </c>
      <c r="H101" s="34">
        <v>0</v>
      </c>
      <c r="I101" s="34">
        <v>25</v>
      </c>
      <c r="J101" s="31">
        <v>0</v>
      </c>
      <c r="K101" s="31">
        <f t="shared" si="23"/>
        <v>25</v>
      </c>
      <c r="L101" s="10"/>
      <c r="S101" s="35" t="s">
        <v>8374</v>
      </c>
      <c r="T101" s="36">
        <v>0</v>
      </c>
      <c r="U101" s="36">
        <v>0</v>
      </c>
      <c r="V101" s="36">
        <v>0</v>
      </c>
      <c r="W101" s="36">
        <v>1</v>
      </c>
      <c r="X101" s="36">
        <v>5</v>
      </c>
      <c r="Y101" s="12">
        <f t="shared" si="24"/>
        <v>6</v>
      </c>
    </row>
    <row r="102" spans="1:26" x14ac:dyDescent="0.25">
      <c r="A102" s="32" t="s">
        <v>459</v>
      </c>
      <c r="B102" s="32" t="s">
        <v>255</v>
      </c>
      <c r="C102" s="33">
        <v>12</v>
      </c>
      <c r="D102" s="34">
        <v>12</v>
      </c>
      <c r="E102" s="34">
        <v>0</v>
      </c>
      <c r="F102" s="34">
        <v>0</v>
      </c>
      <c r="G102" s="34">
        <v>0</v>
      </c>
      <c r="H102" s="34">
        <v>7</v>
      </c>
      <c r="I102" s="34">
        <v>5</v>
      </c>
      <c r="J102" s="31">
        <v>0</v>
      </c>
      <c r="K102" s="31">
        <f t="shared" si="23"/>
        <v>12</v>
      </c>
      <c r="L102" s="10">
        <v>38</v>
      </c>
      <c r="S102" s="12" t="s">
        <v>8375</v>
      </c>
      <c r="T102" s="17">
        <v>0</v>
      </c>
      <c r="U102" s="17">
        <v>0</v>
      </c>
      <c r="V102" s="17">
        <v>0</v>
      </c>
      <c r="W102" s="17">
        <v>8</v>
      </c>
      <c r="X102" s="17">
        <v>30</v>
      </c>
      <c r="Y102" s="12">
        <f t="shared" si="24"/>
        <v>38</v>
      </c>
    </row>
    <row r="103" spans="1:26" x14ac:dyDescent="0.25">
      <c r="A103" s="27" t="s">
        <v>330</v>
      </c>
      <c r="B103" s="27" t="s">
        <v>1327</v>
      </c>
      <c r="C103" s="28">
        <v>1</v>
      </c>
      <c r="D103" s="29">
        <v>1</v>
      </c>
      <c r="E103" s="29">
        <v>0</v>
      </c>
      <c r="F103" s="29">
        <v>0</v>
      </c>
      <c r="G103" s="29">
        <v>0</v>
      </c>
      <c r="H103" s="29">
        <v>1</v>
      </c>
      <c r="I103" s="29">
        <v>0</v>
      </c>
      <c r="J103" s="30">
        <v>0</v>
      </c>
      <c r="K103" s="31">
        <f t="shared" si="23"/>
        <v>1</v>
      </c>
      <c r="L103" s="10"/>
      <c r="S103" s="35" t="s">
        <v>8376</v>
      </c>
      <c r="T103" s="36">
        <v>6</v>
      </c>
      <c r="U103" s="36">
        <v>10</v>
      </c>
      <c r="V103" s="36">
        <v>6</v>
      </c>
      <c r="W103" s="36">
        <v>20</v>
      </c>
      <c r="X103" s="36">
        <v>134</v>
      </c>
      <c r="Y103" s="12">
        <f t="shared" si="24"/>
        <v>176</v>
      </c>
      <c r="Z103" s="10"/>
    </row>
    <row r="104" spans="1:26" x14ac:dyDescent="0.25">
      <c r="A104" s="27" t="s">
        <v>330</v>
      </c>
      <c r="B104" s="27" t="s">
        <v>255</v>
      </c>
      <c r="C104" s="28">
        <v>175</v>
      </c>
      <c r="D104" s="29">
        <v>175</v>
      </c>
      <c r="E104" s="29">
        <v>6</v>
      </c>
      <c r="F104" s="29">
        <v>10</v>
      </c>
      <c r="G104" s="29">
        <v>6</v>
      </c>
      <c r="H104" s="29">
        <v>19</v>
      </c>
      <c r="I104" s="29">
        <v>134</v>
      </c>
      <c r="J104" s="30">
        <v>0</v>
      </c>
      <c r="K104" s="31">
        <f t="shared" si="23"/>
        <v>175</v>
      </c>
      <c r="L104" s="10">
        <v>176</v>
      </c>
      <c r="S104" s="12" t="s">
        <v>8377</v>
      </c>
      <c r="T104" s="17">
        <v>28</v>
      </c>
      <c r="U104" s="17">
        <v>58</v>
      </c>
      <c r="V104" s="17">
        <v>34</v>
      </c>
      <c r="W104" s="17">
        <v>37</v>
      </c>
      <c r="X104" s="17">
        <v>402</v>
      </c>
      <c r="Y104" s="12">
        <f t="shared" si="24"/>
        <v>559</v>
      </c>
      <c r="Z104" s="10"/>
    </row>
    <row r="105" spans="1:26" x14ac:dyDescent="0.25">
      <c r="A105" s="32" t="s">
        <v>161</v>
      </c>
      <c r="B105" s="32" t="s">
        <v>1327</v>
      </c>
      <c r="C105" s="33">
        <v>30</v>
      </c>
      <c r="D105" s="34">
        <v>30</v>
      </c>
      <c r="E105" s="34">
        <v>6</v>
      </c>
      <c r="F105" s="34">
        <v>8</v>
      </c>
      <c r="G105" s="34">
        <v>6</v>
      </c>
      <c r="H105" s="34">
        <v>10</v>
      </c>
      <c r="I105" s="34">
        <v>0</v>
      </c>
      <c r="J105" s="31">
        <v>0</v>
      </c>
      <c r="K105" s="31">
        <f t="shared" si="23"/>
        <v>30</v>
      </c>
      <c r="S105" s="35" t="s">
        <v>8378</v>
      </c>
      <c r="T105" s="36">
        <v>64</v>
      </c>
      <c r="U105" s="36">
        <v>0</v>
      </c>
      <c r="V105" s="36">
        <v>0</v>
      </c>
      <c r="W105" s="36">
        <v>94</v>
      </c>
      <c r="X105" s="36">
        <v>634</v>
      </c>
      <c r="Y105" s="12">
        <f t="shared" si="24"/>
        <v>792</v>
      </c>
    </row>
    <row r="106" spans="1:26" x14ac:dyDescent="0.25">
      <c r="A106" s="32" t="s">
        <v>161</v>
      </c>
      <c r="B106" s="32" t="s">
        <v>1989</v>
      </c>
      <c r="C106" s="33">
        <v>11</v>
      </c>
      <c r="D106" s="34">
        <v>11</v>
      </c>
      <c r="E106" s="34">
        <v>0</v>
      </c>
      <c r="F106" s="34">
        <v>0</v>
      </c>
      <c r="G106" s="34">
        <v>0</v>
      </c>
      <c r="H106" s="34">
        <v>0</v>
      </c>
      <c r="I106" s="34">
        <v>11</v>
      </c>
      <c r="J106" s="31">
        <v>0</v>
      </c>
      <c r="K106" s="31">
        <f t="shared" si="23"/>
        <v>11</v>
      </c>
      <c r="T106" s="10">
        <f>SUM(T95:T105)</f>
        <v>98</v>
      </c>
      <c r="U106" s="10">
        <f>SUM(U95:U105)</f>
        <v>68</v>
      </c>
      <c r="V106" s="10">
        <f>SUM(V95:V105)</f>
        <v>40</v>
      </c>
      <c r="W106" s="10">
        <f>SUM(W95:W105)</f>
        <v>163</v>
      </c>
      <c r="X106" s="10">
        <f>SUM(X95:X105)</f>
        <v>1205</v>
      </c>
      <c r="Y106" s="12">
        <f>SUM(T106:X106)</f>
        <v>1574</v>
      </c>
      <c r="Z106" s="10"/>
    </row>
    <row r="107" spans="1:26" x14ac:dyDescent="0.25">
      <c r="A107" s="32" t="s">
        <v>161</v>
      </c>
      <c r="B107" s="32" t="s">
        <v>1559</v>
      </c>
      <c r="C107" s="33">
        <v>4</v>
      </c>
      <c r="D107" s="34">
        <v>4</v>
      </c>
      <c r="E107" s="34">
        <v>0</v>
      </c>
      <c r="F107" s="34">
        <v>4</v>
      </c>
      <c r="G107" s="34">
        <v>0</v>
      </c>
      <c r="H107" s="34">
        <v>0</v>
      </c>
      <c r="I107" s="34">
        <v>0</v>
      </c>
      <c r="J107" s="31">
        <v>0</v>
      </c>
      <c r="K107" s="31">
        <f t="shared" si="23"/>
        <v>4</v>
      </c>
    </row>
    <row r="108" spans="1:26" x14ac:dyDescent="0.25">
      <c r="A108" s="32" t="s">
        <v>161</v>
      </c>
      <c r="B108" s="32" t="s">
        <v>255</v>
      </c>
      <c r="C108" s="33">
        <v>520</v>
      </c>
      <c r="D108" s="34">
        <v>514</v>
      </c>
      <c r="E108" s="34">
        <v>22</v>
      </c>
      <c r="F108" s="34">
        <v>46</v>
      </c>
      <c r="G108" s="34">
        <v>28</v>
      </c>
      <c r="H108" s="34">
        <v>27</v>
      </c>
      <c r="I108" s="34">
        <v>391</v>
      </c>
      <c r="J108" s="31">
        <v>0</v>
      </c>
      <c r="K108" s="31">
        <f t="shared" si="23"/>
        <v>514</v>
      </c>
      <c r="L108" s="10">
        <f>SUM(K105:K108)</f>
        <v>559</v>
      </c>
    </row>
    <row r="109" spans="1:26" x14ac:dyDescent="0.25">
      <c r="A109" s="27" t="s">
        <v>102</v>
      </c>
      <c r="B109" s="27" t="s">
        <v>1327</v>
      </c>
      <c r="C109" s="28">
        <v>20</v>
      </c>
      <c r="D109" s="29">
        <v>20</v>
      </c>
      <c r="E109" s="29">
        <v>0</v>
      </c>
      <c r="F109" s="29">
        <v>0</v>
      </c>
      <c r="G109" s="29">
        <v>0</v>
      </c>
      <c r="H109" s="29">
        <v>20</v>
      </c>
      <c r="I109" s="29">
        <v>0</v>
      </c>
      <c r="J109" s="30">
        <v>0</v>
      </c>
      <c r="K109" s="31">
        <f t="shared" si="23"/>
        <v>20</v>
      </c>
      <c r="L109" s="10"/>
      <c r="S109" s="12" t="s">
        <v>8393</v>
      </c>
      <c r="T109" s="12" t="s">
        <v>115</v>
      </c>
      <c r="U109" s="12" t="s">
        <v>321</v>
      </c>
      <c r="V109" s="12" t="s">
        <v>488</v>
      </c>
      <c r="W109" s="12" t="s">
        <v>104</v>
      </c>
      <c r="X109" s="12" t="s">
        <v>100</v>
      </c>
      <c r="Y109" s="12" t="s">
        <v>8360</v>
      </c>
    </row>
    <row r="110" spans="1:26" x14ac:dyDescent="0.25">
      <c r="A110" s="27" t="s">
        <v>102</v>
      </c>
      <c r="B110" s="27" t="s">
        <v>1989</v>
      </c>
      <c r="C110" s="28">
        <v>204</v>
      </c>
      <c r="D110" s="29">
        <v>202</v>
      </c>
      <c r="E110" s="29">
        <v>64</v>
      </c>
      <c r="F110" s="29">
        <v>0</v>
      </c>
      <c r="G110" s="29">
        <v>0</v>
      </c>
      <c r="H110" s="29">
        <v>46</v>
      </c>
      <c r="I110" s="29">
        <v>92</v>
      </c>
      <c r="J110" s="30">
        <v>0</v>
      </c>
      <c r="K110" s="31">
        <f t="shared" si="23"/>
        <v>202</v>
      </c>
      <c r="L110" s="10"/>
      <c r="S110" s="12" t="s">
        <v>8369</v>
      </c>
      <c r="T110" s="17">
        <v>0</v>
      </c>
      <c r="U110" s="17">
        <v>0</v>
      </c>
      <c r="V110" s="17">
        <v>0</v>
      </c>
      <c r="W110" s="17">
        <v>0</v>
      </c>
      <c r="X110" s="17">
        <v>0</v>
      </c>
      <c r="Y110" s="12">
        <f t="shared" ref="Y110:Y119" si="25">SUM(T110:X110)</f>
        <v>0</v>
      </c>
    </row>
    <row r="111" spans="1:26" x14ac:dyDescent="0.25">
      <c r="A111" s="27" t="s">
        <v>102</v>
      </c>
      <c r="B111" s="27" t="s">
        <v>1559</v>
      </c>
      <c r="C111" s="28">
        <v>2</v>
      </c>
      <c r="D111" s="29">
        <v>0</v>
      </c>
      <c r="E111" s="29">
        <v>0</v>
      </c>
      <c r="F111" s="29">
        <v>0</v>
      </c>
      <c r="G111" s="29">
        <v>0</v>
      </c>
      <c r="H111" s="29">
        <v>0</v>
      </c>
      <c r="I111" s="29">
        <v>0</v>
      </c>
      <c r="J111" s="30">
        <v>0</v>
      </c>
      <c r="K111" s="31">
        <f t="shared" si="23"/>
        <v>0</v>
      </c>
      <c r="S111" s="35" t="s">
        <v>8370</v>
      </c>
      <c r="T111" s="36">
        <v>0</v>
      </c>
      <c r="U111" s="36">
        <v>0</v>
      </c>
      <c r="V111" s="36">
        <v>0</v>
      </c>
      <c r="W111" s="38">
        <v>0</v>
      </c>
      <c r="X111" s="36">
        <v>0</v>
      </c>
      <c r="Y111" s="12">
        <f t="shared" si="25"/>
        <v>0</v>
      </c>
    </row>
    <row r="112" spans="1:26" x14ac:dyDescent="0.25">
      <c r="A112" s="27" t="s">
        <v>102</v>
      </c>
      <c r="B112" s="27" t="s">
        <v>315</v>
      </c>
      <c r="C112" s="28">
        <v>1</v>
      </c>
      <c r="D112" s="29">
        <v>1</v>
      </c>
      <c r="E112" s="29">
        <v>0</v>
      </c>
      <c r="F112" s="29">
        <v>0</v>
      </c>
      <c r="G112" s="29">
        <v>0</v>
      </c>
      <c r="H112" s="29">
        <v>1</v>
      </c>
      <c r="I112" s="29">
        <v>0</v>
      </c>
      <c r="J112" s="30">
        <v>0</v>
      </c>
      <c r="K112" s="31">
        <f t="shared" si="23"/>
        <v>1</v>
      </c>
      <c r="S112" s="12" t="s">
        <v>8371</v>
      </c>
      <c r="T112" s="39">
        <v>0</v>
      </c>
      <c r="U112" s="39">
        <v>0</v>
      </c>
      <c r="V112" s="39">
        <v>0</v>
      </c>
      <c r="W112" s="17">
        <v>0</v>
      </c>
      <c r="X112" s="39">
        <v>0</v>
      </c>
      <c r="Y112" s="12">
        <f t="shared" si="25"/>
        <v>0</v>
      </c>
    </row>
    <row r="113" spans="1:26" x14ac:dyDescent="0.25">
      <c r="A113" s="27" t="s">
        <v>102</v>
      </c>
      <c r="B113" s="27" t="s">
        <v>255</v>
      </c>
      <c r="C113" s="28">
        <v>569</v>
      </c>
      <c r="D113" s="29">
        <v>569</v>
      </c>
      <c r="E113" s="29">
        <v>0</v>
      </c>
      <c r="F113" s="29">
        <v>0</v>
      </c>
      <c r="G113" s="29">
        <v>0</v>
      </c>
      <c r="H113" s="29">
        <v>27</v>
      </c>
      <c r="I113" s="29">
        <v>542</v>
      </c>
      <c r="J113" s="30">
        <v>0</v>
      </c>
      <c r="K113" s="31">
        <f t="shared" si="23"/>
        <v>569</v>
      </c>
      <c r="L113" s="10">
        <f>SUM(K109:K113)</f>
        <v>792</v>
      </c>
      <c r="S113" s="35" t="s">
        <v>8372</v>
      </c>
      <c r="T113" s="40">
        <v>0</v>
      </c>
      <c r="U113" s="40">
        <v>0</v>
      </c>
      <c r="V113" s="40">
        <v>0</v>
      </c>
      <c r="W113" s="40">
        <v>1</v>
      </c>
      <c r="X113" s="40">
        <v>0</v>
      </c>
      <c r="Y113" s="12">
        <f t="shared" si="25"/>
        <v>1</v>
      </c>
    </row>
    <row r="114" spans="1:26" x14ac:dyDescent="0.25">
      <c r="A114" s="32" t="s">
        <v>8392</v>
      </c>
      <c r="B114" s="37"/>
      <c r="C114" s="37">
        <f t="shared" ref="C114:L114" si="26">SUM(C95:C113)</f>
        <v>1584</v>
      </c>
      <c r="D114" s="37">
        <f t="shared" si="26"/>
        <v>1574</v>
      </c>
      <c r="E114" s="37">
        <f t="shared" si="26"/>
        <v>98</v>
      </c>
      <c r="F114" s="37">
        <f t="shared" si="26"/>
        <v>68</v>
      </c>
      <c r="G114" s="37">
        <f t="shared" si="26"/>
        <v>40</v>
      </c>
      <c r="H114" s="37">
        <f t="shared" si="26"/>
        <v>163</v>
      </c>
      <c r="I114" s="37">
        <f t="shared" si="26"/>
        <v>1205</v>
      </c>
      <c r="J114" s="37">
        <f t="shared" si="26"/>
        <v>0</v>
      </c>
      <c r="K114" s="37">
        <f t="shared" si="26"/>
        <v>1574</v>
      </c>
      <c r="L114" s="10">
        <f t="shared" si="26"/>
        <v>1574</v>
      </c>
      <c r="S114" s="41" t="s">
        <v>8373</v>
      </c>
      <c r="T114" s="42">
        <v>0</v>
      </c>
      <c r="U114" s="42">
        <v>0</v>
      </c>
      <c r="V114" s="42">
        <v>0</v>
      </c>
      <c r="W114" s="42">
        <v>1</v>
      </c>
      <c r="X114" s="42">
        <v>0</v>
      </c>
      <c r="Y114" s="41">
        <f t="shared" si="25"/>
        <v>1</v>
      </c>
    </row>
    <row r="115" spans="1:26" x14ac:dyDescent="0.25">
      <c r="I115" s="8" t="s">
        <v>8399</v>
      </c>
      <c r="S115" s="35" t="s">
        <v>8374</v>
      </c>
      <c r="T115" s="43">
        <v>0</v>
      </c>
      <c r="U115" s="43">
        <v>0</v>
      </c>
      <c r="V115" s="43">
        <v>0</v>
      </c>
      <c r="W115" s="43">
        <v>1</v>
      </c>
      <c r="X115" s="43">
        <v>0</v>
      </c>
      <c r="Y115" s="12">
        <f t="shared" si="25"/>
        <v>1</v>
      </c>
    </row>
    <row r="116" spans="1:26" x14ac:dyDescent="0.25">
      <c r="S116" s="12" t="s">
        <v>8375</v>
      </c>
      <c r="T116" s="44">
        <v>0</v>
      </c>
      <c r="U116" s="44">
        <v>0</v>
      </c>
      <c r="V116" s="44">
        <v>0</v>
      </c>
      <c r="W116" s="44">
        <v>1</v>
      </c>
      <c r="X116" s="44">
        <v>0</v>
      </c>
      <c r="Y116" s="12">
        <f t="shared" si="25"/>
        <v>1</v>
      </c>
    </row>
    <row r="117" spans="1:26" x14ac:dyDescent="0.25">
      <c r="S117" s="35" t="s">
        <v>8376</v>
      </c>
      <c r="T117" s="43">
        <v>0</v>
      </c>
      <c r="U117" s="43">
        <v>0</v>
      </c>
      <c r="V117" s="43">
        <v>0</v>
      </c>
      <c r="W117" s="43">
        <v>1</v>
      </c>
      <c r="X117" s="43">
        <v>0</v>
      </c>
      <c r="Y117" s="12">
        <f t="shared" si="25"/>
        <v>1</v>
      </c>
    </row>
    <row r="118" spans="1:26" x14ac:dyDescent="0.25">
      <c r="S118" s="12" t="s">
        <v>8377</v>
      </c>
      <c r="T118" s="44">
        <v>6</v>
      </c>
      <c r="U118" s="44">
        <v>8</v>
      </c>
      <c r="V118" s="44">
        <v>6</v>
      </c>
      <c r="W118" s="44">
        <v>10</v>
      </c>
      <c r="X118" s="44">
        <v>0</v>
      </c>
      <c r="Y118" s="12">
        <f t="shared" si="25"/>
        <v>30</v>
      </c>
    </row>
    <row r="119" spans="1:26" x14ac:dyDescent="0.25">
      <c r="S119" s="35" t="s">
        <v>8378</v>
      </c>
      <c r="T119" s="43">
        <v>0</v>
      </c>
      <c r="U119" s="43">
        <v>0</v>
      </c>
      <c r="V119" s="43">
        <v>0</v>
      </c>
      <c r="W119" s="43">
        <v>20</v>
      </c>
      <c r="X119" s="43">
        <v>0</v>
      </c>
      <c r="Y119" s="12">
        <f t="shared" si="25"/>
        <v>20</v>
      </c>
    </row>
    <row r="120" spans="1:26" x14ac:dyDescent="0.25">
      <c r="T120" s="45">
        <f t="shared" ref="T120:V120" si="27">SUM(T110:T119)</f>
        <v>6</v>
      </c>
      <c r="U120" s="45">
        <f t="shared" si="27"/>
        <v>8</v>
      </c>
      <c r="V120" s="45">
        <f t="shared" si="27"/>
        <v>6</v>
      </c>
      <c r="W120" s="45">
        <f>SUM(W110:W119)</f>
        <v>35</v>
      </c>
      <c r="X120" s="45">
        <f>SUM(X110:X119)</f>
        <v>0</v>
      </c>
      <c r="Y120" s="41">
        <f>SUM(T120:X120)</f>
        <v>55</v>
      </c>
    </row>
    <row r="123" spans="1:26" x14ac:dyDescent="0.25">
      <c r="S123" s="12" t="s">
        <v>8395</v>
      </c>
      <c r="T123" s="12" t="s">
        <v>115</v>
      </c>
      <c r="U123" s="12" t="s">
        <v>321</v>
      </c>
      <c r="V123" s="12" t="s">
        <v>488</v>
      </c>
      <c r="W123" s="12" t="s">
        <v>104</v>
      </c>
      <c r="X123" s="12" t="s">
        <v>100</v>
      </c>
      <c r="Y123" s="12" t="s">
        <v>8396</v>
      </c>
    </row>
    <row r="124" spans="1:26" x14ac:dyDescent="0.25">
      <c r="S124" s="12" t="s">
        <v>8369</v>
      </c>
      <c r="T124" s="17">
        <v>0</v>
      </c>
      <c r="U124" s="17">
        <v>0</v>
      </c>
      <c r="V124" s="17">
        <v>0</v>
      </c>
      <c r="W124" s="17">
        <v>0</v>
      </c>
      <c r="X124" s="17">
        <v>0</v>
      </c>
      <c r="Y124" s="17">
        <f>SUM(T124:W124)</f>
        <v>0</v>
      </c>
      <c r="Z124" s="12" t="s">
        <v>8369</v>
      </c>
    </row>
    <row r="125" spans="1:26" x14ac:dyDescent="0.25">
      <c r="S125" s="35" t="s">
        <v>8370</v>
      </c>
      <c r="T125" s="36">
        <v>0</v>
      </c>
      <c r="U125" s="36">
        <v>0</v>
      </c>
      <c r="V125" s="36">
        <v>0</v>
      </c>
      <c r="W125" s="36">
        <v>0</v>
      </c>
      <c r="X125" s="36">
        <v>0</v>
      </c>
      <c r="Y125" s="17">
        <f t="shared" ref="Y125:Y134" si="28">SUM(T125:W125)</f>
        <v>0</v>
      </c>
      <c r="Z125" s="35" t="s">
        <v>8370</v>
      </c>
    </row>
    <row r="126" spans="1:26" x14ac:dyDescent="0.25">
      <c r="S126" s="12" t="s">
        <v>8371</v>
      </c>
      <c r="T126" s="17">
        <v>0</v>
      </c>
      <c r="U126" s="17">
        <v>0</v>
      </c>
      <c r="V126" s="17">
        <v>0</v>
      </c>
      <c r="W126" s="17">
        <v>1</v>
      </c>
      <c r="X126" s="17">
        <v>0</v>
      </c>
      <c r="Y126" s="17">
        <f t="shared" si="28"/>
        <v>1</v>
      </c>
      <c r="Z126" s="12" t="s">
        <v>8371</v>
      </c>
    </row>
    <row r="127" spans="1:26" x14ac:dyDescent="0.25">
      <c r="S127" s="35" t="s">
        <v>8372</v>
      </c>
      <c r="T127" s="36">
        <v>0</v>
      </c>
      <c r="U127" s="36">
        <v>0</v>
      </c>
      <c r="V127" s="36">
        <v>0</v>
      </c>
      <c r="W127" s="36">
        <v>0</v>
      </c>
      <c r="X127" s="36">
        <v>0</v>
      </c>
      <c r="Y127" s="17">
        <f t="shared" si="28"/>
        <v>0</v>
      </c>
      <c r="Z127" s="35" t="s">
        <v>8372</v>
      </c>
    </row>
    <row r="128" spans="1:26" x14ac:dyDescent="0.25">
      <c r="S128" s="12" t="s">
        <v>8373</v>
      </c>
      <c r="T128" s="17">
        <v>0</v>
      </c>
      <c r="U128" s="17">
        <v>0</v>
      </c>
      <c r="V128" s="17">
        <v>0</v>
      </c>
      <c r="W128" s="17">
        <v>0</v>
      </c>
      <c r="X128" s="17">
        <v>0</v>
      </c>
      <c r="Y128" s="17">
        <f t="shared" si="28"/>
        <v>0</v>
      </c>
      <c r="Z128" s="12" t="s">
        <v>8373</v>
      </c>
    </row>
    <row r="129" spans="1:26" x14ac:dyDescent="0.25">
      <c r="S129" s="35" t="s">
        <v>8374</v>
      </c>
      <c r="T129" s="36">
        <v>0</v>
      </c>
      <c r="U129" s="36">
        <v>0</v>
      </c>
      <c r="V129" s="36">
        <v>0</v>
      </c>
      <c r="W129" s="36">
        <v>0</v>
      </c>
      <c r="X129" s="36">
        <v>5</v>
      </c>
      <c r="Y129" s="17">
        <f t="shared" si="28"/>
        <v>0</v>
      </c>
      <c r="Z129" s="35" t="s">
        <v>8374</v>
      </c>
    </row>
    <row r="130" spans="1:26" x14ac:dyDescent="0.25">
      <c r="S130" s="12" t="s">
        <v>8375</v>
      </c>
      <c r="T130" s="17">
        <v>0</v>
      </c>
      <c r="U130" s="17">
        <v>0</v>
      </c>
      <c r="V130" s="17">
        <v>0</v>
      </c>
      <c r="W130" s="17">
        <v>7</v>
      </c>
      <c r="X130" s="17">
        <v>30</v>
      </c>
      <c r="Y130" s="17">
        <f t="shared" si="28"/>
        <v>7</v>
      </c>
      <c r="Z130" s="12" t="s">
        <v>8375</v>
      </c>
    </row>
    <row r="131" spans="1:26" x14ac:dyDescent="0.25">
      <c r="S131" s="35" t="s">
        <v>8376</v>
      </c>
      <c r="T131" s="36">
        <v>6</v>
      </c>
      <c r="U131" s="36">
        <v>10</v>
      </c>
      <c r="V131" s="36">
        <v>6</v>
      </c>
      <c r="W131" s="36">
        <v>19</v>
      </c>
      <c r="X131" s="36">
        <v>134</v>
      </c>
      <c r="Y131" s="17">
        <f t="shared" si="28"/>
        <v>41</v>
      </c>
      <c r="Z131" s="35" t="s">
        <v>8376</v>
      </c>
    </row>
    <row r="132" spans="1:26" x14ac:dyDescent="0.25">
      <c r="S132" s="12" t="s">
        <v>8377</v>
      </c>
      <c r="T132" s="17">
        <v>22</v>
      </c>
      <c r="U132" s="17">
        <v>50</v>
      </c>
      <c r="V132" s="17">
        <v>28</v>
      </c>
      <c r="W132" s="17">
        <v>27</v>
      </c>
      <c r="X132" s="17">
        <v>402</v>
      </c>
      <c r="Y132" s="17">
        <f t="shared" si="28"/>
        <v>127</v>
      </c>
      <c r="Z132" s="12" t="s">
        <v>8377</v>
      </c>
    </row>
    <row r="133" spans="1:26" x14ac:dyDescent="0.25">
      <c r="S133" s="35" t="s">
        <v>8378</v>
      </c>
      <c r="T133" s="36">
        <v>64</v>
      </c>
      <c r="U133" s="36">
        <v>0</v>
      </c>
      <c r="V133" s="36">
        <v>0</v>
      </c>
      <c r="W133" s="36">
        <v>74</v>
      </c>
      <c r="X133" s="36">
        <v>634</v>
      </c>
      <c r="Y133" s="17">
        <f t="shared" si="28"/>
        <v>138</v>
      </c>
      <c r="Z133" s="35" t="s">
        <v>8378</v>
      </c>
    </row>
    <row r="134" spans="1:26" x14ac:dyDescent="0.25">
      <c r="T134" s="10">
        <f>SUM(T124:T133)</f>
        <v>92</v>
      </c>
      <c r="U134" s="10">
        <f t="shared" ref="U134:X134" si="29">SUM(U124:U133)</f>
        <v>60</v>
      </c>
      <c r="V134" s="10">
        <f t="shared" si="29"/>
        <v>34</v>
      </c>
      <c r="W134" s="10">
        <f t="shared" si="29"/>
        <v>128</v>
      </c>
      <c r="X134" s="10">
        <f t="shared" si="29"/>
        <v>1205</v>
      </c>
      <c r="Y134" s="17">
        <f t="shared" si="28"/>
        <v>314</v>
      </c>
    </row>
    <row r="135" spans="1:26" x14ac:dyDescent="0.25">
      <c r="T135" s="10"/>
      <c r="U135" s="10"/>
      <c r="V135" s="10"/>
      <c r="W135" s="10"/>
      <c r="X135" s="10"/>
      <c r="Y135" s="10"/>
    </row>
    <row r="137" spans="1:26" ht="37.5" x14ac:dyDescent="0.25">
      <c r="A137" s="23" t="s">
        <v>8400</v>
      </c>
      <c r="B137" s="23" t="s">
        <v>8381</v>
      </c>
      <c r="C137" s="23" t="s">
        <v>8358</v>
      </c>
      <c r="D137" s="23" t="s">
        <v>8382</v>
      </c>
      <c r="E137" s="24" t="s">
        <v>8383</v>
      </c>
      <c r="F137" s="23" t="s">
        <v>8384</v>
      </c>
      <c r="G137" s="23" t="s">
        <v>8385</v>
      </c>
      <c r="H137" s="23" t="s">
        <v>8386</v>
      </c>
      <c r="I137" s="23" t="s">
        <v>8387</v>
      </c>
      <c r="J137" s="25" t="s">
        <v>8388</v>
      </c>
      <c r="K137" s="26" t="s">
        <v>8389</v>
      </c>
      <c r="L137" s="14" t="s">
        <v>8401</v>
      </c>
      <c r="S137" s="8" t="s">
        <v>8400</v>
      </c>
    </row>
    <row r="138" spans="1:26" x14ac:dyDescent="0.25">
      <c r="A138" s="12" t="s">
        <v>6500</v>
      </c>
      <c r="B138" s="17" t="s">
        <v>255</v>
      </c>
      <c r="C138" s="17">
        <v>1</v>
      </c>
      <c r="D138" s="17">
        <v>1</v>
      </c>
      <c r="E138" s="17">
        <v>0</v>
      </c>
      <c r="F138" s="17">
        <v>0</v>
      </c>
      <c r="G138" s="17">
        <v>0</v>
      </c>
      <c r="H138" s="17">
        <v>1</v>
      </c>
      <c r="I138" s="17">
        <v>0</v>
      </c>
      <c r="J138" s="17">
        <v>0</v>
      </c>
      <c r="K138" s="37">
        <f t="shared" ref="K138:K156" si="30">SUM(E138:J138)</f>
        <v>1</v>
      </c>
      <c r="L138" s="10">
        <v>1</v>
      </c>
      <c r="S138" s="12" t="s">
        <v>8391</v>
      </c>
      <c r="T138" s="12" t="s">
        <v>115</v>
      </c>
      <c r="U138" s="12" t="s">
        <v>321</v>
      </c>
      <c r="V138" s="12" t="s">
        <v>488</v>
      </c>
      <c r="W138" s="12" t="s">
        <v>104</v>
      </c>
      <c r="X138" s="12" t="s">
        <v>100</v>
      </c>
      <c r="Y138" s="12" t="s">
        <v>8360</v>
      </c>
    </row>
    <row r="139" spans="1:26" x14ac:dyDescent="0.25">
      <c r="A139" s="35" t="s">
        <v>6504</v>
      </c>
      <c r="B139" s="36" t="s">
        <v>1327</v>
      </c>
      <c r="C139" s="36">
        <v>1</v>
      </c>
      <c r="D139" s="36">
        <v>1</v>
      </c>
      <c r="E139" s="36">
        <v>0</v>
      </c>
      <c r="F139" s="36">
        <v>0</v>
      </c>
      <c r="G139" s="36">
        <v>0</v>
      </c>
      <c r="H139" s="36">
        <v>1</v>
      </c>
      <c r="I139" s="36">
        <v>0</v>
      </c>
      <c r="J139" s="36">
        <v>0</v>
      </c>
      <c r="K139" s="37">
        <f t="shared" si="30"/>
        <v>1</v>
      </c>
      <c r="L139" s="10">
        <v>1</v>
      </c>
      <c r="S139" s="12" t="s">
        <v>8369</v>
      </c>
      <c r="T139" s="17">
        <v>0</v>
      </c>
      <c r="U139" s="17">
        <v>0</v>
      </c>
      <c r="V139" s="17">
        <v>0</v>
      </c>
      <c r="W139" s="17">
        <v>0</v>
      </c>
      <c r="X139" s="17">
        <v>0</v>
      </c>
      <c r="Y139" s="12">
        <f t="shared" ref="Y139:Y148" si="31">SUM(T139:X139)</f>
        <v>0</v>
      </c>
    </row>
    <row r="140" spans="1:26" x14ac:dyDescent="0.25">
      <c r="A140" s="32" t="s">
        <v>6508</v>
      </c>
      <c r="B140" s="32" t="s">
        <v>1327</v>
      </c>
      <c r="C140" s="33">
        <v>1</v>
      </c>
      <c r="D140" s="34">
        <v>1</v>
      </c>
      <c r="E140" s="34">
        <v>0</v>
      </c>
      <c r="F140" s="34">
        <v>0</v>
      </c>
      <c r="G140" s="34">
        <v>0</v>
      </c>
      <c r="H140" s="34">
        <v>1</v>
      </c>
      <c r="I140" s="34">
        <v>0</v>
      </c>
      <c r="J140" s="31">
        <v>0</v>
      </c>
      <c r="K140" s="31">
        <f t="shared" si="30"/>
        <v>1</v>
      </c>
      <c r="L140" s="10">
        <v>1</v>
      </c>
      <c r="S140" s="35" t="s">
        <v>8370</v>
      </c>
      <c r="T140" s="36">
        <v>0</v>
      </c>
      <c r="U140" s="36">
        <v>0</v>
      </c>
      <c r="V140" s="36">
        <v>0</v>
      </c>
      <c r="W140" s="36">
        <v>0</v>
      </c>
      <c r="X140" s="36">
        <v>0</v>
      </c>
      <c r="Y140" s="12">
        <f t="shared" si="31"/>
        <v>0</v>
      </c>
    </row>
    <row r="141" spans="1:26" x14ac:dyDescent="0.25">
      <c r="A141" s="27" t="s">
        <v>2401</v>
      </c>
      <c r="B141" s="27" t="s">
        <v>1327</v>
      </c>
      <c r="C141" s="28">
        <v>1</v>
      </c>
      <c r="D141" s="29">
        <v>1</v>
      </c>
      <c r="E141" s="29">
        <v>0</v>
      </c>
      <c r="F141" s="29">
        <v>0</v>
      </c>
      <c r="G141" s="29">
        <v>0</v>
      </c>
      <c r="H141" s="29">
        <v>1</v>
      </c>
      <c r="I141" s="29">
        <v>0</v>
      </c>
      <c r="J141" s="30">
        <v>0</v>
      </c>
      <c r="K141" s="31">
        <f t="shared" si="30"/>
        <v>1</v>
      </c>
      <c r="L141" s="10"/>
      <c r="S141" s="12" t="s">
        <v>8371</v>
      </c>
      <c r="T141" s="17">
        <v>0</v>
      </c>
      <c r="U141" s="17">
        <v>0</v>
      </c>
      <c r="V141" s="17">
        <v>0</v>
      </c>
      <c r="W141" s="17">
        <v>1</v>
      </c>
      <c r="X141" s="17">
        <v>0</v>
      </c>
      <c r="Y141" s="12">
        <f t="shared" si="31"/>
        <v>1</v>
      </c>
    </row>
    <row r="142" spans="1:26" x14ac:dyDescent="0.25">
      <c r="A142" s="27" t="s">
        <v>2401</v>
      </c>
      <c r="B142" s="27" t="s">
        <v>1989</v>
      </c>
      <c r="C142" s="28">
        <v>1</v>
      </c>
      <c r="D142" s="29">
        <v>1</v>
      </c>
      <c r="E142" s="29">
        <v>0</v>
      </c>
      <c r="F142" s="29">
        <v>0</v>
      </c>
      <c r="G142" s="29">
        <v>0</v>
      </c>
      <c r="H142" s="46">
        <v>1</v>
      </c>
      <c r="I142" s="29">
        <v>0</v>
      </c>
      <c r="J142" s="30">
        <v>0</v>
      </c>
      <c r="K142" s="31">
        <f t="shared" si="30"/>
        <v>1</v>
      </c>
      <c r="L142" s="10"/>
      <c r="S142" s="35" t="s">
        <v>8372</v>
      </c>
      <c r="T142" s="36">
        <v>0</v>
      </c>
      <c r="U142" s="36">
        <v>0</v>
      </c>
      <c r="V142" s="36">
        <v>0</v>
      </c>
      <c r="W142" s="36">
        <v>1</v>
      </c>
      <c r="X142" s="36">
        <v>0</v>
      </c>
      <c r="Y142" s="12">
        <f t="shared" si="31"/>
        <v>1</v>
      </c>
    </row>
    <row r="143" spans="1:26" x14ac:dyDescent="0.25">
      <c r="A143" s="27" t="s">
        <v>2401</v>
      </c>
      <c r="B143" s="27" t="s">
        <v>255</v>
      </c>
      <c r="C143" s="28">
        <v>3</v>
      </c>
      <c r="D143" s="29">
        <v>3</v>
      </c>
      <c r="E143" s="29">
        <v>0</v>
      </c>
      <c r="F143" s="29">
        <v>0</v>
      </c>
      <c r="G143" s="29">
        <v>0</v>
      </c>
      <c r="H143" s="29">
        <v>2</v>
      </c>
      <c r="I143" s="29">
        <v>1</v>
      </c>
      <c r="J143" s="30">
        <v>0</v>
      </c>
      <c r="K143" s="31">
        <f t="shared" si="30"/>
        <v>3</v>
      </c>
      <c r="L143" s="10">
        <v>5</v>
      </c>
      <c r="S143" s="12" t="s">
        <v>8373</v>
      </c>
      <c r="T143" s="17">
        <v>0</v>
      </c>
      <c r="U143" s="17">
        <v>0</v>
      </c>
      <c r="V143" s="17">
        <v>0</v>
      </c>
      <c r="W143" s="17">
        <v>1</v>
      </c>
      <c r="X143" s="17">
        <v>0</v>
      </c>
      <c r="Y143" s="12">
        <f t="shared" si="31"/>
        <v>1</v>
      </c>
    </row>
    <row r="144" spans="1:26" x14ac:dyDescent="0.25">
      <c r="A144" s="32" t="s">
        <v>459</v>
      </c>
      <c r="B144" s="32" t="s">
        <v>1327</v>
      </c>
      <c r="C144" s="33">
        <v>2</v>
      </c>
      <c r="D144" s="34">
        <v>2</v>
      </c>
      <c r="E144" s="34">
        <v>0</v>
      </c>
      <c r="F144" s="34">
        <v>0</v>
      </c>
      <c r="G144" s="34">
        <v>0</v>
      </c>
      <c r="H144" s="34">
        <v>2</v>
      </c>
      <c r="I144" s="34">
        <v>0</v>
      </c>
      <c r="J144" s="31">
        <v>0</v>
      </c>
      <c r="K144" s="31">
        <f t="shared" si="30"/>
        <v>2</v>
      </c>
      <c r="L144" s="10"/>
      <c r="S144" s="35" t="s">
        <v>8374</v>
      </c>
      <c r="T144" s="36">
        <v>0</v>
      </c>
      <c r="U144" s="36">
        <v>0</v>
      </c>
      <c r="V144" s="36">
        <v>0</v>
      </c>
      <c r="W144" s="36">
        <v>4</v>
      </c>
      <c r="X144" s="36">
        <v>1</v>
      </c>
      <c r="Y144" s="12">
        <f t="shared" si="31"/>
        <v>5</v>
      </c>
    </row>
    <row r="145" spans="1:26" x14ac:dyDescent="0.25">
      <c r="A145" s="32" t="s">
        <v>459</v>
      </c>
      <c r="B145" s="32" t="s">
        <v>1989</v>
      </c>
      <c r="C145" s="33">
        <v>5</v>
      </c>
      <c r="D145" s="34">
        <v>5</v>
      </c>
      <c r="E145" s="34">
        <v>0</v>
      </c>
      <c r="F145" s="34">
        <v>0</v>
      </c>
      <c r="G145" s="34">
        <v>0</v>
      </c>
      <c r="H145" s="47">
        <v>2</v>
      </c>
      <c r="I145" s="34">
        <v>3</v>
      </c>
      <c r="J145" s="31">
        <v>0</v>
      </c>
      <c r="K145" s="31">
        <f t="shared" si="30"/>
        <v>5</v>
      </c>
      <c r="L145" s="10"/>
      <c r="S145" s="12" t="s">
        <v>8375</v>
      </c>
      <c r="T145" s="17">
        <v>0</v>
      </c>
      <c r="U145" s="17">
        <v>0</v>
      </c>
      <c r="V145" s="17">
        <v>0</v>
      </c>
      <c r="W145" s="17">
        <v>6</v>
      </c>
      <c r="X145" s="17">
        <v>6</v>
      </c>
      <c r="Y145" s="12">
        <f t="shared" si="31"/>
        <v>12</v>
      </c>
    </row>
    <row r="146" spans="1:26" x14ac:dyDescent="0.25">
      <c r="A146" s="32" t="s">
        <v>459</v>
      </c>
      <c r="B146" s="32" t="s">
        <v>255</v>
      </c>
      <c r="C146" s="33">
        <v>5</v>
      </c>
      <c r="D146" s="34">
        <v>5</v>
      </c>
      <c r="E146" s="34">
        <v>0</v>
      </c>
      <c r="F146" s="34">
        <v>0</v>
      </c>
      <c r="G146" s="34">
        <v>0</v>
      </c>
      <c r="H146" s="34">
        <v>2</v>
      </c>
      <c r="I146" s="34">
        <v>3</v>
      </c>
      <c r="J146" s="31">
        <v>0</v>
      </c>
      <c r="K146" s="31">
        <f t="shared" si="30"/>
        <v>5</v>
      </c>
      <c r="L146" s="10">
        <v>12</v>
      </c>
      <c r="S146" s="35" t="s">
        <v>8376</v>
      </c>
      <c r="T146" s="36">
        <v>5</v>
      </c>
      <c r="U146" s="36">
        <v>20</v>
      </c>
      <c r="V146" s="36">
        <v>4</v>
      </c>
      <c r="W146" s="36">
        <v>37</v>
      </c>
      <c r="X146" s="36">
        <v>137</v>
      </c>
      <c r="Y146" s="12">
        <f t="shared" si="31"/>
        <v>203</v>
      </c>
      <c r="Z146" s="10"/>
    </row>
    <row r="147" spans="1:26" x14ac:dyDescent="0.25">
      <c r="A147" s="27" t="s">
        <v>330</v>
      </c>
      <c r="B147" s="27" t="s">
        <v>1327</v>
      </c>
      <c r="C147" s="28">
        <v>4</v>
      </c>
      <c r="D147" s="29">
        <v>4</v>
      </c>
      <c r="E147" s="29">
        <v>0</v>
      </c>
      <c r="F147" s="29">
        <v>0</v>
      </c>
      <c r="G147" s="29">
        <v>0</v>
      </c>
      <c r="H147" s="29">
        <v>4</v>
      </c>
      <c r="I147" s="29">
        <v>0</v>
      </c>
      <c r="J147" s="30">
        <v>0</v>
      </c>
      <c r="K147" s="31">
        <f t="shared" si="30"/>
        <v>4</v>
      </c>
      <c r="L147" s="10"/>
      <c r="S147" s="12" t="s">
        <v>8377</v>
      </c>
      <c r="T147" s="17">
        <v>31</v>
      </c>
      <c r="U147" s="17">
        <v>87</v>
      </c>
      <c r="V147" s="17">
        <v>35</v>
      </c>
      <c r="W147" s="17">
        <v>54</v>
      </c>
      <c r="X147" s="17">
        <v>752</v>
      </c>
      <c r="Y147" s="12">
        <f t="shared" si="31"/>
        <v>959</v>
      </c>
      <c r="Z147" s="10"/>
    </row>
    <row r="148" spans="1:26" x14ac:dyDescent="0.25">
      <c r="A148" s="27" t="s">
        <v>330</v>
      </c>
      <c r="B148" s="27" t="s">
        <v>1989</v>
      </c>
      <c r="C148" s="28">
        <v>3</v>
      </c>
      <c r="D148" s="29">
        <v>3</v>
      </c>
      <c r="E148" s="29">
        <v>0</v>
      </c>
      <c r="F148" s="46">
        <v>1</v>
      </c>
      <c r="G148" s="29">
        <v>0</v>
      </c>
      <c r="H148" s="46">
        <v>2</v>
      </c>
      <c r="I148" s="29">
        <v>0</v>
      </c>
      <c r="J148" s="30">
        <v>0</v>
      </c>
      <c r="K148" s="31">
        <f t="shared" si="30"/>
        <v>3</v>
      </c>
      <c r="L148" s="10"/>
      <c r="S148" s="35" t="s">
        <v>8378</v>
      </c>
      <c r="T148" s="36">
        <v>0</v>
      </c>
      <c r="U148" s="36">
        <v>0</v>
      </c>
      <c r="V148" s="36">
        <v>0</v>
      </c>
      <c r="W148" s="36">
        <v>115</v>
      </c>
      <c r="X148" s="36">
        <v>420</v>
      </c>
      <c r="Y148" s="12">
        <f t="shared" si="31"/>
        <v>535</v>
      </c>
    </row>
    <row r="149" spans="1:26" x14ac:dyDescent="0.25">
      <c r="A149" s="27" t="s">
        <v>330</v>
      </c>
      <c r="B149" s="27" t="s">
        <v>255</v>
      </c>
      <c r="C149" s="28">
        <v>197</v>
      </c>
      <c r="D149" s="29">
        <v>196</v>
      </c>
      <c r="E149" s="29">
        <v>5</v>
      </c>
      <c r="F149" s="29">
        <v>19</v>
      </c>
      <c r="G149" s="29">
        <v>4</v>
      </c>
      <c r="H149" s="29">
        <v>31</v>
      </c>
      <c r="I149" s="29">
        <v>137</v>
      </c>
      <c r="J149" s="30">
        <v>0</v>
      </c>
      <c r="K149" s="31">
        <f t="shared" si="30"/>
        <v>196</v>
      </c>
      <c r="L149" s="10">
        <f>SUM(K147:K149)</f>
        <v>203</v>
      </c>
      <c r="T149" s="10">
        <f>SUM(T138:T148)</f>
        <v>36</v>
      </c>
      <c r="U149" s="10">
        <f>SUM(U138:U148)</f>
        <v>107</v>
      </c>
      <c r="V149" s="10">
        <f>SUM(V138:V148)</f>
        <v>39</v>
      </c>
      <c r="W149" s="10">
        <f>SUM(W138:W148)</f>
        <v>219</v>
      </c>
      <c r="X149" s="10">
        <f>SUM(X138:X148)</f>
        <v>1316</v>
      </c>
      <c r="Y149" s="12">
        <f>SUM(T149:X149)</f>
        <v>1717</v>
      </c>
      <c r="Z149" s="10"/>
    </row>
    <row r="150" spans="1:26" x14ac:dyDescent="0.25">
      <c r="A150" s="32" t="s">
        <v>161</v>
      </c>
      <c r="B150" s="32" t="s">
        <v>1327</v>
      </c>
      <c r="C150" s="33">
        <v>40</v>
      </c>
      <c r="D150" s="34">
        <v>40</v>
      </c>
      <c r="E150" s="34">
        <v>5</v>
      </c>
      <c r="F150" s="34">
        <v>15</v>
      </c>
      <c r="G150" s="34">
        <v>4</v>
      </c>
      <c r="H150" s="34">
        <v>16</v>
      </c>
      <c r="I150" s="34">
        <v>0</v>
      </c>
      <c r="J150" s="31">
        <v>0</v>
      </c>
      <c r="K150" s="31">
        <f t="shared" si="30"/>
        <v>40</v>
      </c>
    </row>
    <row r="151" spans="1:26" x14ac:dyDescent="0.25">
      <c r="A151" s="32" t="s">
        <v>161</v>
      </c>
      <c r="B151" s="32" t="s">
        <v>1989</v>
      </c>
      <c r="C151" s="33">
        <v>57</v>
      </c>
      <c r="D151" s="34">
        <v>57</v>
      </c>
      <c r="E151" s="34">
        <v>0</v>
      </c>
      <c r="F151" s="34">
        <v>0</v>
      </c>
      <c r="G151" s="34">
        <v>0</v>
      </c>
      <c r="H151" s="47">
        <v>2</v>
      </c>
      <c r="I151" s="34">
        <v>55</v>
      </c>
      <c r="J151" s="31">
        <v>0</v>
      </c>
      <c r="K151" s="31">
        <f t="shared" si="30"/>
        <v>57</v>
      </c>
    </row>
    <row r="152" spans="1:26" x14ac:dyDescent="0.25">
      <c r="A152" s="32" t="s">
        <v>161</v>
      </c>
      <c r="B152" s="32" t="s">
        <v>1559</v>
      </c>
      <c r="C152" s="33">
        <v>19</v>
      </c>
      <c r="D152" s="34">
        <v>5</v>
      </c>
      <c r="E152" s="34">
        <v>0</v>
      </c>
      <c r="F152" s="47">
        <v>4</v>
      </c>
      <c r="G152" s="34">
        <v>0</v>
      </c>
      <c r="H152" s="47">
        <v>1</v>
      </c>
      <c r="I152" s="34">
        <v>0</v>
      </c>
      <c r="J152" s="31">
        <v>0</v>
      </c>
      <c r="K152" s="31">
        <f t="shared" si="30"/>
        <v>5</v>
      </c>
      <c r="S152" s="12" t="s">
        <v>8393</v>
      </c>
      <c r="T152" s="12" t="s">
        <v>115</v>
      </c>
      <c r="U152" s="12" t="s">
        <v>321</v>
      </c>
      <c r="V152" s="12" t="s">
        <v>488</v>
      </c>
      <c r="W152" s="12" t="s">
        <v>104</v>
      </c>
      <c r="X152" s="12" t="s">
        <v>100</v>
      </c>
      <c r="Y152" s="12" t="s">
        <v>8360</v>
      </c>
    </row>
    <row r="153" spans="1:26" x14ac:dyDescent="0.25">
      <c r="A153" s="32" t="s">
        <v>161</v>
      </c>
      <c r="B153" s="32" t="s">
        <v>255</v>
      </c>
      <c r="C153" s="33">
        <v>860</v>
      </c>
      <c r="D153" s="34">
        <v>857</v>
      </c>
      <c r="E153" s="34">
        <v>26</v>
      </c>
      <c r="F153" s="34">
        <v>68</v>
      </c>
      <c r="G153" s="34">
        <v>31</v>
      </c>
      <c r="H153" s="34">
        <v>35</v>
      </c>
      <c r="I153" s="34">
        <v>697</v>
      </c>
      <c r="J153" s="31">
        <v>0</v>
      </c>
      <c r="K153" s="31">
        <f t="shared" si="30"/>
        <v>857</v>
      </c>
      <c r="L153" s="10">
        <f>SUM(K150:K153)</f>
        <v>959</v>
      </c>
      <c r="S153" s="12" t="s">
        <v>8369</v>
      </c>
      <c r="T153" s="17">
        <v>0</v>
      </c>
      <c r="U153" s="17">
        <v>0</v>
      </c>
      <c r="V153" s="17">
        <v>0</v>
      </c>
      <c r="W153" s="17">
        <v>0</v>
      </c>
      <c r="X153" s="17">
        <v>0</v>
      </c>
      <c r="Y153" s="12">
        <f t="shared" ref="Y153:Y162" si="32">SUM(T153:X153)</f>
        <v>0</v>
      </c>
    </row>
    <row r="154" spans="1:26" x14ac:dyDescent="0.25">
      <c r="A154" s="27" t="s">
        <v>102</v>
      </c>
      <c r="B154" s="27" t="s">
        <v>1327</v>
      </c>
      <c r="C154" s="28">
        <v>30</v>
      </c>
      <c r="D154" s="29">
        <v>27</v>
      </c>
      <c r="E154" s="29">
        <v>0</v>
      </c>
      <c r="F154" s="29">
        <v>0</v>
      </c>
      <c r="G154" s="29">
        <v>0</v>
      </c>
      <c r="H154" s="29">
        <v>27</v>
      </c>
      <c r="I154" s="29">
        <v>0</v>
      </c>
      <c r="J154" s="30">
        <v>0</v>
      </c>
      <c r="K154" s="31">
        <f t="shared" si="30"/>
        <v>27</v>
      </c>
      <c r="L154" s="10"/>
      <c r="S154" s="35" t="s">
        <v>8370</v>
      </c>
      <c r="T154" s="36">
        <v>0</v>
      </c>
      <c r="U154" s="36">
        <v>0</v>
      </c>
      <c r="V154" s="36">
        <v>0</v>
      </c>
      <c r="W154" s="38">
        <v>0</v>
      </c>
      <c r="X154" s="36">
        <v>0</v>
      </c>
      <c r="Y154" s="12">
        <f t="shared" si="32"/>
        <v>0</v>
      </c>
    </row>
    <row r="155" spans="1:26" x14ac:dyDescent="0.25">
      <c r="A155" s="27" t="s">
        <v>102</v>
      </c>
      <c r="B155" s="27" t="s">
        <v>1989</v>
      </c>
      <c r="C155" s="28">
        <v>65</v>
      </c>
      <c r="D155" s="29">
        <v>65</v>
      </c>
      <c r="E155" s="29">
        <v>0</v>
      </c>
      <c r="F155" s="29">
        <v>0</v>
      </c>
      <c r="G155" s="29">
        <v>0</v>
      </c>
      <c r="H155" s="29">
        <v>65</v>
      </c>
      <c r="I155" s="29">
        <v>0</v>
      </c>
      <c r="J155" s="30">
        <v>0</v>
      </c>
      <c r="K155" s="31">
        <f t="shared" si="30"/>
        <v>65</v>
      </c>
      <c r="L155" s="10"/>
      <c r="S155" s="12" t="s">
        <v>8371</v>
      </c>
      <c r="T155" s="39">
        <v>0</v>
      </c>
      <c r="U155" s="39">
        <v>0</v>
      </c>
      <c r="V155" s="39">
        <v>0</v>
      </c>
      <c r="W155" s="17">
        <v>0</v>
      </c>
      <c r="X155" s="39">
        <v>0</v>
      </c>
      <c r="Y155" s="12">
        <f t="shared" si="32"/>
        <v>0</v>
      </c>
    </row>
    <row r="156" spans="1:26" x14ac:dyDescent="0.25">
      <c r="A156" s="27" t="s">
        <v>102</v>
      </c>
      <c r="B156" s="27" t="s">
        <v>255</v>
      </c>
      <c r="C156" s="28">
        <v>444</v>
      </c>
      <c r="D156" s="29">
        <v>443</v>
      </c>
      <c r="E156" s="29">
        <v>0</v>
      </c>
      <c r="F156" s="29">
        <v>0</v>
      </c>
      <c r="G156" s="29">
        <v>0</v>
      </c>
      <c r="H156" s="29">
        <v>23</v>
      </c>
      <c r="I156" s="29">
        <v>420</v>
      </c>
      <c r="J156" s="30">
        <v>0</v>
      </c>
      <c r="K156" s="31">
        <f t="shared" si="30"/>
        <v>443</v>
      </c>
      <c r="L156" s="10">
        <f>SUM(K154:K156)</f>
        <v>535</v>
      </c>
      <c r="S156" s="35" t="s">
        <v>8372</v>
      </c>
      <c r="T156" s="40">
        <v>0</v>
      </c>
      <c r="U156" s="40">
        <v>0</v>
      </c>
      <c r="V156" s="40">
        <v>0</v>
      </c>
      <c r="W156" s="40">
        <v>1</v>
      </c>
      <c r="X156" s="40">
        <v>0</v>
      </c>
      <c r="Y156" s="12">
        <f t="shared" si="32"/>
        <v>1</v>
      </c>
    </row>
    <row r="157" spans="1:26" x14ac:dyDescent="0.25">
      <c r="A157" s="32" t="s">
        <v>8392</v>
      </c>
      <c r="B157" s="37"/>
      <c r="C157" s="37">
        <f t="shared" ref="C157:L157" si="33">SUM(C138:C156)</f>
        <v>1739</v>
      </c>
      <c r="D157" s="37">
        <f t="shared" si="33"/>
        <v>1717</v>
      </c>
      <c r="E157" s="37">
        <f t="shared" si="33"/>
        <v>36</v>
      </c>
      <c r="F157" s="37">
        <f t="shared" si="33"/>
        <v>107</v>
      </c>
      <c r="G157" s="37">
        <f t="shared" si="33"/>
        <v>39</v>
      </c>
      <c r="H157" s="37">
        <f t="shared" si="33"/>
        <v>219</v>
      </c>
      <c r="I157" s="37">
        <f t="shared" si="33"/>
        <v>1316</v>
      </c>
      <c r="J157" s="37">
        <f t="shared" si="33"/>
        <v>0</v>
      </c>
      <c r="K157" s="37">
        <f t="shared" si="33"/>
        <v>1717</v>
      </c>
      <c r="L157" s="10">
        <f t="shared" si="33"/>
        <v>1717</v>
      </c>
      <c r="S157" s="41" t="s">
        <v>8373</v>
      </c>
      <c r="T157" s="42">
        <v>0</v>
      </c>
      <c r="U157" s="42">
        <v>0</v>
      </c>
      <c r="V157" s="42">
        <v>0</v>
      </c>
      <c r="W157" s="42">
        <v>1</v>
      </c>
      <c r="X157" s="42">
        <v>0</v>
      </c>
      <c r="Y157" s="41">
        <f t="shared" si="32"/>
        <v>1</v>
      </c>
    </row>
    <row r="158" spans="1:26" x14ac:dyDescent="0.25">
      <c r="I158" s="8" t="s">
        <v>8402</v>
      </c>
      <c r="S158" s="35" t="s">
        <v>8374</v>
      </c>
      <c r="T158" s="43">
        <v>0</v>
      </c>
      <c r="U158" s="43">
        <v>0</v>
      </c>
      <c r="V158" s="43">
        <v>0</v>
      </c>
      <c r="W158" s="43">
        <v>1</v>
      </c>
      <c r="X158" s="43">
        <v>0</v>
      </c>
      <c r="Y158" s="12">
        <f t="shared" si="32"/>
        <v>1</v>
      </c>
    </row>
    <row r="159" spans="1:26" x14ac:dyDescent="0.25">
      <c r="S159" s="12" t="s">
        <v>8375</v>
      </c>
      <c r="T159" s="44">
        <v>0</v>
      </c>
      <c r="U159" s="44">
        <v>0</v>
      </c>
      <c r="V159" s="44">
        <v>0</v>
      </c>
      <c r="W159" s="44">
        <v>2</v>
      </c>
      <c r="X159" s="44">
        <v>0</v>
      </c>
      <c r="Y159" s="12">
        <f t="shared" si="32"/>
        <v>2</v>
      </c>
    </row>
    <row r="160" spans="1:26" x14ac:dyDescent="0.25">
      <c r="S160" s="35" t="s">
        <v>8376</v>
      </c>
      <c r="T160" s="43">
        <v>0</v>
      </c>
      <c r="U160" s="43">
        <v>0</v>
      </c>
      <c r="V160" s="43">
        <v>0</v>
      </c>
      <c r="W160" s="43">
        <v>4</v>
      </c>
      <c r="X160" s="43">
        <v>0</v>
      </c>
      <c r="Y160" s="12">
        <f t="shared" si="32"/>
        <v>4</v>
      </c>
    </row>
    <row r="161" spans="19:26" x14ac:dyDescent="0.25">
      <c r="S161" s="12" t="s">
        <v>8377</v>
      </c>
      <c r="T161" s="44">
        <v>5</v>
      </c>
      <c r="U161" s="44">
        <v>15</v>
      </c>
      <c r="V161" s="44">
        <v>4</v>
      </c>
      <c r="W161" s="44">
        <v>16</v>
      </c>
      <c r="X161" s="44">
        <v>0</v>
      </c>
      <c r="Y161" s="12">
        <f t="shared" si="32"/>
        <v>40</v>
      </c>
    </row>
    <row r="162" spans="19:26" x14ac:dyDescent="0.25">
      <c r="S162" s="35" t="s">
        <v>8378</v>
      </c>
      <c r="T162" s="43">
        <v>0</v>
      </c>
      <c r="U162" s="43">
        <v>0</v>
      </c>
      <c r="V162" s="43">
        <v>0</v>
      </c>
      <c r="W162" s="43">
        <v>27</v>
      </c>
      <c r="X162" s="43">
        <v>0</v>
      </c>
      <c r="Y162" s="12">
        <f t="shared" si="32"/>
        <v>27</v>
      </c>
    </row>
    <row r="163" spans="19:26" x14ac:dyDescent="0.25">
      <c r="T163" s="45">
        <f t="shared" ref="T163:V163" si="34">SUM(T153:T162)</f>
        <v>5</v>
      </c>
      <c r="U163" s="45">
        <f t="shared" si="34"/>
        <v>15</v>
      </c>
      <c r="V163" s="45">
        <f t="shared" si="34"/>
        <v>4</v>
      </c>
      <c r="W163" s="45">
        <f>SUM(W153:W162)</f>
        <v>52</v>
      </c>
      <c r="X163" s="45">
        <f>SUM(X153:X162)</f>
        <v>0</v>
      </c>
      <c r="Y163" s="41">
        <f>SUM(T163:X163)</f>
        <v>76</v>
      </c>
    </row>
    <row r="166" spans="19:26" x14ac:dyDescent="0.25">
      <c r="S166" s="12" t="s">
        <v>8395</v>
      </c>
      <c r="T166" s="12" t="s">
        <v>115</v>
      </c>
      <c r="U166" s="12" t="s">
        <v>321</v>
      </c>
      <c r="V166" s="12" t="s">
        <v>488</v>
      </c>
      <c r="W166" s="12" t="s">
        <v>104</v>
      </c>
      <c r="X166" s="12" t="s">
        <v>100</v>
      </c>
      <c r="Y166" s="12" t="s">
        <v>8396</v>
      </c>
    </row>
    <row r="167" spans="19:26" x14ac:dyDescent="0.25">
      <c r="S167" s="12" t="s">
        <v>8369</v>
      </c>
      <c r="T167" s="17">
        <v>0</v>
      </c>
      <c r="U167" s="17">
        <v>0</v>
      </c>
      <c r="V167" s="17">
        <v>0</v>
      </c>
      <c r="W167" s="17">
        <v>0</v>
      </c>
      <c r="X167" s="17">
        <v>0</v>
      </c>
      <c r="Y167" s="17">
        <f>SUM(T167:W167)</f>
        <v>0</v>
      </c>
      <c r="Z167" s="12" t="s">
        <v>8369</v>
      </c>
    </row>
    <row r="168" spans="19:26" x14ac:dyDescent="0.25">
      <c r="S168" s="35" t="s">
        <v>8370</v>
      </c>
      <c r="T168" s="36">
        <v>0</v>
      </c>
      <c r="U168" s="36">
        <v>0</v>
      </c>
      <c r="V168" s="36">
        <v>0</v>
      </c>
      <c r="W168" s="36">
        <v>0</v>
      </c>
      <c r="X168" s="36">
        <v>0</v>
      </c>
      <c r="Y168" s="17">
        <f t="shared" ref="Y168:Y177" si="35">SUM(T168:W168)</f>
        <v>0</v>
      </c>
      <c r="Z168" s="35" t="s">
        <v>8370</v>
      </c>
    </row>
    <row r="169" spans="19:26" x14ac:dyDescent="0.25">
      <c r="S169" s="12" t="s">
        <v>8371</v>
      </c>
      <c r="T169" s="17">
        <v>0</v>
      </c>
      <c r="U169" s="17">
        <v>0</v>
      </c>
      <c r="V169" s="17">
        <v>0</v>
      </c>
      <c r="W169" s="17">
        <v>1</v>
      </c>
      <c r="X169" s="17">
        <v>0</v>
      </c>
      <c r="Y169" s="17">
        <f t="shared" si="35"/>
        <v>1</v>
      </c>
      <c r="Z169" s="12" t="s">
        <v>8371</v>
      </c>
    </row>
    <row r="170" spans="19:26" x14ac:dyDescent="0.25">
      <c r="S170" s="35" t="s">
        <v>8372</v>
      </c>
      <c r="T170" s="36">
        <v>0</v>
      </c>
      <c r="U170" s="36">
        <v>0</v>
      </c>
      <c r="V170" s="36">
        <v>0</v>
      </c>
      <c r="W170" s="36">
        <v>0</v>
      </c>
      <c r="X170" s="36">
        <v>0</v>
      </c>
      <c r="Y170" s="17">
        <f t="shared" si="35"/>
        <v>0</v>
      </c>
      <c r="Z170" s="35" t="s">
        <v>8372</v>
      </c>
    </row>
    <row r="171" spans="19:26" x14ac:dyDescent="0.25">
      <c r="S171" s="12" t="s">
        <v>8373</v>
      </c>
      <c r="T171" s="17">
        <v>0</v>
      </c>
      <c r="U171" s="17">
        <v>0</v>
      </c>
      <c r="V171" s="17">
        <v>0</v>
      </c>
      <c r="W171" s="17">
        <v>0</v>
      </c>
      <c r="X171" s="17">
        <v>0</v>
      </c>
      <c r="Y171" s="17">
        <f t="shared" si="35"/>
        <v>0</v>
      </c>
      <c r="Z171" s="12" t="s">
        <v>8373</v>
      </c>
    </row>
    <row r="172" spans="19:26" x14ac:dyDescent="0.25">
      <c r="S172" s="35" t="s">
        <v>8374</v>
      </c>
      <c r="T172" s="36">
        <v>0</v>
      </c>
      <c r="U172" s="36">
        <v>0</v>
      </c>
      <c r="V172" s="36">
        <v>0</v>
      </c>
      <c r="W172" s="36">
        <v>3</v>
      </c>
      <c r="X172" s="36">
        <v>1</v>
      </c>
      <c r="Y172" s="17">
        <f t="shared" si="35"/>
        <v>3</v>
      </c>
      <c r="Z172" s="35" t="s">
        <v>8374</v>
      </c>
    </row>
    <row r="173" spans="19:26" x14ac:dyDescent="0.25">
      <c r="S173" s="12" t="s">
        <v>8375</v>
      </c>
      <c r="T173" s="17">
        <v>0</v>
      </c>
      <c r="U173" s="17">
        <v>0</v>
      </c>
      <c r="V173" s="17">
        <v>0</v>
      </c>
      <c r="W173" s="17">
        <v>4</v>
      </c>
      <c r="X173" s="17">
        <v>6</v>
      </c>
      <c r="Y173" s="17">
        <f t="shared" si="35"/>
        <v>4</v>
      </c>
      <c r="Z173" s="12" t="s">
        <v>8375</v>
      </c>
    </row>
    <row r="174" spans="19:26" x14ac:dyDescent="0.25">
      <c r="S174" s="35" t="s">
        <v>8376</v>
      </c>
      <c r="T174" s="36">
        <v>5</v>
      </c>
      <c r="U174" s="36">
        <v>20</v>
      </c>
      <c r="V174" s="36">
        <v>4</v>
      </c>
      <c r="W174" s="36">
        <v>33</v>
      </c>
      <c r="X174" s="36">
        <v>137</v>
      </c>
      <c r="Y174" s="17">
        <f t="shared" si="35"/>
        <v>62</v>
      </c>
      <c r="Z174" s="35" t="s">
        <v>8376</v>
      </c>
    </row>
    <row r="175" spans="19:26" x14ac:dyDescent="0.25">
      <c r="S175" s="12" t="s">
        <v>8377</v>
      </c>
      <c r="T175" s="17">
        <v>26</v>
      </c>
      <c r="U175" s="17">
        <v>72</v>
      </c>
      <c r="V175" s="17">
        <v>31</v>
      </c>
      <c r="W175" s="17">
        <v>38</v>
      </c>
      <c r="X175" s="17">
        <v>752</v>
      </c>
      <c r="Y175" s="17">
        <f t="shared" si="35"/>
        <v>167</v>
      </c>
      <c r="Z175" s="12" t="s">
        <v>8377</v>
      </c>
    </row>
    <row r="176" spans="19:26" x14ac:dyDescent="0.25">
      <c r="S176" s="35" t="s">
        <v>8378</v>
      </c>
      <c r="T176" s="36">
        <v>0</v>
      </c>
      <c r="U176" s="36">
        <v>0</v>
      </c>
      <c r="V176" s="36">
        <v>0</v>
      </c>
      <c r="W176" s="36">
        <v>88</v>
      </c>
      <c r="X176" s="36">
        <v>420</v>
      </c>
      <c r="Y176" s="17">
        <f t="shared" si="35"/>
        <v>88</v>
      </c>
      <c r="Z176" s="35" t="s">
        <v>8378</v>
      </c>
    </row>
    <row r="177" spans="1:26" x14ac:dyDescent="0.25">
      <c r="T177" s="10">
        <f>SUM(T167:T176)</f>
        <v>31</v>
      </c>
      <c r="U177" s="10">
        <f t="shared" ref="U177:X177" si="36">SUM(U167:U176)</f>
        <v>92</v>
      </c>
      <c r="V177" s="10">
        <f t="shared" si="36"/>
        <v>35</v>
      </c>
      <c r="W177" s="10">
        <f t="shared" si="36"/>
        <v>167</v>
      </c>
      <c r="X177" s="10">
        <f t="shared" si="36"/>
        <v>1316</v>
      </c>
      <c r="Y177" s="17">
        <f t="shared" si="35"/>
        <v>325</v>
      </c>
    </row>
    <row r="178" spans="1:26" x14ac:dyDescent="0.25">
      <c r="T178" s="10"/>
      <c r="U178" s="10"/>
      <c r="V178" s="10"/>
      <c r="W178" s="10"/>
      <c r="X178" s="10"/>
      <c r="Y178" s="10"/>
    </row>
    <row r="179" spans="1:26" x14ac:dyDescent="0.25">
      <c r="T179" s="10"/>
      <c r="U179" s="10"/>
      <c r="V179" s="10"/>
      <c r="W179" s="10"/>
      <c r="X179" s="10"/>
      <c r="Y179" s="10"/>
    </row>
    <row r="180" spans="1:26" ht="37.5" x14ac:dyDescent="0.25">
      <c r="A180" s="23" t="s">
        <v>8403</v>
      </c>
      <c r="B180" s="23" t="s">
        <v>8381</v>
      </c>
      <c r="C180" s="23" t="s">
        <v>8358</v>
      </c>
      <c r="D180" s="23" t="s">
        <v>8382</v>
      </c>
      <c r="E180" s="24" t="s">
        <v>8383</v>
      </c>
      <c r="F180" s="23" t="s">
        <v>8384</v>
      </c>
      <c r="G180" s="23" t="s">
        <v>8385</v>
      </c>
      <c r="H180" s="23" t="s">
        <v>8386</v>
      </c>
      <c r="I180" s="23" t="s">
        <v>8387</v>
      </c>
      <c r="J180" s="25" t="s">
        <v>8388</v>
      </c>
      <c r="K180" s="26" t="s">
        <v>8389</v>
      </c>
      <c r="L180" s="14" t="s">
        <v>8404</v>
      </c>
      <c r="S180" s="8" t="s">
        <v>8403</v>
      </c>
    </row>
    <row r="181" spans="1:26" x14ac:dyDescent="0.25">
      <c r="A181" s="12" t="s">
        <v>6500</v>
      </c>
      <c r="B181" s="17" t="s">
        <v>255</v>
      </c>
      <c r="C181" s="17">
        <v>1</v>
      </c>
      <c r="D181" s="17">
        <v>1</v>
      </c>
      <c r="E181" s="17">
        <v>0</v>
      </c>
      <c r="F181" s="17">
        <v>0</v>
      </c>
      <c r="G181" s="17">
        <v>0</v>
      </c>
      <c r="H181" s="17">
        <v>1</v>
      </c>
      <c r="I181" s="17">
        <v>0</v>
      </c>
      <c r="J181" s="17">
        <v>0</v>
      </c>
      <c r="K181" s="37">
        <f t="shared" ref="K181:K200" si="37">SUM(E181:J181)</f>
        <v>1</v>
      </c>
      <c r="L181" s="10">
        <v>1</v>
      </c>
      <c r="S181" s="12" t="s">
        <v>8391</v>
      </c>
      <c r="T181" s="12" t="s">
        <v>115</v>
      </c>
      <c r="U181" s="12" t="s">
        <v>321</v>
      </c>
      <c r="V181" s="12" t="s">
        <v>488</v>
      </c>
      <c r="W181" s="12" t="s">
        <v>104</v>
      </c>
      <c r="X181" s="12" t="s">
        <v>100</v>
      </c>
      <c r="Y181" s="12" t="s">
        <v>8360</v>
      </c>
    </row>
    <row r="182" spans="1:26" x14ac:dyDescent="0.25">
      <c r="A182" s="35" t="s">
        <v>6504</v>
      </c>
      <c r="B182" s="36" t="s">
        <v>1327</v>
      </c>
      <c r="C182" s="36">
        <v>1</v>
      </c>
      <c r="D182" s="36">
        <v>1</v>
      </c>
      <c r="E182" s="36">
        <v>0</v>
      </c>
      <c r="F182" s="36">
        <v>0</v>
      </c>
      <c r="G182" s="36">
        <v>0</v>
      </c>
      <c r="H182" s="36">
        <v>1</v>
      </c>
      <c r="I182" s="36">
        <v>0</v>
      </c>
      <c r="J182" s="36">
        <v>0</v>
      </c>
      <c r="K182" s="37">
        <f t="shared" si="37"/>
        <v>1</v>
      </c>
      <c r="L182" s="10">
        <v>1</v>
      </c>
      <c r="S182" s="12" t="s">
        <v>8369</v>
      </c>
      <c r="T182" s="17">
        <v>0</v>
      </c>
      <c r="U182" s="17">
        <v>0</v>
      </c>
      <c r="V182" s="17">
        <v>0</v>
      </c>
      <c r="W182" s="17">
        <v>0</v>
      </c>
      <c r="X182" s="17">
        <v>0</v>
      </c>
      <c r="Y182" s="12">
        <f t="shared" ref="Y182:Y191" si="38">SUM(T182:X182)</f>
        <v>0</v>
      </c>
    </row>
    <row r="183" spans="1:26" x14ac:dyDescent="0.25">
      <c r="A183" s="32" t="s">
        <v>6508</v>
      </c>
      <c r="B183" s="32" t="s">
        <v>1327</v>
      </c>
      <c r="C183" s="33">
        <v>1</v>
      </c>
      <c r="D183" s="34">
        <v>1</v>
      </c>
      <c r="E183" s="34">
        <v>0</v>
      </c>
      <c r="F183" s="34">
        <v>0</v>
      </c>
      <c r="G183" s="34">
        <v>0</v>
      </c>
      <c r="H183" s="34">
        <v>1</v>
      </c>
      <c r="I183" s="34">
        <v>0</v>
      </c>
      <c r="J183" s="31">
        <v>0</v>
      </c>
      <c r="K183" s="31">
        <f t="shared" si="37"/>
        <v>1</v>
      </c>
      <c r="L183" s="10"/>
      <c r="S183" s="35" t="s">
        <v>8370</v>
      </c>
      <c r="T183" s="36">
        <v>0</v>
      </c>
      <c r="U183" s="36">
        <v>0</v>
      </c>
      <c r="V183" s="36">
        <v>0</v>
      </c>
      <c r="W183" s="36">
        <v>0</v>
      </c>
      <c r="X183" s="36">
        <v>0</v>
      </c>
      <c r="Y183" s="12">
        <f t="shared" si="38"/>
        <v>0</v>
      </c>
    </row>
    <row r="184" spans="1:26" x14ac:dyDescent="0.25">
      <c r="A184" s="32" t="s">
        <v>6508</v>
      </c>
      <c r="B184" s="32" t="s">
        <v>255</v>
      </c>
      <c r="C184" s="33">
        <v>2</v>
      </c>
      <c r="D184" s="34">
        <v>2</v>
      </c>
      <c r="E184" s="34">
        <v>0</v>
      </c>
      <c r="F184" s="34">
        <v>0</v>
      </c>
      <c r="G184" s="34">
        <v>0</v>
      </c>
      <c r="H184" s="34">
        <v>2</v>
      </c>
      <c r="I184" s="34">
        <v>0</v>
      </c>
      <c r="J184" s="31">
        <v>0</v>
      </c>
      <c r="K184" s="31">
        <f t="shared" si="37"/>
        <v>2</v>
      </c>
      <c r="L184" s="10">
        <v>3</v>
      </c>
      <c r="S184" s="12" t="s">
        <v>8371</v>
      </c>
      <c r="T184" s="17">
        <v>0</v>
      </c>
      <c r="U184" s="17">
        <v>0</v>
      </c>
      <c r="V184" s="17">
        <v>0</v>
      </c>
      <c r="W184" s="17">
        <v>1</v>
      </c>
      <c r="X184" s="17">
        <v>0</v>
      </c>
      <c r="Y184" s="12">
        <f t="shared" si="38"/>
        <v>1</v>
      </c>
    </row>
    <row r="185" spans="1:26" x14ac:dyDescent="0.25">
      <c r="A185" s="27" t="s">
        <v>2401</v>
      </c>
      <c r="B185" s="27" t="s">
        <v>1327</v>
      </c>
      <c r="C185" s="28">
        <v>2</v>
      </c>
      <c r="D185" s="29">
        <v>2</v>
      </c>
      <c r="E185" s="29">
        <v>0</v>
      </c>
      <c r="F185" s="29">
        <v>0</v>
      </c>
      <c r="G185" s="29">
        <v>0</v>
      </c>
      <c r="H185" s="29">
        <v>2</v>
      </c>
      <c r="I185" s="29">
        <v>0</v>
      </c>
      <c r="J185" s="30">
        <v>0</v>
      </c>
      <c r="K185" s="31">
        <f t="shared" si="37"/>
        <v>2</v>
      </c>
      <c r="L185" s="10"/>
      <c r="S185" s="35" t="s">
        <v>8372</v>
      </c>
      <c r="T185" s="36">
        <v>0</v>
      </c>
      <c r="U185" s="36">
        <v>0</v>
      </c>
      <c r="V185" s="36">
        <v>0</v>
      </c>
      <c r="W185" s="36">
        <v>1</v>
      </c>
      <c r="X185" s="36">
        <v>0</v>
      </c>
      <c r="Y185" s="12">
        <f t="shared" si="38"/>
        <v>1</v>
      </c>
    </row>
    <row r="186" spans="1:26" x14ac:dyDescent="0.25">
      <c r="A186" s="27" t="s">
        <v>2401</v>
      </c>
      <c r="B186" s="27" t="s">
        <v>255</v>
      </c>
      <c r="C186" s="28">
        <v>3</v>
      </c>
      <c r="D186" s="29">
        <v>3</v>
      </c>
      <c r="E186" s="29">
        <v>0</v>
      </c>
      <c r="F186" s="29">
        <v>0</v>
      </c>
      <c r="G186" s="29">
        <v>0</v>
      </c>
      <c r="H186" s="29">
        <v>2</v>
      </c>
      <c r="I186" s="29">
        <v>1</v>
      </c>
      <c r="J186" s="30">
        <v>0</v>
      </c>
      <c r="K186" s="31">
        <f t="shared" si="37"/>
        <v>3</v>
      </c>
      <c r="L186" s="10">
        <v>5</v>
      </c>
      <c r="S186" s="12" t="s">
        <v>8373</v>
      </c>
      <c r="T186" s="17">
        <v>0</v>
      </c>
      <c r="U186" s="17">
        <v>0</v>
      </c>
      <c r="V186" s="17">
        <v>0</v>
      </c>
      <c r="W186" s="17">
        <v>3</v>
      </c>
      <c r="X186" s="17">
        <v>0</v>
      </c>
      <c r="Y186" s="12">
        <f t="shared" si="38"/>
        <v>3</v>
      </c>
    </row>
    <row r="187" spans="1:26" x14ac:dyDescent="0.25">
      <c r="A187" s="32" t="s">
        <v>459</v>
      </c>
      <c r="B187" s="32" t="s">
        <v>1327</v>
      </c>
      <c r="C187" s="33">
        <v>3</v>
      </c>
      <c r="D187" s="34">
        <v>3</v>
      </c>
      <c r="E187" s="34">
        <v>0</v>
      </c>
      <c r="F187" s="34">
        <v>0</v>
      </c>
      <c r="G187" s="34">
        <v>0</v>
      </c>
      <c r="H187" s="34">
        <v>3</v>
      </c>
      <c r="I187" s="34">
        <v>0</v>
      </c>
      <c r="J187" s="31">
        <v>0</v>
      </c>
      <c r="K187" s="31">
        <f t="shared" si="37"/>
        <v>3</v>
      </c>
      <c r="L187" s="10"/>
      <c r="S187" s="35" t="s">
        <v>8374</v>
      </c>
      <c r="T187" s="36">
        <v>0</v>
      </c>
      <c r="U187" s="36">
        <v>0</v>
      </c>
      <c r="V187" s="36">
        <v>0</v>
      </c>
      <c r="W187" s="36">
        <v>4</v>
      </c>
      <c r="X187" s="36">
        <v>1</v>
      </c>
      <c r="Y187" s="12">
        <f t="shared" si="38"/>
        <v>5</v>
      </c>
    </row>
    <row r="188" spans="1:26" x14ac:dyDescent="0.25">
      <c r="A188" s="32" t="s">
        <v>459</v>
      </c>
      <c r="B188" s="32" t="s">
        <v>255</v>
      </c>
      <c r="C188" s="33">
        <v>51</v>
      </c>
      <c r="D188" s="34">
        <v>51</v>
      </c>
      <c r="E188" s="34">
        <v>3</v>
      </c>
      <c r="F188" s="34">
        <v>0</v>
      </c>
      <c r="G188" s="34">
        <v>0</v>
      </c>
      <c r="H188" s="34">
        <v>4</v>
      </c>
      <c r="I188" s="34">
        <v>44</v>
      </c>
      <c r="J188" s="31">
        <v>0</v>
      </c>
      <c r="K188" s="31">
        <f t="shared" si="37"/>
        <v>51</v>
      </c>
      <c r="L188" s="10">
        <v>54</v>
      </c>
      <c r="S188" s="12" t="s">
        <v>8375</v>
      </c>
      <c r="T188" s="17">
        <v>3</v>
      </c>
      <c r="U188" s="17">
        <v>0</v>
      </c>
      <c r="V188" s="17">
        <v>0</v>
      </c>
      <c r="W188" s="17">
        <v>7</v>
      </c>
      <c r="X188" s="17">
        <v>44</v>
      </c>
      <c r="Y188" s="12">
        <f t="shared" si="38"/>
        <v>54</v>
      </c>
    </row>
    <row r="189" spans="1:26" x14ac:dyDescent="0.25">
      <c r="A189" s="27" t="s">
        <v>330</v>
      </c>
      <c r="B189" s="27" t="s">
        <v>1327</v>
      </c>
      <c r="C189" s="28">
        <v>10</v>
      </c>
      <c r="D189" s="29">
        <v>10</v>
      </c>
      <c r="E189" s="29">
        <v>3</v>
      </c>
      <c r="F189" s="29">
        <v>0</v>
      </c>
      <c r="G189" s="29">
        <v>0</v>
      </c>
      <c r="H189" s="29">
        <v>7</v>
      </c>
      <c r="I189" s="29">
        <v>0</v>
      </c>
      <c r="J189" s="30">
        <v>0</v>
      </c>
      <c r="K189" s="31">
        <f t="shared" si="37"/>
        <v>10</v>
      </c>
      <c r="L189" s="10"/>
      <c r="S189" s="35" t="s">
        <v>8376</v>
      </c>
      <c r="T189" s="36">
        <v>12</v>
      </c>
      <c r="U189" s="36">
        <v>43</v>
      </c>
      <c r="V189" s="36">
        <v>12</v>
      </c>
      <c r="W189" s="36">
        <v>100</v>
      </c>
      <c r="X189" s="36">
        <v>99</v>
      </c>
      <c r="Y189" s="12">
        <f t="shared" si="38"/>
        <v>266</v>
      </c>
      <c r="Z189" s="10"/>
    </row>
    <row r="190" spans="1:26" x14ac:dyDescent="0.25">
      <c r="A190" s="27" t="s">
        <v>330</v>
      </c>
      <c r="B190" s="27" t="s">
        <v>1989</v>
      </c>
      <c r="C190" s="28">
        <v>1</v>
      </c>
      <c r="D190" s="29">
        <v>1</v>
      </c>
      <c r="E190" s="29">
        <v>0</v>
      </c>
      <c r="F190" s="46">
        <v>1</v>
      </c>
      <c r="G190" s="29">
        <v>0</v>
      </c>
      <c r="H190" s="29">
        <v>0</v>
      </c>
      <c r="I190" s="29">
        <v>0</v>
      </c>
      <c r="J190" s="30">
        <v>0</v>
      </c>
      <c r="K190" s="31">
        <f t="shared" si="37"/>
        <v>1</v>
      </c>
      <c r="L190" s="10"/>
      <c r="S190" s="12" t="s">
        <v>8377</v>
      </c>
      <c r="T190" s="17">
        <v>83</v>
      </c>
      <c r="U190" s="17">
        <v>174</v>
      </c>
      <c r="V190" s="17">
        <v>57</v>
      </c>
      <c r="W190" s="17">
        <v>307</v>
      </c>
      <c r="X190" s="17">
        <v>670</v>
      </c>
      <c r="Y190" s="12">
        <f t="shared" si="38"/>
        <v>1291</v>
      </c>
      <c r="Z190" s="10"/>
    </row>
    <row r="191" spans="1:26" x14ac:dyDescent="0.25">
      <c r="A191" s="27" t="s">
        <v>330</v>
      </c>
      <c r="B191" s="27" t="s">
        <v>315</v>
      </c>
      <c r="C191" s="28">
        <v>1</v>
      </c>
      <c r="D191" s="29">
        <v>1</v>
      </c>
      <c r="E191" s="29">
        <v>0</v>
      </c>
      <c r="F191" s="29">
        <v>0</v>
      </c>
      <c r="G191" s="29">
        <v>0</v>
      </c>
      <c r="H191" s="46">
        <v>1</v>
      </c>
      <c r="I191" s="29">
        <v>0</v>
      </c>
      <c r="J191" s="30">
        <v>0</v>
      </c>
      <c r="K191" s="31">
        <f t="shared" si="37"/>
        <v>1</v>
      </c>
      <c r="L191" s="10"/>
      <c r="S191" s="35" t="s">
        <v>8378</v>
      </c>
      <c r="T191" s="36">
        <v>0</v>
      </c>
      <c r="U191" s="36">
        <v>0</v>
      </c>
      <c r="V191" s="36">
        <v>0</v>
      </c>
      <c r="W191" s="36">
        <v>368</v>
      </c>
      <c r="X191" s="36">
        <v>366</v>
      </c>
      <c r="Y191" s="12">
        <f t="shared" si="38"/>
        <v>734</v>
      </c>
    </row>
    <row r="192" spans="1:26" x14ac:dyDescent="0.25">
      <c r="A192" s="27" t="s">
        <v>330</v>
      </c>
      <c r="B192" s="27" t="s">
        <v>255</v>
      </c>
      <c r="C192" s="28">
        <v>254</v>
      </c>
      <c r="D192" s="29">
        <v>254</v>
      </c>
      <c r="E192" s="29">
        <v>9</v>
      </c>
      <c r="F192" s="29">
        <v>42</v>
      </c>
      <c r="G192" s="29">
        <v>12</v>
      </c>
      <c r="H192" s="29">
        <v>92</v>
      </c>
      <c r="I192" s="29">
        <v>99</v>
      </c>
      <c r="J192" s="30">
        <v>0</v>
      </c>
      <c r="K192" s="31">
        <f t="shared" si="37"/>
        <v>254</v>
      </c>
      <c r="L192" s="10">
        <f>SUM(K189:K192)</f>
        <v>266</v>
      </c>
      <c r="T192" s="10">
        <f>SUM(T181:T191)</f>
        <v>98</v>
      </c>
      <c r="U192" s="10">
        <f>SUM(U181:U191)</f>
        <v>217</v>
      </c>
      <c r="V192" s="10">
        <f>SUM(V181:V191)</f>
        <v>69</v>
      </c>
      <c r="W192" s="10">
        <f>SUM(W181:W191)</f>
        <v>791</v>
      </c>
      <c r="X192" s="10">
        <f>SUM(X181:X191)</f>
        <v>1180</v>
      </c>
      <c r="Y192" s="12">
        <f>SUM(T192:X192)</f>
        <v>2355</v>
      </c>
      <c r="Z192" s="10"/>
    </row>
    <row r="193" spans="1:25" x14ac:dyDescent="0.25">
      <c r="A193" s="32" t="s">
        <v>161</v>
      </c>
      <c r="B193" s="32" t="s">
        <v>1327</v>
      </c>
      <c r="C193" s="33">
        <v>147</v>
      </c>
      <c r="D193" s="34">
        <v>147</v>
      </c>
      <c r="E193" s="34">
        <v>8</v>
      </c>
      <c r="F193" s="34">
        <v>40</v>
      </c>
      <c r="G193" s="34">
        <v>10</v>
      </c>
      <c r="H193" s="34">
        <v>88</v>
      </c>
      <c r="I193" s="34">
        <v>1</v>
      </c>
      <c r="J193" s="31">
        <v>0</v>
      </c>
      <c r="K193" s="31">
        <f t="shared" si="37"/>
        <v>147</v>
      </c>
    </row>
    <row r="194" spans="1:25" x14ac:dyDescent="0.25">
      <c r="A194" s="32" t="s">
        <v>161</v>
      </c>
      <c r="B194" s="32" t="s">
        <v>1989</v>
      </c>
      <c r="C194" s="33">
        <v>62</v>
      </c>
      <c r="D194" s="34">
        <v>62</v>
      </c>
      <c r="E194" s="34">
        <v>0</v>
      </c>
      <c r="F194" s="47">
        <v>3</v>
      </c>
      <c r="G194" s="34">
        <v>0</v>
      </c>
      <c r="H194" s="47">
        <v>23</v>
      </c>
      <c r="I194" s="47">
        <v>36</v>
      </c>
      <c r="J194" s="31">
        <v>0</v>
      </c>
      <c r="K194" s="31">
        <f t="shared" si="37"/>
        <v>62</v>
      </c>
    </row>
    <row r="195" spans="1:25" x14ac:dyDescent="0.25">
      <c r="A195" s="32" t="s">
        <v>161</v>
      </c>
      <c r="B195" s="32" t="s">
        <v>1559</v>
      </c>
      <c r="C195" s="33">
        <v>8</v>
      </c>
      <c r="D195" s="34">
        <v>8</v>
      </c>
      <c r="E195" s="34">
        <v>0</v>
      </c>
      <c r="F195" s="47">
        <v>7</v>
      </c>
      <c r="G195" s="47">
        <v>1</v>
      </c>
      <c r="H195" s="34">
        <v>0</v>
      </c>
      <c r="I195" s="34">
        <v>0</v>
      </c>
      <c r="J195" s="31">
        <v>0</v>
      </c>
      <c r="K195" s="31">
        <f t="shared" si="37"/>
        <v>8</v>
      </c>
      <c r="S195" s="12" t="s">
        <v>8393</v>
      </c>
      <c r="T195" s="12" t="s">
        <v>115</v>
      </c>
      <c r="U195" s="12" t="s">
        <v>321</v>
      </c>
      <c r="V195" s="12" t="s">
        <v>488</v>
      </c>
      <c r="W195" s="12" t="s">
        <v>104</v>
      </c>
      <c r="X195" s="12" t="s">
        <v>100</v>
      </c>
      <c r="Y195" s="12" t="s">
        <v>8360</v>
      </c>
    </row>
    <row r="196" spans="1:25" x14ac:dyDescent="0.25">
      <c r="A196" s="32" t="s">
        <v>161</v>
      </c>
      <c r="B196" s="32" t="s">
        <v>315</v>
      </c>
      <c r="C196" s="33">
        <v>3</v>
      </c>
      <c r="D196" s="34">
        <v>3</v>
      </c>
      <c r="E196" s="47">
        <v>1</v>
      </c>
      <c r="F196" s="34">
        <v>0</v>
      </c>
      <c r="G196" s="34">
        <v>0</v>
      </c>
      <c r="H196" s="47">
        <v>1</v>
      </c>
      <c r="I196" s="47">
        <v>1</v>
      </c>
      <c r="J196" s="31"/>
      <c r="K196" s="31">
        <f t="shared" si="37"/>
        <v>3</v>
      </c>
      <c r="S196" s="12" t="s">
        <v>8369</v>
      </c>
      <c r="T196" s="17">
        <v>0</v>
      </c>
      <c r="U196" s="17">
        <v>0</v>
      </c>
      <c r="V196" s="17">
        <v>0</v>
      </c>
      <c r="W196" s="17">
        <v>0</v>
      </c>
      <c r="X196" s="17">
        <v>0</v>
      </c>
      <c r="Y196" s="12">
        <f t="shared" ref="Y196:Y205" si="39">SUM(T196:X196)</f>
        <v>0</v>
      </c>
    </row>
    <row r="197" spans="1:25" x14ac:dyDescent="0.25">
      <c r="A197" s="32" t="s">
        <v>161</v>
      </c>
      <c r="B197" s="32" t="s">
        <v>255</v>
      </c>
      <c r="C197" s="33">
        <v>1071</v>
      </c>
      <c r="D197" s="34">
        <v>1071</v>
      </c>
      <c r="E197" s="34">
        <v>74</v>
      </c>
      <c r="F197" s="34">
        <v>124</v>
      </c>
      <c r="G197" s="34">
        <v>46</v>
      </c>
      <c r="H197" s="34">
        <v>195</v>
      </c>
      <c r="I197" s="34">
        <v>632</v>
      </c>
      <c r="J197" s="31">
        <v>0</v>
      </c>
      <c r="K197" s="31">
        <f t="shared" si="37"/>
        <v>1071</v>
      </c>
      <c r="L197" s="10">
        <f>SUM(K193:K197)</f>
        <v>1291</v>
      </c>
      <c r="S197" s="35" t="s">
        <v>8370</v>
      </c>
      <c r="T197" s="36">
        <v>0</v>
      </c>
      <c r="U197" s="36">
        <v>0</v>
      </c>
      <c r="V197" s="36">
        <v>0</v>
      </c>
      <c r="W197" s="38">
        <v>0</v>
      </c>
      <c r="X197" s="36">
        <v>0</v>
      </c>
      <c r="Y197" s="12">
        <f t="shared" si="39"/>
        <v>0</v>
      </c>
    </row>
    <row r="198" spans="1:25" x14ac:dyDescent="0.25">
      <c r="A198" s="27" t="s">
        <v>102</v>
      </c>
      <c r="B198" s="27" t="s">
        <v>1327</v>
      </c>
      <c r="C198" s="28">
        <v>268</v>
      </c>
      <c r="D198" s="29">
        <v>268</v>
      </c>
      <c r="E198" s="29">
        <v>0</v>
      </c>
      <c r="F198" s="29">
        <v>0</v>
      </c>
      <c r="G198" s="29">
        <v>0</v>
      </c>
      <c r="H198" s="29">
        <v>268</v>
      </c>
      <c r="I198" s="29">
        <v>0</v>
      </c>
      <c r="J198" s="30">
        <v>0</v>
      </c>
      <c r="K198" s="31">
        <f t="shared" si="37"/>
        <v>268</v>
      </c>
      <c r="L198" s="10"/>
      <c r="S198" s="12" t="s">
        <v>8371</v>
      </c>
      <c r="T198" s="39">
        <v>0</v>
      </c>
      <c r="U198" s="39">
        <v>0</v>
      </c>
      <c r="V198" s="39">
        <v>0</v>
      </c>
      <c r="W198" s="17">
        <v>0</v>
      </c>
      <c r="X198" s="39">
        <v>0</v>
      </c>
      <c r="Y198" s="12">
        <f t="shared" si="39"/>
        <v>0</v>
      </c>
    </row>
    <row r="199" spans="1:25" x14ac:dyDescent="0.25">
      <c r="A199" s="27" t="s">
        <v>102</v>
      </c>
      <c r="B199" s="27" t="s">
        <v>1989</v>
      </c>
      <c r="C199" s="28">
        <v>64</v>
      </c>
      <c r="D199" s="29">
        <v>64</v>
      </c>
      <c r="E199" s="29">
        <v>0</v>
      </c>
      <c r="F199" s="29">
        <v>0</v>
      </c>
      <c r="G199" s="29">
        <v>0</v>
      </c>
      <c r="H199" s="29">
        <v>64</v>
      </c>
      <c r="I199" s="29">
        <v>0</v>
      </c>
      <c r="J199" s="30">
        <v>0</v>
      </c>
      <c r="K199" s="31">
        <f t="shared" si="37"/>
        <v>64</v>
      </c>
      <c r="L199" s="10"/>
      <c r="S199" s="35" t="s">
        <v>8372</v>
      </c>
      <c r="T199" s="40">
        <v>0</v>
      </c>
      <c r="U199" s="40">
        <v>0</v>
      </c>
      <c r="V199" s="40">
        <v>0</v>
      </c>
      <c r="W199" s="40">
        <v>1</v>
      </c>
      <c r="X199" s="40">
        <v>0</v>
      </c>
      <c r="Y199" s="12">
        <f t="shared" si="39"/>
        <v>1</v>
      </c>
    </row>
    <row r="200" spans="1:25" x14ac:dyDescent="0.25">
      <c r="A200" s="27" t="s">
        <v>102</v>
      </c>
      <c r="B200" s="27" t="s">
        <v>255</v>
      </c>
      <c r="C200" s="28">
        <v>403</v>
      </c>
      <c r="D200" s="29">
        <v>402</v>
      </c>
      <c r="E200" s="29">
        <v>0</v>
      </c>
      <c r="F200" s="29">
        <v>0</v>
      </c>
      <c r="G200" s="29">
        <v>0</v>
      </c>
      <c r="H200" s="29">
        <v>36</v>
      </c>
      <c r="I200" s="29">
        <v>366</v>
      </c>
      <c r="J200" s="30">
        <v>0</v>
      </c>
      <c r="K200" s="31">
        <f t="shared" si="37"/>
        <v>402</v>
      </c>
      <c r="L200" s="10">
        <f>SUM(K198:K200)</f>
        <v>734</v>
      </c>
      <c r="S200" s="41" t="s">
        <v>8373</v>
      </c>
      <c r="T200" s="42">
        <v>0</v>
      </c>
      <c r="U200" s="42">
        <v>0</v>
      </c>
      <c r="V200" s="42">
        <v>0</v>
      </c>
      <c r="W200" s="42">
        <v>1</v>
      </c>
      <c r="X200" s="42">
        <v>0</v>
      </c>
      <c r="Y200" s="41">
        <f t="shared" si="39"/>
        <v>1</v>
      </c>
    </row>
    <row r="201" spans="1:25" x14ac:dyDescent="0.25">
      <c r="A201" s="32" t="s">
        <v>8392</v>
      </c>
      <c r="B201" s="37"/>
      <c r="C201" s="37">
        <f t="shared" ref="C201:L201" si="40">SUM(C181:C200)</f>
        <v>2356</v>
      </c>
      <c r="D201" s="37">
        <f t="shared" si="40"/>
        <v>2355</v>
      </c>
      <c r="E201" s="37">
        <f t="shared" si="40"/>
        <v>98</v>
      </c>
      <c r="F201" s="37">
        <f t="shared" si="40"/>
        <v>217</v>
      </c>
      <c r="G201" s="37">
        <f t="shared" si="40"/>
        <v>69</v>
      </c>
      <c r="H201" s="37">
        <f t="shared" si="40"/>
        <v>791</v>
      </c>
      <c r="I201" s="37">
        <f t="shared" si="40"/>
        <v>1180</v>
      </c>
      <c r="J201" s="37">
        <f t="shared" si="40"/>
        <v>0</v>
      </c>
      <c r="K201" s="37">
        <f t="shared" si="40"/>
        <v>2355</v>
      </c>
      <c r="L201" s="10">
        <f t="shared" si="40"/>
        <v>2355</v>
      </c>
      <c r="S201" s="35" t="s">
        <v>8374</v>
      </c>
      <c r="T201" s="43">
        <v>0</v>
      </c>
      <c r="U201" s="43">
        <v>0</v>
      </c>
      <c r="V201" s="43">
        <v>0</v>
      </c>
      <c r="W201" s="43">
        <v>2</v>
      </c>
      <c r="X201" s="43">
        <v>0</v>
      </c>
      <c r="Y201" s="12">
        <f t="shared" si="39"/>
        <v>2</v>
      </c>
    </row>
    <row r="202" spans="1:25" x14ac:dyDescent="0.25">
      <c r="I202" s="8" t="s">
        <v>8405</v>
      </c>
      <c r="S202" s="12" t="s">
        <v>8375</v>
      </c>
      <c r="T202" s="44">
        <v>0</v>
      </c>
      <c r="U202" s="44">
        <v>0</v>
      </c>
      <c r="V202" s="44">
        <v>0</v>
      </c>
      <c r="W202" s="44">
        <v>3</v>
      </c>
      <c r="X202" s="44">
        <v>0</v>
      </c>
      <c r="Y202" s="12">
        <f t="shared" si="39"/>
        <v>3</v>
      </c>
    </row>
    <row r="203" spans="1:25" x14ac:dyDescent="0.25">
      <c r="S203" s="35" t="s">
        <v>8376</v>
      </c>
      <c r="T203" s="43">
        <v>3</v>
      </c>
      <c r="U203" s="43">
        <v>0</v>
      </c>
      <c r="V203" s="43">
        <v>0</v>
      </c>
      <c r="W203" s="43">
        <v>7</v>
      </c>
      <c r="X203" s="43">
        <v>0</v>
      </c>
      <c r="Y203" s="12">
        <f t="shared" si="39"/>
        <v>10</v>
      </c>
    </row>
    <row r="204" spans="1:25" x14ac:dyDescent="0.25">
      <c r="S204" s="12" t="s">
        <v>8377</v>
      </c>
      <c r="T204" s="44">
        <v>8</v>
      </c>
      <c r="U204" s="44">
        <v>40</v>
      </c>
      <c r="V204" s="44">
        <v>10</v>
      </c>
      <c r="W204" s="44">
        <v>88</v>
      </c>
      <c r="X204" s="44">
        <v>1</v>
      </c>
      <c r="Y204" s="12">
        <f t="shared" si="39"/>
        <v>147</v>
      </c>
    </row>
    <row r="205" spans="1:25" x14ac:dyDescent="0.25">
      <c r="S205" s="35" t="s">
        <v>8378</v>
      </c>
      <c r="T205" s="43">
        <v>0</v>
      </c>
      <c r="U205" s="43">
        <v>0</v>
      </c>
      <c r="V205" s="43">
        <v>0</v>
      </c>
      <c r="W205" s="43">
        <v>268</v>
      </c>
      <c r="X205" s="43">
        <v>0</v>
      </c>
      <c r="Y205" s="12">
        <f t="shared" si="39"/>
        <v>268</v>
      </c>
    </row>
    <row r="206" spans="1:25" x14ac:dyDescent="0.25">
      <c r="T206" s="45">
        <f t="shared" ref="T206:V206" si="41">SUM(T196:T205)</f>
        <v>11</v>
      </c>
      <c r="U206" s="45">
        <f t="shared" si="41"/>
        <v>40</v>
      </c>
      <c r="V206" s="45">
        <f t="shared" si="41"/>
        <v>10</v>
      </c>
      <c r="W206" s="45">
        <f>SUM(W196:W205)</f>
        <v>370</v>
      </c>
      <c r="X206" s="45">
        <f>SUM(X196:X205)</f>
        <v>1</v>
      </c>
      <c r="Y206" s="41">
        <f>SUM(T206:X206)</f>
        <v>432</v>
      </c>
    </row>
    <row r="209" spans="1:26" x14ac:dyDescent="0.25">
      <c r="S209" s="12" t="s">
        <v>8395</v>
      </c>
      <c r="T209" s="12" t="s">
        <v>115</v>
      </c>
      <c r="U209" s="12" t="s">
        <v>321</v>
      </c>
      <c r="V209" s="12" t="s">
        <v>488</v>
      </c>
      <c r="W209" s="12" t="s">
        <v>104</v>
      </c>
      <c r="X209" s="12" t="s">
        <v>100</v>
      </c>
      <c r="Y209" s="12" t="s">
        <v>8396</v>
      </c>
    </row>
    <row r="210" spans="1:26" x14ac:dyDescent="0.25">
      <c r="S210" s="12" t="s">
        <v>8369</v>
      </c>
      <c r="T210" s="17">
        <v>0</v>
      </c>
      <c r="U210" s="17">
        <v>0</v>
      </c>
      <c r="V210" s="17">
        <v>0</v>
      </c>
      <c r="W210" s="17">
        <v>0</v>
      </c>
      <c r="X210" s="17">
        <v>0</v>
      </c>
      <c r="Y210" s="17">
        <f>SUM(T210:W210)</f>
        <v>0</v>
      </c>
      <c r="Z210" s="12" t="s">
        <v>8369</v>
      </c>
    </row>
    <row r="211" spans="1:26" x14ac:dyDescent="0.25">
      <c r="S211" s="35" t="s">
        <v>8370</v>
      </c>
      <c r="T211" s="36">
        <v>0</v>
      </c>
      <c r="U211" s="36">
        <v>0</v>
      </c>
      <c r="V211" s="36">
        <v>0</v>
      </c>
      <c r="W211" s="36">
        <v>0</v>
      </c>
      <c r="X211" s="36">
        <v>0</v>
      </c>
      <c r="Y211" s="17">
        <f t="shared" ref="Y211:Y219" si="42">SUM(T211:W211)</f>
        <v>0</v>
      </c>
      <c r="Z211" s="35" t="s">
        <v>8370</v>
      </c>
    </row>
    <row r="212" spans="1:26" x14ac:dyDescent="0.25">
      <c r="S212" s="12" t="s">
        <v>8371</v>
      </c>
      <c r="T212" s="17">
        <v>0</v>
      </c>
      <c r="U212" s="17">
        <v>0</v>
      </c>
      <c r="V212" s="17">
        <v>0</v>
      </c>
      <c r="W212" s="17">
        <v>1</v>
      </c>
      <c r="X212" s="17">
        <v>0</v>
      </c>
      <c r="Y212" s="17">
        <f t="shared" si="42"/>
        <v>1</v>
      </c>
      <c r="Z212" s="12" t="s">
        <v>8371</v>
      </c>
    </row>
    <row r="213" spans="1:26" x14ac:dyDescent="0.25">
      <c r="S213" s="35" t="s">
        <v>8372</v>
      </c>
      <c r="T213" s="36">
        <v>0</v>
      </c>
      <c r="U213" s="36">
        <v>0</v>
      </c>
      <c r="V213" s="36">
        <v>0</v>
      </c>
      <c r="W213" s="36">
        <v>0</v>
      </c>
      <c r="X213" s="36">
        <v>0</v>
      </c>
      <c r="Y213" s="17">
        <f t="shared" si="42"/>
        <v>0</v>
      </c>
      <c r="Z213" s="35" t="s">
        <v>8372</v>
      </c>
    </row>
    <row r="214" spans="1:26" x14ac:dyDescent="0.25">
      <c r="S214" s="12" t="s">
        <v>8373</v>
      </c>
      <c r="T214" s="17">
        <v>0</v>
      </c>
      <c r="U214" s="17">
        <v>0</v>
      </c>
      <c r="V214" s="17">
        <v>0</v>
      </c>
      <c r="W214" s="17">
        <v>2</v>
      </c>
      <c r="X214" s="17">
        <v>0</v>
      </c>
      <c r="Y214" s="17">
        <f t="shared" si="42"/>
        <v>2</v>
      </c>
      <c r="Z214" s="12" t="s">
        <v>8373</v>
      </c>
    </row>
    <row r="215" spans="1:26" x14ac:dyDescent="0.25">
      <c r="S215" s="35" t="s">
        <v>8374</v>
      </c>
      <c r="T215" s="36">
        <v>0</v>
      </c>
      <c r="U215" s="36">
        <v>0</v>
      </c>
      <c r="V215" s="36">
        <v>0</v>
      </c>
      <c r="W215" s="36">
        <v>2</v>
      </c>
      <c r="X215" s="36">
        <v>1</v>
      </c>
      <c r="Y215" s="17">
        <f t="shared" si="42"/>
        <v>2</v>
      </c>
      <c r="Z215" s="35" t="s">
        <v>8374</v>
      </c>
    </row>
    <row r="216" spans="1:26" x14ac:dyDescent="0.25">
      <c r="S216" s="12" t="s">
        <v>8375</v>
      </c>
      <c r="T216" s="17">
        <v>3</v>
      </c>
      <c r="U216" s="17">
        <v>0</v>
      </c>
      <c r="V216" s="17">
        <v>0</v>
      </c>
      <c r="W216" s="17">
        <v>4</v>
      </c>
      <c r="X216" s="17">
        <v>44</v>
      </c>
      <c r="Y216" s="17">
        <f t="shared" si="42"/>
        <v>7</v>
      </c>
      <c r="Z216" s="12" t="s">
        <v>8375</v>
      </c>
    </row>
    <row r="217" spans="1:26" x14ac:dyDescent="0.25">
      <c r="S217" s="35" t="s">
        <v>8376</v>
      </c>
      <c r="T217" s="36">
        <v>9</v>
      </c>
      <c r="U217" s="36">
        <v>43</v>
      </c>
      <c r="V217" s="36">
        <v>12</v>
      </c>
      <c r="W217" s="36">
        <v>93</v>
      </c>
      <c r="X217" s="36">
        <v>99</v>
      </c>
      <c r="Y217" s="17">
        <f t="shared" si="42"/>
        <v>157</v>
      </c>
      <c r="Z217" s="35" t="s">
        <v>8376</v>
      </c>
    </row>
    <row r="218" spans="1:26" x14ac:dyDescent="0.25">
      <c r="S218" s="12" t="s">
        <v>8377</v>
      </c>
      <c r="T218" s="17">
        <v>75</v>
      </c>
      <c r="U218" s="17">
        <v>134</v>
      </c>
      <c r="V218" s="17">
        <v>47</v>
      </c>
      <c r="W218" s="17">
        <v>219</v>
      </c>
      <c r="X218" s="17">
        <v>669</v>
      </c>
      <c r="Y218" s="17">
        <f t="shared" si="42"/>
        <v>475</v>
      </c>
      <c r="Z218" s="12" t="s">
        <v>8377</v>
      </c>
    </row>
    <row r="219" spans="1:26" x14ac:dyDescent="0.25">
      <c r="S219" s="35" t="s">
        <v>8378</v>
      </c>
      <c r="T219" s="36">
        <v>0</v>
      </c>
      <c r="U219" s="36">
        <v>0</v>
      </c>
      <c r="V219" s="36">
        <v>0</v>
      </c>
      <c r="W219" s="36">
        <v>100</v>
      </c>
      <c r="X219" s="36">
        <v>366</v>
      </c>
      <c r="Y219" s="17">
        <f t="shared" si="42"/>
        <v>100</v>
      </c>
      <c r="Z219" s="35" t="s">
        <v>8378</v>
      </c>
    </row>
    <row r="220" spans="1:26" x14ac:dyDescent="0.25">
      <c r="T220" s="10">
        <f>SUM(T210:T219)</f>
        <v>87</v>
      </c>
      <c r="U220" s="10">
        <f t="shared" ref="U220:X220" si="43">SUM(U210:U219)</f>
        <v>177</v>
      </c>
      <c r="V220" s="10">
        <f t="shared" si="43"/>
        <v>59</v>
      </c>
      <c r="W220" s="10">
        <f t="shared" si="43"/>
        <v>421</v>
      </c>
      <c r="X220" s="10">
        <f t="shared" si="43"/>
        <v>1179</v>
      </c>
      <c r="Y220" s="17">
        <f>SUM(T220:W220)</f>
        <v>744</v>
      </c>
    </row>
    <row r="221" spans="1:26" x14ac:dyDescent="0.25">
      <c r="T221" s="10"/>
      <c r="U221" s="10"/>
      <c r="V221" s="10"/>
      <c r="W221" s="10"/>
      <c r="X221" s="10"/>
      <c r="Y221" s="10"/>
    </row>
    <row r="222" spans="1:26" x14ac:dyDescent="0.25">
      <c r="T222" s="10"/>
      <c r="U222" s="10"/>
      <c r="V222" s="10"/>
      <c r="W222" s="10"/>
      <c r="X222" s="10"/>
      <c r="Y222" s="10"/>
    </row>
    <row r="223" spans="1:26" x14ac:dyDescent="0.25">
      <c r="T223" s="10"/>
      <c r="U223" s="10"/>
      <c r="V223" s="10"/>
      <c r="W223" s="10"/>
      <c r="X223" s="10"/>
      <c r="Y223" s="10"/>
    </row>
    <row r="224" spans="1:26" ht="37.5" x14ac:dyDescent="0.25">
      <c r="A224" s="23" t="s">
        <v>8406</v>
      </c>
      <c r="B224" s="23" t="s">
        <v>8381</v>
      </c>
      <c r="C224" s="23" t="s">
        <v>8358</v>
      </c>
      <c r="D224" s="23" t="s">
        <v>8382</v>
      </c>
      <c r="E224" s="24" t="s">
        <v>8383</v>
      </c>
      <c r="F224" s="23" t="s">
        <v>8384</v>
      </c>
      <c r="G224" s="23" t="s">
        <v>8385</v>
      </c>
      <c r="H224" s="23" t="s">
        <v>8386</v>
      </c>
      <c r="I224" s="23" t="s">
        <v>8387</v>
      </c>
      <c r="J224" s="25" t="s">
        <v>8388</v>
      </c>
      <c r="K224" s="26" t="s">
        <v>8389</v>
      </c>
      <c r="L224" s="14" t="s">
        <v>8407</v>
      </c>
      <c r="S224" s="8" t="s">
        <v>8406</v>
      </c>
    </row>
    <row r="225" spans="1:26" x14ac:dyDescent="0.25">
      <c r="A225" s="12" t="s">
        <v>6500</v>
      </c>
      <c r="B225" s="17" t="s">
        <v>255</v>
      </c>
      <c r="C225" s="17">
        <v>5</v>
      </c>
      <c r="D225" s="17">
        <v>5</v>
      </c>
      <c r="E225" s="17">
        <v>0</v>
      </c>
      <c r="F225" s="17">
        <v>0</v>
      </c>
      <c r="G225" s="17">
        <v>0</v>
      </c>
      <c r="H225" s="17">
        <v>5</v>
      </c>
      <c r="I225" s="17">
        <v>0</v>
      </c>
      <c r="J225" s="17">
        <v>0</v>
      </c>
      <c r="K225" s="37">
        <f t="shared" ref="K225:K244" si="44">SUM(E225:J225)</f>
        <v>5</v>
      </c>
      <c r="L225" s="10">
        <v>5</v>
      </c>
      <c r="S225" s="12" t="s">
        <v>8391</v>
      </c>
      <c r="T225" s="12" t="s">
        <v>115</v>
      </c>
      <c r="U225" s="12" t="s">
        <v>321</v>
      </c>
      <c r="V225" s="12" t="s">
        <v>488</v>
      </c>
      <c r="W225" s="12" t="s">
        <v>104</v>
      </c>
      <c r="X225" s="12" t="s">
        <v>100</v>
      </c>
      <c r="Y225" s="12" t="s">
        <v>8360</v>
      </c>
    </row>
    <row r="226" spans="1:26" x14ac:dyDescent="0.25">
      <c r="A226" s="35" t="s">
        <v>6504</v>
      </c>
      <c r="B226" s="36" t="s">
        <v>1327</v>
      </c>
      <c r="C226" s="36">
        <v>5</v>
      </c>
      <c r="D226" s="36">
        <v>5</v>
      </c>
      <c r="E226" s="36">
        <v>0</v>
      </c>
      <c r="F226" s="36">
        <v>0</v>
      </c>
      <c r="G226" s="36">
        <v>0</v>
      </c>
      <c r="H226" s="36">
        <v>5</v>
      </c>
      <c r="I226" s="36">
        <v>0</v>
      </c>
      <c r="J226" s="36">
        <v>0</v>
      </c>
      <c r="K226" s="37">
        <f t="shared" si="44"/>
        <v>5</v>
      </c>
      <c r="L226" s="10">
        <v>5</v>
      </c>
      <c r="S226" s="12" t="s">
        <v>8369</v>
      </c>
      <c r="T226" s="17">
        <v>0</v>
      </c>
      <c r="U226" s="17">
        <v>0</v>
      </c>
      <c r="V226" s="17">
        <v>0</v>
      </c>
      <c r="W226" s="17">
        <v>0</v>
      </c>
      <c r="X226" s="17">
        <v>0</v>
      </c>
      <c r="Y226" s="12">
        <f t="shared" ref="Y226:Y235" si="45">SUM(T226:X226)</f>
        <v>0</v>
      </c>
    </row>
    <row r="227" spans="1:26" x14ac:dyDescent="0.25">
      <c r="A227" s="32" t="s">
        <v>6508</v>
      </c>
      <c r="B227" s="32" t="s">
        <v>1327</v>
      </c>
      <c r="C227" s="33">
        <v>5</v>
      </c>
      <c r="D227" s="34">
        <v>5</v>
      </c>
      <c r="E227" s="34">
        <v>0</v>
      </c>
      <c r="F227" s="34">
        <v>0</v>
      </c>
      <c r="G227" s="34">
        <v>0</v>
      </c>
      <c r="H227" s="34">
        <v>5</v>
      </c>
      <c r="I227" s="34">
        <v>0</v>
      </c>
      <c r="J227" s="31">
        <v>0</v>
      </c>
      <c r="K227" s="31">
        <f t="shared" si="44"/>
        <v>5</v>
      </c>
      <c r="L227" s="10">
        <v>5</v>
      </c>
      <c r="S227" s="35" t="s">
        <v>8370</v>
      </c>
      <c r="T227" s="36">
        <v>0</v>
      </c>
      <c r="U227" s="36">
        <v>0</v>
      </c>
      <c r="V227" s="36">
        <v>0</v>
      </c>
      <c r="W227" s="36">
        <v>0</v>
      </c>
      <c r="X227" s="36">
        <v>0</v>
      </c>
      <c r="Y227" s="12">
        <f t="shared" si="45"/>
        <v>0</v>
      </c>
    </row>
    <row r="228" spans="1:26" x14ac:dyDescent="0.25">
      <c r="A228" s="27" t="s">
        <v>2401</v>
      </c>
      <c r="B228" s="27" t="s">
        <v>1327</v>
      </c>
      <c r="C228" s="28">
        <v>5</v>
      </c>
      <c r="D228" s="29">
        <v>5</v>
      </c>
      <c r="E228" s="29">
        <v>0</v>
      </c>
      <c r="F228" s="29">
        <v>0</v>
      </c>
      <c r="G228" s="29">
        <v>0</v>
      </c>
      <c r="H228" s="29">
        <v>5</v>
      </c>
      <c r="I228" s="29">
        <v>0</v>
      </c>
      <c r="J228" s="30">
        <v>0</v>
      </c>
      <c r="K228" s="31">
        <f t="shared" si="44"/>
        <v>5</v>
      </c>
      <c r="L228" s="10"/>
      <c r="S228" s="12" t="s">
        <v>8371</v>
      </c>
      <c r="T228" s="17">
        <v>0</v>
      </c>
      <c r="U228" s="17">
        <v>0</v>
      </c>
      <c r="V228" s="17">
        <v>0</v>
      </c>
      <c r="W228" s="17">
        <v>5</v>
      </c>
      <c r="X228" s="17">
        <v>0</v>
      </c>
      <c r="Y228" s="12">
        <f t="shared" si="45"/>
        <v>5</v>
      </c>
    </row>
    <row r="229" spans="1:26" x14ac:dyDescent="0.25">
      <c r="A229" s="27" t="s">
        <v>2401</v>
      </c>
      <c r="B229" s="27" t="s">
        <v>1989</v>
      </c>
      <c r="C229" s="28">
        <v>1</v>
      </c>
      <c r="D229" s="29">
        <v>1</v>
      </c>
      <c r="E229" s="29">
        <v>0</v>
      </c>
      <c r="F229" s="29">
        <v>0</v>
      </c>
      <c r="G229" s="29">
        <v>0</v>
      </c>
      <c r="H229" s="46">
        <v>1</v>
      </c>
      <c r="I229" s="29">
        <v>0</v>
      </c>
      <c r="J229" s="30">
        <v>0</v>
      </c>
      <c r="K229" s="31">
        <f t="shared" si="44"/>
        <v>1</v>
      </c>
      <c r="S229" s="35" t="s">
        <v>8372</v>
      </c>
      <c r="T229" s="36">
        <v>0</v>
      </c>
      <c r="U229" s="36">
        <v>0</v>
      </c>
      <c r="V229" s="36">
        <v>0</v>
      </c>
      <c r="W229" s="36">
        <v>5</v>
      </c>
      <c r="X229" s="36">
        <v>0</v>
      </c>
      <c r="Y229" s="12">
        <f t="shared" si="45"/>
        <v>5</v>
      </c>
    </row>
    <row r="230" spans="1:26" x14ac:dyDescent="0.25">
      <c r="A230" s="27" t="s">
        <v>2401</v>
      </c>
      <c r="B230" s="27" t="s">
        <v>255</v>
      </c>
      <c r="C230" s="28">
        <v>2</v>
      </c>
      <c r="D230" s="29">
        <v>2</v>
      </c>
      <c r="E230" s="29">
        <v>1</v>
      </c>
      <c r="F230" s="29">
        <v>0</v>
      </c>
      <c r="G230" s="29">
        <v>0</v>
      </c>
      <c r="H230" s="29">
        <v>1</v>
      </c>
      <c r="I230" s="29">
        <v>0</v>
      </c>
      <c r="J230" s="30">
        <v>0</v>
      </c>
      <c r="K230" s="31">
        <f t="shared" si="44"/>
        <v>2</v>
      </c>
      <c r="L230" s="10">
        <v>8</v>
      </c>
      <c r="S230" s="12" t="s">
        <v>8373</v>
      </c>
      <c r="T230" s="17">
        <v>0</v>
      </c>
      <c r="U230" s="17">
        <v>0</v>
      </c>
      <c r="V230" s="17">
        <v>0</v>
      </c>
      <c r="W230" s="17">
        <v>5</v>
      </c>
      <c r="X230" s="17">
        <v>0</v>
      </c>
      <c r="Y230" s="12">
        <f t="shared" si="45"/>
        <v>5</v>
      </c>
    </row>
    <row r="231" spans="1:26" x14ac:dyDescent="0.25">
      <c r="A231" s="32" t="s">
        <v>459</v>
      </c>
      <c r="B231" s="32" t="s">
        <v>1327</v>
      </c>
      <c r="C231" s="33">
        <v>8</v>
      </c>
      <c r="D231" s="34">
        <v>8</v>
      </c>
      <c r="E231" s="34">
        <v>1</v>
      </c>
      <c r="F231" s="34">
        <v>0</v>
      </c>
      <c r="G231" s="34">
        <v>0</v>
      </c>
      <c r="H231" s="34">
        <v>7</v>
      </c>
      <c r="I231" s="34">
        <v>0</v>
      </c>
      <c r="J231" s="31">
        <v>0</v>
      </c>
      <c r="K231" s="31">
        <f t="shared" si="44"/>
        <v>8</v>
      </c>
      <c r="L231" s="10"/>
      <c r="S231" s="35" t="s">
        <v>8374</v>
      </c>
      <c r="T231" s="36">
        <v>1</v>
      </c>
      <c r="U231" s="36">
        <v>0</v>
      </c>
      <c r="V231" s="36">
        <v>0</v>
      </c>
      <c r="W231" s="36">
        <v>7</v>
      </c>
      <c r="X231" s="36">
        <v>0</v>
      </c>
      <c r="Y231" s="12">
        <f t="shared" si="45"/>
        <v>8</v>
      </c>
    </row>
    <row r="232" spans="1:26" x14ac:dyDescent="0.25">
      <c r="A232" s="32" t="s">
        <v>459</v>
      </c>
      <c r="B232" s="32" t="s">
        <v>1989</v>
      </c>
      <c r="C232" s="33">
        <v>1</v>
      </c>
      <c r="D232" s="34">
        <v>1</v>
      </c>
      <c r="E232" s="34">
        <v>0</v>
      </c>
      <c r="F232" s="34">
        <v>0</v>
      </c>
      <c r="G232" s="34">
        <v>0</v>
      </c>
      <c r="H232" s="47">
        <v>1</v>
      </c>
      <c r="I232" s="34">
        <v>0</v>
      </c>
      <c r="J232" s="31">
        <v>0</v>
      </c>
      <c r="K232" s="31">
        <f t="shared" si="44"/>
        <v>1</v>
      </c>
      <c r="S232" s="12" t="s">
        <v>8375</v>
      </c>
      <c r="T232" s="17">
        <v>1</v>
      </c>
      <c r="U232" s="17">
        <v>0</v>
      </c>
      <c r="V232" s="17">
        <v>0</v>
      </c>
      <c r="W232" s="17">
        <v>11</v>
      </c>
      <c r="X232" s="17">
        <v>37</v>
      </c>
      <c r="Y232" s="12">
        <f t="shared" si="45"/>
        <v>49</v>
      </c>
    </row>
    <row r="233" spans="1:26" x14ac:dyDescent="0.25">
      <c r="A233" s="32" t="s">
        <v>459</v>
      </c>
      <c r="B233" s="32" t="s">
        <v>255</v>
      </c>
      <c r="C233" s="33">
        <v>40</v>
      </c>
      <c r="D233" s="34">
        <v>40</v>
      </c>
      <c r="E233" s="34">
        <v>0</v>
      </c>
      <c r="F233" s="34">
        <v>0</v>
      </c>
      <c r="G233" s="34">
        <v>0</v>
      </c>
      <c r="H233" s="34">
        <v>3</v>
      </c>
      <c r="I233" s="34">
        <v>37</v>
      </c>
      <c r="J233" s="31">
        <v>0</v>
      </c>
      <c r="K233" s="31">
        <f t="shared" si="44"/>
        <v>40</v>
      </c>
      <c r="L233" s="10">
        <v>49</v>
      </c>
      <c r="S233" s="35" t="s">
        <v>8376</v>
      </c>
      <c r="T233" s="36">
        <v>9</v>
      </c>
      <c r="U233" s="36">
        <v>33</v>
      </c>
      <c r="V233" s="36">
        <v>4</v>
      </c>
      <c r="W233" s="36">
        <v>98</v>
      </c>
      <c r="X233" s="36">
        <v>72</v>
      </c>
      <c r="Y233" s="12">
        <f t="shared" si="45"/>
        <v>216</v>
      </c>
      <c r="Z233" s="10"/>
    </row>
    <row r="234" spans="1:26" x14ac:dyDescent="0.25">
      <c r="A234" s="27" t="s">
        <v>330</v>
      </c>
      <c r="B234" s="27" t="s">
        <v>1327</v>
      </c>
      <c r="C234" s="28">
        <v>10</v>
      </c>
      <c r="D234" s="29">
        <v>10</v>
      </c>
      <c r="E234" s="29">
        <v>1</v>
      </c>
      <c r="F234" s="29">
        <v>0</v>
      </c>
      <c r="G234" s="29">
        <v>0</v>
      </c>
      <c r="H234" s="29">
        <v>9</v>
      </c>
      <c r="I234" s="29">
        <v>0</v>
      </c>
      <c r="J234" s="30">
        <v>0</v>
      </c>
      <c r="K234" s="31">
        <f t="shared" si="44"/>
        <v>10</v>
      </c>
      <c r="L234" s="10"/>
      <c r="S234" s="12" t="s">
        <v>8377</v>
      </c>
      <c r="T234" s="17">
        <v>78</v>
      </c>
      <c r="U234" s="17">
        <v>164</v>
      </c>
      <c r="V234" s="17">
        <v>47</v>
      </c>
      <c r="W234" s="17">
        <v>282</v>
      </c>
      <c r="X234" s="17">
        <v>1021</v>
      </c>
      <c r="Y234" s="12">
        <f t="shared" si="45"/>
        <v>1592</v>
      </c>
      <c r="Z234" s="10"/>
    </row>
    <row r="235" spans="1:26" x14ac:dyDescent="0.25">
      <c r="A235" s="27" t="s">
        <v>330</v>
      </c>
      <c r="B235" s="27" t="s">
        <v>1989</v>
      </c>
      <c r="C235" s="28">
        <v>2</v>
      </c>
      <c r="D235" s="29">
        <v>2</v>
      </c>
      <c r="E235" s="29">
        <v>0</v>
      </c>
      <c r="F235" s="46">
        <v>1</v>
      </c>
      <c r="G235" s="29">
        <v>0</v>
      </c>
      <c r="H235" s="46">
        <v>1</v>
      </c>
      <c r="I235" s="29">
        <v>0</v>
      </c>
      <c r="J235" s="30">
        <v>0</v>
      </c>
      <c r="K235" s="31">
        <f t="shared" si="44"/>
        <v>2</v>
      </c>
      <c r="L235" s="10"/>
      <c r="S235" s="35" t="s">
        <v>8378</v>
      </c>
      <c r="T235" s="36">
        <v>0</v>
      </c>
      <c r="U235" s="36">
        <v>0</v>
      </c>
      <c r="V235" s="36">
        <v>0</v>
      </c>
      <c r="W235" s="36">
        <v>296</v>
      </c>
      <c r="X235" s="36">
        <v>12</v>
      </c>
      <c r="Y235" s="12">
        <f t="shared" si="45"/>
        <v>308</v>
      </c>
    </row>
    <row r="236" spans="1:26" x14ac:dyDescent="0.25">
      <c r="A236" s="27" t="s">
        <v>330</v>
      </c>
      <c r="B236" s="27" t="s">
        <v>255</v>
      </c>
      <c r="C236" s="28">
        <v>206</v>
      </c>
      <c r="D236" s="29">
        <v>204</v>
      </c>
      <c r="E236" s="29">
        <v>8</v>
      </c>
      <c r="F236" s="29">
        <v>32</v>
      </c>
      <c r="G236" s="29">
        <v>4</v>
      </c>
      <c r="H236" s="29">
        <v>88</v>
      </c>
      <c r="I236" s="29">
        <v>72</v>
      </c>
      <c r="J236" s="30">
        <v>0</v>
      </c>
      <c r="K236" s="31">
        <f t="shared" si="44"/>
        <v>204</v>
      </c>
      <c r="L236" s="10">
        <f>SUM(K234:K236)</f>
        <v>216</v>
      </c>
      <c r="T236" s="10">
        <f>SUM(T225:T235)</f>
        <v>89</v>
      </c>
      <c r="U236" s="10">
        <f>SUM(U225:U235)</f>
        <v>197</v>
      </c>
      <c r="V236" s="10">
        <f>SUM(V225:V235)</f>
        <v>51</v>
      </c>
      <c r="W236" s="10">
        <f>SUM(W225:W235)</f>
        <v>709</v>
      </c>
      <c r="X236" s="10">
        <f>SUM(X225:X235)</f>
        <v>1142</v>
      </c>
      <c r="Y236" s="12">
        <f>SUM(T236:X236)</f>
        <v>2188</v>
      </c>
      <c r="Z236" s="10"/>
    </row>
    <row r="237" spans="1:26" x14ac:dyDescent="0.25">
      <c r="A237" s="32" t="s">
        <v>161</v>
      </c>
      <c r="B237" s="32" t="s">
        <v>1327</v>
      </c>
      <c r="C237" s="33">
        <v>123</v>
      </c>
      <c r="D237" s="34">
        <v>121</v>
      </c>
      <c r="E237" s="34">
        <v>8</v>
      </c>
      <c r="F237" s="34">
        <v>24</v>
      </c>
      <c r="G237" s="34">
        <v>4</v>
      </c>
      <c r="H237" s="34">
        <v>85</v>
      </c>
      <c r="I237" s="34">
        <v>0</v>
      </c>
      <c r="J237" s="31">
        <v>0</v>
      </c>
      <c r="K237" s="31">
        <f t="shared" si="44"/>
        <v>121</v>
      </c>
    </row>
    <row r="238" spans="1:26" x14ac:dyDescent="0.25">
      <c r="A238" s="32" t="s">
        <v>161</v>
      </c>
      <c r="B238" s="32" t="s">
        <v>1989</v>
      </c>
      <c r="C238" s="33">
        <v>78</v>
      </c>
      <c r="D238" s="34">
        <v>72</v>
      </c>
      <c r="E238" s="34">
        <v>0</v>
      </c>
      <c r="F238" s="47">
        <v>6</v>
      </c>
      <c r="G238" s="47">
        <v>3</v>
      </c>
      <c r="H238" s="34">
        <v>37</v>
      </c>
      <c r="I238" s="34">
        <v>26</v>
      </c>
      <c r="J238" s="31">
        <v>0</v>
      </c>
      <c r="K238" s="31">
        <f t="shared" si="44"/>
        <v>72</v>
      </c>
    </row>
    <row r="239" spans="1:26" x14ac:dyDescent="0.25">
      <c r="A239" s="32" t="s">
        <v>161</v>
      </c>
      <c r="B239" s="32" t="s">
        <v>315</v>
      </c>
      <c r="C239" s="33">
        <v>4</v>
      </c>
      <c r="D239" s="34">
        <v>4</v>
      </c>
      <c r="E239" s="34">
        <v>1</v>
      </c>
      <c r="F239" s="34">
        <v>1</v>
      </c>
      <c r="G239" s="34">
        <v>1</v>
      </c>
      <c r="H239" s="34">
        <v>1</v>
      </c>
      <c r="I239" s="34">
        <v>0</v>
      </c>
      <c r="J239" s="31">
        <v>0</v>
      </c>
      <c r="K239" s="31">
        <f t="shared" si="44"/>
        <v>4</v>
      </c>
      <c r="S239" s="12" t="s">
        <v>8393</v>
      </c>
      <c r="T239" s="12" t="s">
        <v>115</v>
      </c>
      <c r="U239" s="12" t="s">
        <v>321</v>
      </c>
      <c r="V239" s="12" t="s">
        <v>488</v>
      </c>
      <c r="W239" s="12" t="s">
        <v>104</v>
      </c>
      <c r="X239" s="12" t="s">
        <v>100</v>
      </c>
      <c r="Y239" s="12" t="s">
        <v>8360</v>
      </c>
    </row>
    <row r="240" spans="1:26" x14ac:dyDescent="0.25">
      <c r="A240" s="32" t="s">
        <v>161</v>
      </c>
      <c r="B240" s="32" t="s">
        <v>255</v>
      </c>
      <c r="C240" s="33">
        <v>1400</v>
      </c>
      <c r="D240" s="34">
        <v>1396</v>
      </c>
      <c r="E240" s="34">
        <v>69</v>
      </c>
      <c r="F240" s="34">
        <v>133</v>
      </c>
      <c r="G240" s="34">
        <v>39</v>
      </c>
      <c r="H240" s="34">
        <v>159</v>
      </c>
      <c r="I240" s="34">
        <v>995</v>
      </c>
      <c r="J240" s="31">
        <v>1</v>
      </c>
      <c r="K240" s="31">
        <f t="shared" si="44"/>
        <v>1396</v>
      </c>
      <c r="L240" s="10">
        <f>SUM(K237:K240)</f>
        <v>1593</v>
      </c>
      <c r="S240" s="12" t="s">
        <v>8369</v>
      </c>
      <c r="T240" s="17">
        <v>0</v>
      </c>
      <c r="U240" s="17">
        <v>0</v>
      </c>
      <c r="V240" s="17">
        <v>0</v>
      </c>
      <c r="W240" s="17">
        <v>0</v>
      </c>
      <c r="X240" s="17">
        <v>0</v>
      </c>
      <c r="Y240" s="12">
        <f t="shared" ref="Y240:Y249" si="46">SUM(T240:X240)</f>
        <v>0</v>
      </c>
    </row>
    <row r="241" spans="1:26" x14ac:dyDescent="0.25">
      <c r="A241" s="27" t="s">
        <v>102</v>
      </c>
      <c r="B241" s="27" t="s">
        <v>1327</v>
      </c>
      <c r="C241" s="28">
        <v>223</v>
      </c>
      <c r="D241" s="29">
        <v>221</v>
      </c>
      <c r="E241" s="29">
        <v>0</v>
      </c>
      <c r="F241" s="29">
        <v>0</v>
      </c>
      <c r="G241" s="29">
        <v>0</v>
      </c>
      <c r="H241" s="29">
        <v>221</v>
      </c>
      <c r="I241" s="29">
        <v>0</v>
      </c>
      <c r="J241" s="30">
        <v>0</v>
      </c>
      <c r="K241" s="31">
        <f t="shared" si="44"/>
        <v>221</v>
      </c>
      <c r="L241" s="10"/>
      <c r="S241" s="35" t="s">
        <v>8370</v>
      </c>
      <c r="T241" s="36">
        <v>0</v>
      </c>
      <c r="U241" s="36">
        <v>0</v>
      </c>
      <c r="V241" s="36">
        <v>0</v>
      </c>
      <c r="W241" s="38">
        <v>0</v>
      </c>
      <c r="X241" s="36">
        <v>0</v>
      </c>
      <c r="Y241" s="12">
        <f t="shared" si="46"/>
        <v>0</v>
      </c>
    </row>
    <row r="242" spans="1:26" x14ac:dyDescent="0.25">
      <c r="A242" s="27" t="s">
        <v>102</v>
      </c>
      <c r="B242" s="27" t="s">
        <v>1989</v>
      </c>
      <c r="C242" s="28">
        <v>67</v>
      </c>
      <c r="D242" s="29">
        <v>65</v>
      </c>
      <c r="E242" s="29">
        <v>0</v>
      </c>
      <c r="F242" s="29">
        <v>0</v>
      </c>
      <c r="G242" s="29">
        <v>0</v>
      </c>
      <c r="H242" s="29">
        <v>65</v>
      </c>
      <c r="I242" s="29">
        <v>0</v>
      </c>
      <c r="J242" s="30">
        <v>0</v>
      </c>
      <c r="K242" s="31">
        <f t="shared" si="44"/>
        <v>65</v>
      </c>
      <c r="L242" s="10"/>
      <c r="S242" s="12" t="s">
        <v>8371</v>
      </c>
      <c r="T242" s="39">
        <v>0</v>
      </c>
      <c r="U242" s="39">
        <v>0</v>
      </c>
      <c r="V242" s="39">
        <v>0</v>
      </c>
      <c r="W242" s="17">
        <v>0</v>
      </c>
      <c r="X242" s="39">
        <v>0</v>
      </c>
      <c r="Y242" s="12">
        <f t="shared" si="46"/>
        <v>0</v>
      </c>
    </row>
    <row r="243" spans="1:26" x14ac:dyDescent="0.25">
      <c r="A243" s="27" t="s">
        <v>102</v>
      </c>
      <c r="B243" s="27" t="s">
        <v>315</v>
      </c>
      <c r="C243" s="28">
        <v>4</v>
      </c>
      <c r="D243" s="29">
        <v>0</v>
      </c>
      <c r="E243" s="29">
        <v>0</v>
      </c>
      <c r="F243" s="29">
        <v>0</v>
      </c>
      <c r="G243" s="29">
        <v>0</v>
      </c>
      <c r="H243" s="29">
        <v>0</v>
      </c>
      <c r="I243" s="29">
        <v>0</v>
      </c>
      <c r="J243" s="30">
        <v>0</v>
      </c>
      <c r="K243" s="31">
        <f t="shared" si="44"/>
        <v>0</v>
      </c>
      <c r="L243" s="10"/>
      <c r="S243" s="35" t="s">
        <v>8372</v>
      </c>
      <c r="T243" s="40">
        <v>0</v>
      </c>
      <c r="U243" s="40">
        <v>0</v>
      </c>
      <c r="V243" s="40">
        <v>0</v>
      </c>
      <c r="W243" s="40">
        <v>5</v>
      </c>
      <c r="X243" s="40">
        <v>0</v>
      </c>
      <c r="Y243" s="12">
        <f t="shared" si="46"/>
        <v>5</v>
      </c>
    </row>
    <row r="244" spans="1:26" x14ac:dyDescent="0.25">
      <c r="A244" s="27" t="s">
        <v>102</v>
      </c>
      <c r="B244" s="27" t="s">
        <v>255</v>
      </c>
      <c r="C244" s="28">
        <v>24</v>
      </c>
      <c r="D244" s="29">
        <v>22</v>
      </c>
      <c r="E244" s="29">
        <v>0</v>
      </c>
      <c r="F244" s="29">
        <v>0</v>
      </c>
      <c r="G244" s="29">
        <v>0</v>
      </c>
      <c r="H244" s="29">
        <v>10</v>
      </c>
      <c r="I244" s="29">
        <v>12</v>
      </c>
      <c r="J244" s="30">
        <v>0</v>
      </c>
      <c r="K244" s="31">
        <f t="shared" si="44"/>
        <v>22</v>
      </c>
      <c r="L244" s="10">
        <f>SUM(K241:K244)</f>
        <v>308</v>
      </c>
      <c r="S244" s="41" t="s">
        <v>8373</v>
      </c>
      <c r="T244" s="42">
        <v>0</v>
      </c>
      <c r="U244" s="42">
        <v>0</v>
      </c>
      <c r="V244" s="42">
        <v>0</v>
      </c>
      <c r="W244" s="42">
        <v>5</v>
      </c>
      <c r="X244" s="42">
        <v>0</v>
      </c>
      <c r="Y244" s="41">
        <f t="shared" si="46"/>
        <v>5</v>
      </c>
    </row>
    <row r="245" spans="1:26" x14ac:dyDescent="0.25">
      <c r="A245" s="32" t="s">
        <v>8392</v>
      </c>
      <c r="B245" s="37"/>
      <c r="C245" s="37">
        <f>SUM(C225:C244)</f>
        <v>2213</v>
      </c>
      <c r="D245" s="37">
        <f t="shared" ref="D245:K245" si="47">SUM(D225:D244)</f>
        <v>2189</v>
      </c>
      <c r="E245" s="37">
        <f t="shared" si="47"/>
        <v>89</v>
      </c>
      <c r="F245" s="37">
        <f t="shared" si="47"/>
        <v>197</v>
      </c>
      <c r="G245" s="37">
        <f t="shared" si="47"/>
        <v>51</v>
      </c>
      <c r="H245" s="37">
        <f t="shared" si="47"/>
        <v>709</v>
      </c>
      <c r="I245" s="37">
        <f t="shared" si="47"/>
        <v>1142</v>
      </c>
      <c r="J245" s="37">
        <f t="shared" si="47"/>
        <v>1</v>
      </c>
      <c r="K245" s="37">
        <f t="shared" si="47"/>
        <v>2189</v>
      </c>
      <c r="L245" s="10">
        <f>SUM(L225:L244)</f>
        <v>2189</v>
      </c>
      <c r="S245" s="35" t="s">
        <v>8374</v>
      </c>
      <c r="T245" s="43">
        <v>0</v>
      </c>
      <c r="U245" s="43">
        <v>0</v>
      </c>
      <c r="V245" s="43">
        <v>0</v>
      </c>
      <c r="W245" s="43">
        <v>5</v>
      </c>
      <c r="X245" s="43">
        <v>0</v>
      </c>
      <c r="Y245" s="12">
        <f t="shared" si="46"/>
        <v>5</v>
      </c>
    </row>
    <row r="246" spans="1:26" x14ac:dyDescent="0.25">
      <c r="I246" s="8" t="s">
        <v>8408</v>
      </c>
      <c r="S246" s="12" t="s">
        <v>8375</v>
      </c>
      <c r="T246" s="44">
        <v>1</v>
      </c>
      <c r="U246" s="44">
        <v>0</v>
      </c>
      <c r="V246" s="44">
        <v>0</v>
      </c>
      <c r="W246" s="44">
        <v>7</v>
      </c>
      <c r="X246" s="44">
        <v>0</v>
      </c>
      <c r="Y246" s="12">
        <f t="shared" si="46"/>
        <v>8</v>
      </c>
    </row>
    <row r="247" spans="1:26" x14ac:dyDescent="0.25">
      <c r="S247" s="35" t="s">
        <v>8376</v>
      </c>
      <c r="T247" s="43">
        <v>1</v>
      </c>
      <c r="U247" s="43">
        <v>0</v>
      </c>
      <c r="V247" s="43">
        <v>0</v>
      </c>
      <c r="W247" s="43">
        <v>9</v>
      </c>
      <c r="X247" s="43">
        <v>0</v>
      </c>
      <c r="Y247" s="12">
        <f t="shared" si="46"/>
        <v>10</v>
      </c>
    </row>
    <row r="248" spans="1:26" x14ac:dyDescent="0.25">
      <c r="S248" s="12" t="s">
        <v>8377</v>
      </c>
      <c r="T248" s="44">
        <v>8</v>
      </c>
      <c r="U248" s="44">
        <v>24</v>
      </c>
      <c r="V248" s="44">
        <v>4</v>
      </c>
      <c r="W248" s="44">
        <v>85</v>
      </c>
      <c r="X248" s="44">
        <v>0</v>
      </c>
      <c r="Y248" s="12">
        <f t="shared" si="46"/>
        <v>121</v>
      </c>
    </row>
    <row r="249" spans="1:26" x14ac:dyDescent="0.25">
      <c r="S249" s="35" t="s">
        <v>8378</v>
      </c>
      <c r="T249" s="43">
        <v>0</v>
      </c>
      <c r="U249" s="43">
        <v>0</v>
      </c>
      <c r="V249" s="43">
        <v>0</v>
      </c>
      <c r="W249" s="43">
        <v>221</v>
      </c>
      <c r="X249" s="43">
        <v>0</v>
      </c>
      <c r="Y249" s="12">
        <f t="shared" si="46"/>
        <v>221</v>
      </c>
    </row>
    <row r="250" spans="1:26" x14ac:dyDescent="0.25">
      <c r="T250" s="45">
        <f t="shared" ref="T250:V250" si="48">SUM(T240:T249)</f>
        <v>10</v>
      </c>
      <c r="U250" s="45">
        <f t="shared" si="48"/>
        <v>24</v>
      </c>
      <c r="V250" s="45">
        <f t="shared" si="48"/>
        <v>4</v>
      </c>
      <c r="W250" s="45">
        <f>SUM(W240:W249)</f>
        <v>337</v>
      </c>
      <c r="X250" s="45">
        <f>SUM(X240:X249)</f>
        <v>0</v>
      </c>
      <c r="Y250" s="41">
        <f>SUM(T250:X250)</f>
        <v>375</v>
      </c>
    </row>
    <row r="253" spans="1:26" x14ac:dyDescent="0.25">
      <c r="S253" s="12" t="s">
        <v>8395</v>
      </c>
      <c r="T253" s="12" t="s">
        <v>115</v>
      </c>
      <c r="U253" s="12" t="s">
        <v>321</v>
      </c>
      <c r="V253" s="12" t="s">
        <v>488</v>
      </c>
      <c r="W253" s="12" t="s">
        <v>104</v>
      </c>
      <c r="X253" s="12" t="s">
        <v>100</v>
      </c>
      <c r="Y253" s="12" t="s">
        <v>8396</v>
      </c>
    </row>
    <row r="254" spans="1:26" x14ac:dyDescent="0.25">
      <c r="S254" s="12" t="s">
        <v>8369</v>
      </c>
      <c r="T254" s="17">
        <v>0</v>
      </c>
      <c r="U254" s="17">
        <v>0</v>
      </c>
      <c r="V254" s="17">
        <v>0</v>
      </c>
      <c r="W254" s="17">
        <v>0</v>
      </c>
      <c r="X254" s="17">
        <v>0</v>
      </c>
      <c r="Y254" s="17">
        <f>SUM(T254:W254)</f>
        <v>0</v>
      </c>
      <c r="Z254" s="12" t="s">
        <v>8369</v>
      </c>
    </row>
    <row r="255" spans="1:26" x14ac:dyDescent="0.25">
      <c r="S255" s="35" t="s">
        <v>8370</v>
      </c>
      <c r="T255" s="36">
        <v>0</v>
      </c>
      <c r="U255" s="36">
        <v>0</v>
      </c>
      <c r="V255" s="36">
        <v>0</v>
      </c>
      <c r="W255" s="36">
        <v>0</v>
      </c>
      <c r="X255" s="36">
        <v>0</v>
      </c>
      <c r="Y255" s="17">
        <f t="shared" ref="Y255:Y263" si="49">SUM(T255:W255)</f>
        <v>0</v>
      </c>
      <c r="Z255" s="35" t="s">
        <v>8370</v>
      </c>
    </row>
    <row r="256" spans="1:26" x14ac:dyDescent="0.25">
      <c r="S256" s="12" t="s">
        <v>8371</v>
      </c>
      <c r="T256" s="17">
        <v>0</v>
      </c>
      <c r="U256" s="17">
        <v>0</v>
      </c>
      <c r="V256" s="17">
        <v>0</v>
      </c>
      <c r="W256" s="17">
        <v>5</v>
      </c>
      <c r="X256" s="17">
        <v>0</v>
      </c>
      <c r="Y256" s="17">
        <f t="shared" si="49"/>
        <v>5</v>
      </c>
      <c r="Z256" s="12" t="s">
        <v>8371</v>
      </c>
    </row>
    <row r="257" spans="1:96" x14ac:dyDescent="0.25">
      <c r="S257" s="35" t="s">
        <v>8372</v>
      </c>
      <c r="T257" s="36">
        <v>0</v>
      </c>
      <c r="U257" s="36">
        <v>0</v>
      </c>
      <c r="V257" s="36">
        <v>0</v>
      </c>
      <c r="W257" s="36">
        <v>0</v>
      </c>
      <c r="X257" s="36">
        <v>0</v>
      </c>
      <c r="Y257" s="17">
        <f t="shared" si="49"/>
        <v>0</v>
      </c>
      <c r="Z257" s="35" t="s">
        <v>8372</v>
      </c>
    </row>
    <row r="258" spans="1:96" x14ac:dyDescent="0.25">
      <c r="S258" s="12" t="s">
        <v>8373</v>
      </c>
      <c r="T258" s="17">
        <v>0</v>
      </c>
      <c r="U258" s="17">
        <v>0</v>
      </c>
      <c r="V258" s="17">
        <v>0</v>
      </c>
      <c r="W258" s="17">
        <v>0</v>
      </c>
      <c r="X258" s="17">
        <v>0</v>
      </c>
      <c r="Y258" s="17">
        <f t="shared" si="49"/>
        <v>0</v>
      </c>
      <c r="Z258" s="12" t="s">
        <v>8373</v>
      </c>
    </row>
    <row r="259" spans="1:96" x14ac:dyDescent="0.25">
      <c r="S259" s="35" t="s">
        <v>8374</v>
      </c>
      <c r="T259" s="36">
        <v>1</v>
      </c>
      <c r="U259" s="36">
        <v>0</v>
      </c>
      <c r="V259" s="36">
        <v>0</v>
      </c>
      <c r="W259" s="36">
        <v>2</v>
      </c>
      <c r="X259" s="36">
        <v>0</v>
      </c>
      <c r="Y259" s="17">
        <f t="shared" si="49"/>
        <v>3</v>
      </c>
      <c r="Z259" s="35" t="s">
        <v>8374</v>
      </c>
    </row>
    <row r="260" spans="1:96" x14ac:dyDescent="0.25">
      <c r="S260" s="12" t="s">
        <v>8375</v>
      </c>
      <c r="T260" s="17">
        <v>0</v>
      </c>
      <c r="U260" s="17">
        <v>0</v>
      </c>
      <c r="V260" s="17">
        <v>0</v>
      </c>
      <c r="W260" s="17">
        <v>4</v>
      </c>
      <c r="X260" s="17">
        <v>37</v>
      </c>
      <c r="Y260" s="17">
        <f t="shared" si="49"/>
        <v>4</v>
      </c>
      <c r="Z260" s="12" t="s">
        <v>8375</v>
      </c>
    </row>
    <row r="261" spans="1:96" x14ac:dyDescent="0.25">
      <c r="S261" s="35" t="s">
        <v>8376</v>
      </c>
      <c r="T261" s="36">
        <v>8</v>
      </c>
      <c r="U261" s="36">
        <v>33</v>
      </c>
      <c r="V261" s="36">
        <v>4</v>
      </c>
      <c r="W261" s="36">
        <v>89</v>
      </c>
      <c r="X261" s="36">
        <v>72</v>
      </c>
      <c r="Y261" s="17">
        <f t="shared" si="49"/>
        <v>134</v>
      </c>
      <c r="Z261" s="35" t="s">
        <v>8376</v>
      </c>
    </row>
    <row r="262" spans="1:96" x14ac:dyDescent="0.25">
      <c r="S262" s="12" t="s">
        <v>8377</v>
      </c>
      <c r="T262" s="17">
        <v>70</v>
      </c>
      <c r="U262" s="17">
        <v>140</v>
      </c>
      <c r="V262" s="17">
        <v>43</v>
      </c>
      <c r="W262" s="17">
        <v>197</v>
      </c>
      <c r="X262" s="17">
        <v>1021</v>
      </c>
      <c r="Y262" s="17">
        <f t="shared" si="49"/>
        <v>450</v>
      </c>
      <c r="Z262" s="12" t="s">
        <v>8377</v>
      </c>
    </row>
    <row r="263" spans="1:96" x14ac:dyDescent="0.25">
      <c r="S263" s="35" t="s">
        <v>8378</v>
      </c>
      <c r="T263" s="36">
        <v>0</v>
      </c>
      <c r="U263" s="36">
        <v>0</v>
      </c>
      <c r="V263" s="36">
        <v>0</v>
      </c>
      <c r="W263" s="36">
        <v>75</v>
      </c>
      <c r="X263" s="36">
        <v>12</v>
      </c>
      <c r="Y263" s="17">
        <f t="shared" si="49"/>
        <v>75</v>
      </c>
      <c r="Z263" s="35" t="s">
        <v>8378</v>
      </c>
    </row>
    <row r="264" spans="1:96" ht="15.5" x14ac:dyDescent="0.25">
      <c r="T264" s="10">
        <f>SUM(T254:T263)</f>
        <v>79</v>
      </c>
      <c r="U264" s="10">
        <f t="shared" ref="U264:X264" si="50">SUM(U254:U263)</f>
        <v>173</v>
      </c>
      <c r="V264" s="10">
        <f t="shared" si="50"/>
        <v>47</v>
      </c>
      <c r="W264" s="10">
        <f t="shared" si="50"/>
        <v>372</v>
      </c>
      <c r="X264" s="10">
        <f t="shared" si="50"/>
        <v>1142</v>
      </c>
      <c r="Y264" s="17">
        <f>SUM(T264:W264)</f>
        <v>671</v>
      </c>
      <c r="BF264" s="48" t="s">
        <v>8930</v>
      </c>
    </row>
    <row r="265" spans="1:96" ht="15.5" x14ac:dyDescent="0.25">
      <c r="AU265" s="48" t="s">
        <v>8931</v>
      </c>
    </row>
    <row r="266" spans="1:96" ht="37.5" x14ac:dyDescent="0.25">
      <c r="A266" s="23" t="s">
        <v>8409</v>
      </c>
      <c r="B266" s="23" t="s">
        <v>8381</v>
      </c>
      <c r="C266" s="23" t="s">
        <v>8358</v>
      </c>
      <c r="D266" s="23" t="s">
        <v>8382</v>
      </c>
      <c r="E266" s="24" t="s">
        <v>8383</v>
      </c>
      <c r="F266" s="23" t="s">
        <v>8384</v>
      </c>
      <c r="G266" s="23" t="s">
        <v>8385</v>
      </c>
      <c r="H266" s="23" t="s">
        <v>8386</v>
      </c>
      <c r="I266" s="23" t="s">
        <v>8387</v>
      </c>
      <c r="J266" s="25" t="s">
        <v>8388</v>
      </c>
      <c r="K266" s="15" t="s">
        <v>8389</v>
      </c>
      <c r="L266" s="14" t="s">
        <v>8410</v>
      </c>
      <c r="S266" s="8" t="s">
        <v>8409</v>
      </c>
      <c r="AP266" s="49" t="s">
        <v>8411</v>
      </c>
      <c r="AQ266" s="50"/>
      <c r="AR266" s="14"/>
      <c r="AS266" s="14"/>
      <c r="AT266" s="14"/>
      <c r="BR266" s="8"/>
      <c r="BV266" s="8"/>
      <c r="BW266" s="21"/>
    </row>
    <row r="267" spans="1:96" x14ac:dyDescent="0.25">
      <c r="A267" s="32" t="s">
        <v>6508</v>
      </c>
      <c r="B267" s="32" t="s">
        <v>255</v>
      </c>
      <c r="C267" s="33">
        <v>1</v>
      </c>
      <c r="D267" s="34">
        <v>1</v>
      </c>
      <c r="E267" s="34">
        <v>0</v>
      </c>
      <c r="F267" s="34">
        <v>1</v>
      </c>
      <c r="G267" s="34">
        <v>0</v>
      </c>
      <c r="H267" s="34">
        <v>0</v>
      </c>
      <c r="I267" s="34">
        <v>0</v>
      </c>
      <c r="J267" s="31">
        <v>0</v>
      </c>
      <c r="K267" s="31">
        <f t="shared" ref="K267:K280" si="51">SUM(E267:J267)</f>
        <v>1</v>
      </c>
      <c r="L267" s="10">
        <v>1</v>
      </c>
      <c r="S267" s="12" t="s">
        <v>8391</v>
      </c>
      <c r="T267" s="12" t="s">
        <v>115</v>
      </c>
      <c r="U267" s="12" t="s">
        <v>321</v>
      </c>
      <c r="V267" s="12" t="s">
        <v>488</v>
      </c>
      <c r="W267" s="12" t="s">
        <v>104</v>
      </c>
      <c r="X267" s="12" t="s">
        <v>100</v>
      </c>
      <c r="Y267" s="12" t="s">
        <v>8360</v>
      </c>
      <c r="AP267" s="8" t="s">
        <v>8412</v>
      </c>
      <c r="AQ267" s="51">
        <v>2009</v>
      </c>
      <c r="AR267" s="51"/>
      <c r="AS267" s="51"/>
      <c r="AT267" s="51"/>
      <c r="AU267" s="52">
        <v>2010</v>
      </c>
      <c r="AV267" s="52"/>
      <c r="AW267" s="52"/>
      <c r="AX267" s="52"/>
      <c r="AY267" s="53">
        <v>2011</v>
      </c>
      <c r="AZ267" s="53"/>
      <c r="BA267" s="53"/>
      <c r="BB267" s="53"/>
      <c r="BC267" s="52">
        <v>2012</v>
      </c>
      <c r="BD267" s="52"/>
      <c r="BE267" s="52"/>
      <c r="BF267" s="52"/>
      <c r="BG267" s="53">
        <v>2013</v>
      </c>
      <c r="BH267" s="53"/>
      <c r="BI267" s="53"/>
      <c r="BJ267" s="53"/>
      <c r="BK267" s="52">
        <v>2014</v>
      </c>
      <c r="BL267" s="52"/>
      <c r="BM267" s="52"/>
      <c r="BN267" s="52"/>
      <c r="BO267" s="53">
        <v>2015</v>
      </c>
      <c r="BP267" s="53"/>
      <c r="BQ267" s="53"/>
      <c r="BR267" s="53"/>
      <c r="BS267" s="52">
        <v>2016</v>
      </c>
      <c r="BT267" s="52"/>
      <c r="BU267" s="54"/>
      <c r="BV267" s="54"/>
      <c r="BW267" s="55" t="s">
        <v>8413</v>
      </c>
      <c r="BX267" s="56"/>
      <c r="BY267" s="56"/>
      <c r="BZ267" s="56"/>
      <c r="CA267" s="52">
        <v>2018</v>
      </c>
      <c r="CB267" s="54"/>
      <c r="CC267" s="54"/>
      <c r="CD267" s="54"/>
      <c r="CE267" s="53">
        <v>2019</v>
      </c>
      <c r="CF267" s="56"/>
      <c r="CG267" s="56"/>
      <c r="CH267" s="56"/>
      <c r="CI267" s="52">
        <v>2020</v>
      </c>
      <c r="CJ267" s="54"/>
      <c r="CK267" s="54"/>
      <c r="CL267" s="54"/>
      <c r="CM267" s="53">
        <v>2021</v>
      </c>
      <c r="CN267" s="53"/>
      <c r="CO267" s="56"/>
      <c r="CP267" s="56"/>
      <c r="CQ267" s="57">
        <v>2022</v>
      </c>
      <c r="CR267" s="54"/>
    </row>
    <row r="268" spans="1:96" x14ac:dyDescent="0.25">
      <c r="A268" s="27" t="s">
        <v>2401</v>
      </c>
      <c r="B268" s="27" t="s">
        <v>1327</v>
      </c>
      <c r="C268" s="28">
        <v>1</v>
      </c>
      <c r="D268" s="29">
        <v>1</v>
      </c>
      <c r="E268" s="29">
        <v>0</v>
      </c>
      <c r="F268" s="29">
        <v>1</v>
      </c>
      <c r="G268" s="29">
        <v>0</v>
      </c>
      <c r="H268" s="29">
        <v>0</v>
      </c>
      <c r="I268" s="29">
        <v>0</v>
      </c>
      <c r="J268" s="30">
        <v>0</v>
      </c>
      <c r="K268" s="31">
        <f t="shared" si="51"/>
        <v>1</v>
      </c>
      <c r="L268" s="10"/>
      <c r="S268" s="12" t="s">
        <v>8369</v>
      </c>
      <c r="T268" s="17">
        <v>0</v>
      </c>
      <c r="U268" s="17">
        <v>0</v>
      </c>
      <c r="V268" s="17">
        <v>0</v>
      </c>
      <c r="W268" s="17">
        <v>0</v>
      </c>
      <c r="X268" s="17">
        <v>0</v>
      </c>
      <c r="Y268" s="12">
        <f t="shared" ref="Y268:Y277" si="52">SUM(T268:X268)</f>
        <v>0</v>
      </c>
      <c r="AP268" s="8" t="s">
        <v>8414</v>
      </c>
      <c r="AQ268" s="10" t="s">
        <v>8415</v>
      </c>
      <c r="AR268" s="10" t="s">
        <v>8416</v>
      </c>
      <c r="AS268" s="10" t="s">
        <v>8416</v>
      </c>
      <c r="AT268" s="10" t="s">
        <v>8416</v>
      </c>
      <c r="AU268" s="10" t="s">
        <v>8416</v>
      </c>
      <c r="AV268" s="10" t="s">
        <v>8416</v>
      </c>
      <c r="AW268" s="10" t="s">
        <v>8416</v>
      </c>
      <c r="AX268" s="10" t="s">
        <v>8416</v>
      </c>
      <c r="AY268" s="10" t="s">
        <v>8416</v>
      </c>
      <c r="AZ268" s="10" t="s">
        <v>8416</v>
      </c>
      <c r="BA268" s="10" t="s">
        <v>8416</v>
      </c>
      <c r="BB268" s="10" t="s">
        <v>8416</v>
      </c>
      <c r="BC268" s="10" t="s">
        <v>8416</v>
      </c>
      <c r="BD268" s="10" t="s">
        <v>8416</v>
      </c>
      <c r="BE268" s="10" t="s">
        <v>8416</v>
      </c>
      <c r="BF268" s="10" t="s">
        <v>8416</v>
      </c>
      <c r="BG268" s="10" t="s">
        <v>8416</v>
      </c>
      <c r="BH268" s="10" t="s">
        <v>8417</v>
      </c>
      <c r="BI268" s="10" t="s">
        <v>8417</v>
      </c>
      <c r="BJ268" s="10" t="s">
        <v>8417</v>
      </c>
      <c r="BK268" s="10" t="s">
        <v>8417</v>
      </c>
      <c r="BL268" s="10" t="s">
        <v>8417</v>
      </c>
      <c r="BM268" s="10" t="s">
        <v>8417</v>
      </c>
      <c r="BN268" s="10" t="s">
        <v>8417</v>
      </c>
      <c r="BO268" s="10" t="s">
        <v>8417</v>
      </c>
      <c r="BP268" s="10" t="s">
        <v>8417</v>
      </c>
      <c r="BQ268" s="10" t="s">
        <v>8417</v>
      </c>
      <c r="BR268" s="10" t="s">
        <v>8417</v>
      </c>
      <c r="BS268" s="10" t="s">
        <v>8417</v>
      </c>
      <c r="BT268" s="10" t="s">
        <v>8417</v>
      </c>
      <c r="BU268" s="10" t="s">
        <v>8417</v>
      </c>
      <c r="BV268" s="10" t="s">
        <v>8417</v>
      </c>
      <c r="BW268" s="10" t="s">
        <v>8417</v>
      </c>
      <c r="BX268" s="10" t="s">
        <v>8418</v>
      </c>
      <c r="BY268" s="10" t="s">
        <v>8418</v>
      </c>
      <c r="BZ268" s="10" t="s">
        <v>8418</v>
      </c>
      <c r="CA268" s="10" t="s">
        <v>8418</v>
      </c>
      <c r="CB268" s="10" t="s">
        <v>8418</v>
      </c>
      <c r="CC268" s="10" t="s">
        <v>8418</v>
      </c>
      <c r="CD268" s="10" t="s">
        <v>8418</v>
      </c>
      <c r="CE268" s="10" t="s">
        <v>8418</v>
      </c>
      <c r="CF268" s="10" t="s">
        <v>8418</v>
      </c>
      <c r="CG268" s="10" t="s">
        <v>8418</v>
      </c>
      <c r="CH268" s="10" t="s">
        <v>8418</v>
      </c>
      <c r="CI268" s="10" t="s">
        <v>8418</v>
      </c>
      <c r="CJ268" s="10" t="s">
        <v>8418</v>
      </c>
      <c r="CK268" s="10" t="s">
        <v>8418</v>
      </c>
      <c r="CL268" s="10" t="s">
        <v>8418</v>
      </c>
      <c r="CM268" s="10" t="s">
        <v>8418</v>
      </c>
      <c r="CN268" s="10" t="s">
        <v>8419</v>
      </c>
      <c r="CO268" s="8" t="s">
        <v>8419</v>
      </c>
      <c r="CP268" s="8" t="s">
        <v>8419</v>
      </c>
      <c r="CQ268" s="8" t="s">
        <v>8419</v>
      </c>
      <c r="CR268" s="8" t="s">
        <v>8419</v>
      </c>
    </row>
    <row r="269" spans="1:96" x14ac:dyDescent="0.25">
      <c r="A269" s="27" t="s">
        <v>2401</v>
      </c>
      <c r="B269" s="27" t="s">
        <v>255</v>
      </c>
      <c r="C269" s="28">
        <v>4</v>
      </c>
      <c r="D269" s="29">
        <v>4</v>
      </c>
      <c r="E269" s="29">
        <v>0</v>
      </c>
      <c r="F269" s="29">
        <v>0</v>
      </c>
      <c r="G269" s="29">
        <v>0</v>
      </c>
      <c r="H269" s="29">
        <v>4</v>
      </c>
      <c r="I269" s="29">
        <v>0</v>
      </c>
      <c r="J269" s="30">
        <v>0</v>
      </c>
      <c r="K269" s="31">
        <f t="shared" si="51"/>
        <v>4</v>
      </c>
      <c r="L269" s="10">
        <v>5</v>
      </c>
      <c r="S269" s="35" t="s">
        <v>8370</v>
      </c>
      <c r="T269" s="36">
        <v>0</v>
      </c>
      <c r="U269" s="36">
        <v>0</v>
      </c>
      <c r="V269" s="36">
        <v>0</v>
      </c>
      <c r="W269" s="36">
        <v>0</v>
      </c>
      <c r="X269" s="36">
        <v>0</v>
      </c>
      <c r="Y269" s="12">
        <f t="shared" si="52"/>
        <v>0</v>
      </c>
      <c r="AP269" s="8" t="s">
        <v>74</v>
      </c>
      <c r="AQ269" s="10" t="s">
        <v>8420</v>
      </c>
      <c r="AR269" s="10" t="s">
        <v>8420</v>
      </c>
      <c r="AS269" s="10" t="s">
        <v>8420</v>
      </c>
      <c r="AT269" s="10" t="s">
        <v>8367</v>
      </c>
      <c r="AU269" s="10" t="s">
        <v>8367</v>
      </c>
      <c r="AV269" s="10" t="s">
        <v>8367</v>
      </c>
      <c r="AW269" s="10" t="s">
        <v>8367</v>
      </c>
      <c r="AX269" s="10" t="s">
        <v>8421</v>
      </c>
      <c r="AY269" s="10" t="s">
        <v>8421</v>
      </c>
      <c r="AZ269" s="10" t="s">
        <v>8367</v>
      </c>
      <c r="BA269" s="10" t="s">
        <v>8367</v>
      </c>
      <c r="BB269" s="10" t="s">
        <v>8367</v>
      </c>
      <c r="BC269" s="10" t="s">
        <v>8367</v>
      </c>
      <c r="BD269" s="10" t="s">
        <v>8367</v>
      </c>
      <c r="BE269" s="10" t="s">
        <v>8367</v>
      </c>
      <c r="BF269" s="10" t="s">
        <v>8367</v>
      </c>
      <c r="BG269" s="10" t="s">
        <v>8367</v>
      </c>
      <c r="BH269" s="10" t="s">
        <v>8367</v>
      </c>
      <c r="BI269" s="10" t="s">
        <v>8367</v>
      </c>
      <c r="BJ269" s="10" t="s">
        <v>8367</v>
      </c>
      <c r="BK269" s="10" t="s">
        <v>8367</v>
      </c>
      <c r="BL269" s="10" t="s">
        <v>8367</v>
      </c>
      <c r="BM269" s="10" t="s">
        <v>8367</v>
      </c>
      <c r="BN269" s="10" t="s">
        <v>8367</v>
      </c>
      <c r="BO269" s="10" t="s">
        <v>8367</v>
      </c>
      <c r="BP269" s="10" t="s">
        <v>8367</v>
      </c>
      <c r="BQ269" s="10" t="s">
        <v>8367</v>
      </c>
      <c r="BR269" s="10" t="s">
        <v>8367</v>
      </c>
      <c r="BS269" s="10" t="s">
        <v>8367</v>
      </c>
      <c r="BT269" s="10" t="s">
        <v>8367</v>
      </c>
      <c r="BU269" s="10" t="s">
        <v>8367</v>
      </c>
      <c r="BV269" s="10" t="s">
        <v>8367</v>
      </c>
      <c r="BW269" s="10" t="s">
        <v>8367</v>
      </c>
      <c r="BX269" s="10" t="s">
        <v>8367</v>
      </c>
      <c r="BY269" s="10" t="s">
        <v>8367</v>
      </c>
      <c r="BZ269" s="10" t="s">
        <v>8367</v>
      </c>
      <c r="CA269" s="10" t="s">
        <v>8367</v>
      </c>
      <c r="CB269" s="10" t="s">
        <v>8367</v>
      </c>
      <c r="CC269" s="10" t="s">
        <v>8367</v>
      </c>
      <c r="CD269" s="10" t="s">
        <v>8367</v>
      </c>
      <c r="CE269" s="10" t="s">
        <v>8367</v>
      </c>
      <c r="CF269" s="10" t="s">
        <v>8367</v>
      </c>
      <c r="CG269" s="10" t="s">
        <v>8367</v>
      </c>
      <c r="CH269" s="10" t="s">
        <v>8367</v>
      </c>
      <c r="CI269" s="10" t="s">
        <v>8367</v>
      </c>
      <c r="CJ269" s="10" t="s">
        <v>8367</v>
      </c>
      <c r="CK269" s="10" t="s">
        <v>8367</v>
      </c>
      <c r="CL269" s="10" t="s">
        <v>8367</v>
      </c>
      <c r="CM269" s="10" t="s">
        <v>8367</v>
      </c>
      <c r="CN269" s="10" t="s">
        <v>8367</v>
      </c>
      <c r="CO269" s="10" t="s">
        <v>8367</v>
      </c>
      <c r="CP269" s="10" t="s">
        <v>8367</v>
      </c>
      <c r="CQ269" s="10" t="s">
        <v>8367</v>
      </c>
      <c r="CR269" s="10" t="s">
        <v>8367</v>
      </c>
    </row>
    <row r="270" spans="1:96" x14ac:dyDescent="0.25">
      <c r="A270" s="32" t="s">
        <v>459</v>
      </c>
      <c r="B270" s="32" t="s">
        <v>1327</v>
      </c>
      <c r="C270" s="33">
        <v>5</v>
      </c>
      <c r="D270" s="34">
        <v>5</v>
      </c>
      <c r="E270" s="34">
        <v>0</v>
      </c>
      <c r="F270" s="34">
        <v>1</v>
      </c>
      <c r="G270" s="34">
        <v>0</v>
      </c>
      <c r="H270" s="34">
        <v>4</v>
      </c>
      <c r="I270" s="34">
        <v>0</v>
      </c>
      <c r="J270" s="31">
        <v>0</v>
      </c>
      <c r="K270" s="31">
        <f t="shared" si="51"/>
        <v>5</v>
      </c>
      <c r="L270" s="10"/>
      <c r="S270" s="12" t="s">
        <v>8371</v>
      </c>
      <c r="T270" s="17">
        <v>0</v>
      </c>
      <c r="U270" s="17">
        <v>0</v>
      </c>
      <c r="V270" s="17">
        <v>0</v>
      </c>
      <c r="W270" s="17">
        <v>0</v>
      </c>
      <c r="X270" s="17">
        <v>0</v>
      </c>
      <c r="Y270" s="12">
        <f t="shared" si="52"/>
        <v>0</v>
      </c>
      <c r="AP270" s="8" t="s">
        <v>8422</v>
      </c>
      <c r="AQ270" s="14"/>
      <c r="AR270" s="14"/>
      <c r="AS270" s="14"/>
      <c r="AT270" s="8" t="s">
        <v>8370</v>
      </c>
      <c r="AY270" s="8" t="s">
        <v>8371</v>
      </c>
      <c r="BE270" s="8" t="s">
        <v>8372</v>
      </c>
      <c r="BM270" s="8" t="s">
        <v>8373</v>
      </c>
      <c r="BR270" s="8" t="s">
        <v>8374</v>
      </c>
      <c r="BV270" s="8"/>
      <c r="BW270" s="8" t="s">
        <v>8375</v>
      </c>
      <c r="BZ270" s="8" t="s">
        <v>8423</v>
      </c>
      <c r="CB270" s="8" t="s">
        <v>8376</v>
      </c>
      <c r="CE270" s="8" t="s">
        <v>8424</v>
      </c>
      <c r="CJ270" s="8" t="s">
        <v>8377</v>
      </c>
      <c r="CQ270" s="8" t="s">
        <v>8378</v>
      </c>
    </row>
    <row r="271" spans="1:96" x14ac:dyDescent="0.25">
      <c r="A271" s="32" t="s">
        <v>459</v>
      </c>
      <c r="B271" s="32" t="s">
        <v>255</v>
      </c>
      <c r="C271" s="33">
        <v>33</v>
      </c>
      <c r="D271" s="34">
        <v>33</v>
      </c>
      <c r="E271" s="34">
        <v>0</v>
      </c>
      <c r="F271" s="34">
        <v>2</v>
      </c>
      <c r="G271" s="34">
        <v>0</v>
      </c>
      <c r="H271" s="34">
        <v>5</v>
      </c>
      <c r="I271" s="34">
        <v>26</v>
      </c>
      <c r="J271" s="31">
        <v>0</v>
      </c>
      <c r="K271" s="31">
        <f t="shared" si="51"/>
        <v>33</v>
      </c>
      <c r="L271" s="10">
        <v>38</v>
      </c>
      <c r="S271" s="35" t="s">
        <v>8372</v>
      </c>
      <c r="T271" s="36">
        <v>0</v>
      </c>
      <c r="U271" s="36">
        <v>0</v>
      </c>
      <c r="V271" s="36">
        <v>0</v>
      </c>
      <c r="W271" s="36">
        <v>0</v>
      </c>
      <c r="X271" s="36">
        <v>0</v>
      </c>
      <c r="Y271" s="12">
        <f t="shared" si="52"/>
        <v>0</v>
      </c>
      <c r="AP271" s="22" t="s">
        <v>8425</v>
      </c>
      <c r="AQ271" s="22" t="s">
        <v>8369</v>
      </c>
      <c r="AU271" s="22" t="s">
        <v>8370</v>
      </c>
      <c r="AZ271" s="22" t="s">
        <v>8371</v>
      </c>
      <c r="BG271" s="22" t="s">
        <v>8372</v>
      </c>
      <c r="BO271" s="22" t="s">
        <v>8373</v>
      </c>
      <c r="BS271" s="22" t="s">
        <v>8374</v>
      </c>
      <c r="BX271" s="22" t="s">
        <v>8375</v>
      </c>
      <c r="BZ271" s="22"/>
      <c r="CA271" s="22" t="s">
        <v>8423</v>
      </c>
      <c r="CC271" s="22" t="s">
        <v>8376</v>
      </c>
      <c r="CF271" s="22" t="s">
        <v>8424</v>
      </c>
      <c r="CJ271" s="22" t="s">
        <v>8377</v>
      </c>
      <c r="CR271" s="22" t="s">
        <v>102</v>
      </c>
    </row>
    <row r="272" spans="1:96" x14ac:dyDescent="0.25">
      <c r="A272" s="27" t="s">
        <v>330</v>
      </c>
      <c r="B272" s="27" t="s">
        <v>1327</v>
      </c>
      <c r="C272" s="28">
        <v>11</v>
      </c>
      <c r="D272" s="29">
        <v>11</v>
      </c>
      <c r="E272" s="29">
        <v>0</v>
      </c>
      <c r="F272" s="29">
        <v>2</v>
      </c>
      <c r="G272" s="29">
        <v>0</v>
      </c>
      <c r="H272" s="29">
        <v>9</v>
      </c>
      <c r="I272" s="29">
        <v>0</v>
      </c>
      <c r="J272" s="30">
        <v>0</v>
      </c>
      <c r="K272" s="31">
        <f t="shared" si="51"/>
        <v>11</v>
      </c>
      <c r="L272" s="10"/>
      <c r="S272" s="12" t="s">
        <v>8373</v>
      </c>
      <c r="T272" s="17">
        <v>0</v>
      </c>
      <c r="U272" s="17">
        <v>1</v>
      </c>
      <c r="V272" s="17">
        <v>0</v>
      </c>
      <c r="W272" s="17">
        <v>0</v>
      </c>
      <c r="X272" s="17">
        <v>0</v>
      </c>
      <c r="Y272" s="12">
        <f t="shared" si="52"/>
        <v>1</v>
      </c>
      <c r="AP272" s="8" t="s">
        <v>8422</v>
      </c>
      <c r="AQ272" s="10"/>
      <c r="AR272" s="10"/>
      <c r="AS272" s="10"/>
      <c r="AT272" s="10">
        <v>700</v>
      </c>
      <c r="AU272" s="10"/>
      <c r="AV272" s="10"/>
      <c r="AW272" s="10"/>
      <c r="AX272" s="10"/>
      <c r="AY272" s="10">
        <v>700</v>
      </c>
      <c r="AZ272" s="10"/>
      <c r="BA272" s="10"/>
      <c r="BB272" s="10"/>
      <c r="BC272" s="10"/>
      <c r="BD272" s="10"/>
      <c r="BE272" s="10">
        <v>700</v>
      </c>
      <c r="BF272" s="10"/>
      <c r="BG272" s="10"/>
      <c r="BH272" s="10"/>
      <c r="BI272" s="10"/>
      <c r="BJ272" s="10"/>
      <c r="BK272" s="10"/>
      <c r="BL272" s="10"/>
      <c r="BM272" s="10">
        <v>700</v>
      </c>
      <c r="BN272" s="10"/>
      <c r="BO272" s="10"/>
      <c r="BP272" s="10"/>
      <c r="BQ272" s="10"/>
      <c r="BR272" s="10">
        <v>700</v>
      </c>
      <c r="BS272" s="58"/>
      <c r="BT272" s="10"/>
      <c r="BU272" s="10"/>
      <c r="BV272" s="10"/>
      <c r="BW272" s="10">
        <v>700</v>
      </c>
      <c r="BX272" s="10"/>
      <c r="BY272" s="10"/>
      <c r="BZ272" s="10"/>
      <c r="CA272" s="10"/>
      <c r="CB272" s="10">
        <v>700</v>
      </c>
      <c r="CC272" s="10"/>
      <c r="CD272" s="10"/>
      <c r="CE272" s="10"/>
      <c r="CF272" s="10"/>
      <c r="CG272" s="10"/>
      <c r="CH272" s="45"/>
      <c r="CI272" s="45"/>
      <c r="CJ272" s="10">
        <v>700</v>
      </c>
      <c r="CK272" s="10"/>
      <c r="CL272" s="10"/>
      <c r="CM272" s="10"/>
      <c r="CN272" s="10"/>
      <c r="CQ272" s="10">
        <v>700</v>
      </c>
    </row>
    <row r="273" spans="1:113" x14ac:dyDescent="0.25">
      <c r="A273" s="27" t="s">
        <v>330</v>
      </c>
      <c r="B273" s="27" t="s">
        <v>1989</v>
      </c>
      <c r="C273" s="28">
        <v>33</v>
      </c>
      <c r="D273" s="29">
        <v>33</v>
      </c>
      <c r="E273" s="29">
        <v>0</v>
      </c>
      <c r="F273" s="29">
        <v>0</v>
      </c>
      <c r="G273" s="29">
        <v>0</v>
      </c>
      <c r="H273" s="46">
        <v>2</v>
      </c>
      <c r="I273" s="29">
        <v>31</v>
      </c>
      <c r="J273" s="30">
        <v>0</v>
      </c>
      <c r="K273" s="31">
        <f t="shared" si="51"/>
        <v>33</v>
      </c>
      <c r="L273" s="10"/>
      <c r="S273" s="35" t="s">
        <v>8374</v>
      </c>
      <c r="T273" s="36">
        <v>0</v>
      </c>
      <c r="U273" s="36">
        <v>1</v>
      </c>
      <c r="V273" s="36">
        <v>0</v>
      </c>
      <c r="W273" s="36">
        <v>4</v>
      </c>
      <c r="X273" s="36">
        <v>0</v>
      </c>
      <c r="Y273" s="12">
        <f t="shared" si="52"/>
        <v>5</v>
      </c>
      <c r="AP273" s="8" t="s">
        <v>8426</v>
      </c>
      <c r="AQ273" s="59">
        <v>0</v>
      </c>
      <c r="AR273" s="59">
        <v>0</v>
      </c>
      <c r="AS273" s="59">
        <v>0</v>
      </c>
      <c r="AT273" s="59">
        <v>0</v>
      </c>
      <c r="AU273" s="59">
        <v>0</v>
      </c>
      <c r="AV273" s="59">
        <v>0</v>
      </c>
      <c r="AW273" s="59">
        <v>0</v>
      </c>
      <c r="AX273" s="60">
        <v>0</v>
      </c>
      <c r="AY273" s="60">
        <v>0</v>
      </c>
      <c r="AZ273" s="59">
        <v>0</v>
      </c>
      <c r="BA273" s="59">
        <v>0</v>
      </c>
      <c r="BB273" s="59">
        <v>0</v>
      </c>
      <c r="BC273" s="59">
        <v>0</v>
      </c>
      <c r="BD273" s="59">
        <v>0</v>
      </c>
      <c r="BE273" s="59">
        <v>0</v>
      </c>
      <c r="BF273" s="59">
        <v>0</v>
      </c>
      <c r="BG273" s="59">
        <v>0</v>
      </c>
      <c r="BH273" s="59">
        <v>0</v>
      </c>
      <c r="BI273" s="59">
        <v>0</v>
      </c>
      <c r="BJ273" s="59">
        <v>0</v>
      </c>
      <c r="BK273" s="59">
        <v>0</v>
      </c>
      <c r="BL273" s="59">
        <v>0</v>
      </c>
      <c r="BM273" s="61">
        <v>0</v>
      </c>
      <c r="BN273" s="59">
        <v>0</v>
      </c>
      <c r="BO273" s="59">
        <v>0</v>
      </c>
      <c r="BP273" s="59">
        <v>0</v>
      </c>
      <c r="BQ273" s="59">
        <v>0</v>
      </c>
      <c r="BR273" s="10">
        <v>0</v>
      </c>
      <c r="BS273" s="10">
        <v>0</v>
      </c>
      <c r="BT273" s="10">
        <v>0</v>
      </c>
      <c r="BU273" s="10">
        <v>0</v>
      </c>
      <c r="BV273" s="10">
        <v>0</v>
      </c>
      <c r="BW273" s="10">
        <v>0</v>
      </c>
      <c r="BX273" s="10">
        <v>0</v>
      </c>
      <c r="BY273" s="10">
        <v>0</v>
      </c>
      <c r="BZ273" s="10">
        <v>0</v>
      </c>
      <c r="CA273" s="10">
        <v>0</v>
      </c>
      <c r="CB273" s="10">
        <v>0</v>
      </c>
      <c r="CC273" s="10">
        <v>0</v>
      </c>
      <c r="CD273" s="10">
        <v>0</v>
      </c>
      <c r="CE273" s="10">
        <v>0</v>
      </c>
      <c r="CF273" s="10">
        <v>0</v>
      </c>
      <c r="CG273" s="10">
        <v>0</v>
      </c>
      <c r="CH273" s="45">
        <v>0</v>
      </c>
      <c r="CI273" s="45">
        <v>0</v>
      </c>
      <c r="CJ273" s="10">
        <v>0</v>
      </c>
      <c r="CK273" s="10">
        <v>0</v>
      </c>
      <c r="CL273" s="10">
        <v>0</v>
      </c>
      <c r="CM273" s="45">
        <v>0</v>
      </c>
      <c r="CN273" s="45">
        <v>0</v>
      </c>
      <c r="CO273" s="45">
        <v>0</v>
      </c>
      <c r="CP273" s="45">
        <v>0</v>
      </c>
      <c r="CQ273" s="45">
        <v>0</v>
      </c>
      <c r="CR273" s="10">
        <v>0</v>
      </c>
      <c r="CS273" s="8" t="s">
        <v>8426</v>
      </c>
    </row>
    <row r="274" spans="1:113" x14ac:dyDescent="0.25">
      <c r="A274" s="27" t="s">
        <v>330</v>
      </c>
      <c r="B274" s="27" t="s">
        <v>255</v>
      </c>
      <c r="C274" s="28">
        <v>336</v>
      </c>
      <c r="D274" s="29">
        <v>330</v>
      </c>
      <c r="E274" s="29">
        <v>7</v>
      </c>
      <c r="F274" s="29">
        <v>38</v>
      </c>
      <c r="G274" s="29">
        <v>4</v>
      </c>
      <c r="H274" s="29">
        <v>123</v>
      </c>
      <c r="I274" s="29">
        <v>158</v>
      </c>
      <c r="J274" s="30">
        <v>0</v>
      </c>
      <c r="K274" s="31">
        <f t="shared" si="51"/>
        <v>330</v>
      </c>
      <c r="L274" s="10">
        <f>SUM(K272:K274)</f>
        <v>374</v>
      </c>
      <c r="S274" s="12" t="s">
        <v>8375</v>
      </c>
      <c r="T274" s="17">
        <v>0</v>
      </c>
      <c r="U274" s="17">
        <v>3</v>
      </c>
      <c r="V274" s="17">
        <v>0</v>
      </c>
      <c r="W274" s="17">
        <v>9</v>
      </c>
      <c r="X274" s="17">
        <v>26</v>
      </c>
      <c r="Y274" s="12">
        <f t="shared" si="52"/>
        <v>38</v>
      </c>
      <c r="AP274" s="8" t="s">
        <v>8427</v>
      </c>
      <c r="AQ274" s="59">
        <v>0</v>
      </c>
      <c r="AR274" s="59">
        <v>0</v>
      </c>
      <c r="AS274" s="59">
        <v>0</v>
      </c>
      <c r="AT274" s="59">
        <v>0</v>
      </c>
      <c r="AU274" s="59">
        <v>0</v>
      </c>
      <c r="AV274" s="59">
        <v>0</v>
      </c>
      <c r="AW274" s="59">
        <v>0</v>
      </c>
      <c r="AX274" s="60">
        <v>0</v>
      </c>
      <c r="AY274" s="60">
        <v>0</v>
      </c>
      <c r="AZ274" s="59">
        <v>0</v>
      </c>
      <c r="BA274" s="59">
        <v>0</v>
      </c>
      <c r="BB274" s="59">
        <v>0</v>
      </c>
      <c r="BC274" s="59">
        <v>0</v>
      </c>
      <c r="BD274" s="59">
        <v>0</v>
      </c>
      <c r="BE274" s="59">
        <v>0</v>
      </c>
      <c r="BF274" s="59">
        <v>0</v>
      </c>
      <c r="BG274" s="59">
        <v>0</v>
      </c>
      <c r="BH274" s="59">
        <v>0</v>
      </c>
      <c r="BI274" s="59">
        <v>0</v>
      </c>
      <c r="BJ274" s="59">
        <v>0</v>
      </c>
      <c r="BK274" s="59">
        <v>0</v>
      </c>
      <c r="BL274" s="59">
        <v>0</v>
      </c>
      <c r="BM274" s="61">
        <v>0</v>
      </c>
      <c r="BN274" s="59">
        <v>0</v>
      </c>
      <c r="BO274" s="59">
        <v>0</v>
      </c>
      <c r="BP274" s="59">
        <v>0</v>
      </c>
      <c r="BQ274" s="59">
        <v>0</v>
      </c>
      <c r="BR274" s="10">
        <v>0</v>
      </c>
      <c r="BS274" s="10">
        <v>0</v>
      </c>
      <c r="BT274" s="10">
        <v>0</v>
      </c>
      <c r="BU274" s="10">
        <v>0</v>
      </c>
      <c r="BV274" s="10">
        <v>0</v>
      </c>
      <c r="BW274" s="10">
        <v>0</v>
      </c>
      <c r="BX274" s="10">
        <v>0</v>
      </c>
      <c r="BY274" s="10">
        <v>0</v>
      </c>
      <c r="BZ274" s="10">
        <v>0</v>
      </c>
      <c r="CA274" s="10">
        <v>0</v>
      </c>
      <c r="CB274" s="10">
        <v>0</v>
      </c>
      <c r="CC274" s="10">
        <v>0</v>
      </c>
      <c r="CD274" s="10">
        <v>0</v>
      </c>
      <c r="CE274" s="10">
        <v>0</v>
      </c>
      <c r="CF274" s="10">
        <v>0</v>
      </c>
      <c r="CG274" s="10">
        <v>0</v>
      </c>
      <c r="CH274" s="45">
        <v>0</v>
      </c>
      <c r="CI274" s="45">
        <v>0</v>
      </c>
      <c r="CJ274" s="10">
        <v>0</v>
      </c>
      <c r="CK274" s="10">
        <v>0</v>
      </c>
      <c r="CL274" s="10">
        <v>0</v>
      </c>
      <c r="CM274" s="45">
        <v>0</v>
      </c>
      <c r="CN274" s="45">
        <v>0</v>
      </c>
      <c r="CO274" s="45">
        <v>0</v>
      </c>
      <c r="CP274" s="45">
        <v>0</v>
      </c>
      <c r="CQ274" s="45">
        <v>0</v>
      </c>
      <c r="CR274" s="10">
        <v>0</v>
      </c>
      <c r="CS274" s="8" t="s">
        <v>8427</v>
      </c>
    </row>
    <row r="275" spans="1:113" x14ac:dyDescent="0.25">
      <c r="A275" s="32" t="s">
        <v>161</v>
      </c>
      <c r="B275" s="32" t="s">
        <v>1327</v>
      </c>
      <c r="C275" s="33">
        <v>163</v>
      </c>
      <c r="D275" s="34">
        <v>157</v>
      </c>
      <c r="E275" s="34">
        <v>7</v>
      </c>
      <c r="F275" s="34">
        <v>28</v>
      </c>
      <c r="G275" s="34">
        <v>3</v>
      </c>
      <c r="H275" s="34">
        <v>119</v>
      </c>
      <c r="I275" s="34">
        <v>0</v>
      </c>
      <c r="J275" s="31">
        <v>0</v>
      </c>
      <c r="K275" s="31">
        <f t="shared" si="51"/>
        <v>157</v>
      </c>
      <c r="S275" s="35" t="s">
        <v>8376</v>
      </c>
      <c r="T275" s="36">
        <v>7</v>
      </c>
      <c r="U275" s="36">
        <v>40</v>
      </c>
      <c r="V275" s="36">
        <v>4</v>
      </c>
      <c r="W275" s="36">
        <v>134</v>
      </c>
      <c r="X275" s="36">
        <v>189</v>
      </c>
      <c r="Y275" s="12">
        <f t="shared" si="52"/>
        <v>374</v>
      </c>
      <c r="Z275" s="10"/>
      <c r="AP275" s="8" t="s">
        <v>8428</v>
      </c>
      <c r="AQ275" s="59">
        <v>0</v>
      </c>
      <c r="AR275" s="59">
        <v>0</v>
      </c>
      <c r="AS275" s="59">
        <v>0</v>
      </c>
      <c r="AT275" s="59">
        <v>0</v>
      </c>
      <c r="AU275" s="59">
        <v>0</v>
      </c>
      <c r="AV275" s="59">
        <v>0</v>
      </c>
      <c r="AW275" s="59">
        <v>0</v>
      </c>
      <c r="AX275" s="60">
        <v>0</v>
      </c>
      <c r="AY275" s="60">
        <v>0</v>
      </c>
      <c r="AZ275" s="59">
        <v>0</v>
      </c>
      <c r="BA275" s="59">
        <v>0</v>
      </c>
      <c r="BB275" s="62">
        <v>1</v>
      </c>
      <c r="BC275" s="59">
        <v>0</v>
      </c>
      <c r="BD275" s="59">
        <v>0</v>
      </c>
      <c r="BE275" s="59">
        <v>0</v>
      </c>
      <c r="BF275" s="59">
        <v>0</v>
      </c>
      <c r="BG275" s="59">
        <v>0</v>
      </c>
      <c r="BH275" s="59">
        <v>0</v>
      </c>
      <c r="BI275" s="59">
        <v>0</v>
      </c>
      <c r="BJ275" s="59">
        <v>0</v>
      </c>
      <c r="BK275" s="59">
        <v>0</v>
      </c>
      <c r="BL275" s="59">
        <v>0</v>
      </c>
      <c r="BM275" s="61">
        <v>0</v>
      </c>
      <c r="BN275" s="59">
        <v>0</v>
      </c>
      <c r="BO275" s="59">
        <v>0</v>
      </c>
      <c r="BP275" s="59">
        <v>0</v>
      </c>
      <c r="BQ275" s="59">
        <v>0</v>
      </c>
      <c r="BR275" s="10">
        <v>0</v>
      </c>
      <c r="BS275" s="10">
        <v>0</v>
      </c>
      <c r="BT275" s="10">
        <v>0</v>
      </c>
      <c r="BU275" s="10">
        <v>0</v>
      </c>
      <c r="BV275" s="10">
        <v>0</v>
      </c>
      <c r="BW275" s="10">
        <v>0</v>
      </c>
      <c r="BX275" s="10">
        <v>0</v>
      </c>
      <c r="BY275" s="10">
        <v>0</v>
      </c>
      <c r="BZ275" s="10">
        <v>0</v>
      </c>
      <c r="CA275" s="10">
        <v>0</v>
      </c>
      <c r="CB275" s="10">
        <v>0</v>
      </c>
      <c r="CC275" s="10">
        <v>0</v>
      </c>
      <c r="CD275" s="10">
        <v>0</v>
      </c>
      <c r="CE275" s="10">
        <v>0</v>
      </c>
      <c r="CF275" s="10">
        <v>0</v>
      </c>
      <c r="CG275" s="10">
        <v>0</v>
      </c>
      <c r="CH275" s="45">
        <v>0</v>
      </c>
      <c r="CI275" s="45">
        <v>0</v>
      </c>
      <c r="CJ275" s="10">
        <v>0</v>
      </c>
      <c r="CK275" s="10">
        <v>0</v>
      </c>
      <c r="CL275" s="10">
        <v>0</v>
      </c>
      <c r="CM275" s="45">
        <v>0</v>
      </c>
      <c r="CN275" s="45">
        <v>0</v>
      </c>
      <c r="CO275" s="45">
        <v>0</v>
      </c>
      <c r="CP275" s="45">
        <v>0</v>
      </c>
      <c r="CQ275" s="45">
        <v>0</v>
      </c>
      <c r="CR275" s="10">
        <v>0</v>
      </c>
      <c r="CS275" s="8" t="s">
        <v>8428</v>
      </c>
      <c r="CY275" s="10"/>
    </row>
    <row r="276" spans="1:113" x14ac:dyDescent="0.25">
      <c r="A276" s="32" t="s">
        <v>161</v>
      </c>
      <c r="B276" s="32" t="s">
        <v>1989</v>
      </c>
      <c r="C276" s="33">
        <v>86</v>
      </c>
      <c r="D276" s="34">
        <v>86</v>
      </c>
      <c r="E276" s="34">
        <v>0</v>
      </c>
      <c r="F276" s="47">
        <v>6</v>
      </c>
      <c r="G276" s="34">
        <v>0</v>
      </c>
      <c r="H276" s="47">
        <v>79</v>
      </c>
      <c r="I276" s="34">
        <v>1</v>
      </c>
      <c r="J276" s="31">
        <v>0</v>
      </c>
      <c r="K276" s="31">
        <f t="shared" si="51"/>
        <v>86</v>
      </c>
      <c r="S276" s="12" t="s">
        <v>8377</v>
      </c>
      <c r="T276" s="17">
        <v>93</v>
      </c>
      <c r="U276" s="17">
        <v>190</v>
      </c>
      <c r="V276" s="17">
        <v>66</v>
      </c>
      <c r="W276" s="17">
        <v>355</v>
      </c>
      <c r="X276" s="17">
        <v>820</v>
      </c>
      <c r="Y276" s="12">
        <f t="shared" si="52"/>
        <v>1524</v>
      </c>
      <c r="Z276" s="10"/>
      <c r="AP276" s="8" t="s">
        <v>8429</v>
      </c>
      <c r="AQ276" s="59">
        <v>0</v>
      </c>
      <c r="AR276" s="59">
        <v>0</v>
      </c>
      <c r="AS276" s="59">
        <v>0</v>
      </c>
      <c r="AT276" s="59">
        <v>0</v>
      </c>
      <c r="AU276" s="59">
        <v>0</v>
      </c>
      <c r="AV276" s="59">
        <v>0</v>
      </c>
      <c r="AW276" s="59">
        <v>0</v>
      </c>
      <c r="AX276" s="60">
        <v>0</v>
      </c>
      <c r="AY276" s="60">
        <v>0</v>
      </c>
      <c r="AZ276" s="59">
        <v>0</v>
      </c>
      <c r="BA276" s="59">
        <v>0</v>
      </c>
      <c r="BB276" s="62">
        <v>1</v>
      </c>
      <c r="BC276" s="59">
        <v>0</v>
      </c>
      <c r="BD276" s="59">
        <v>0</v>
      </c>
      <c r="BE276" s="59">
        <v>0</v>
      </c>
      <c r="BF276" s="59">
        <v>0</v>
      </c>
      <c r="BG276" s="59">
        <v>0</v>
      </c>
      <c r="BH276" s="59">
        <v>0</v>
      </c>
      <c r="BI276" s="59">
        <v>0</v>
      </c>
      <c r="BJ276" s="59">
        <v>0</v>
      </c>
      <c r="BK276" s="59">
        <v>0</v>
      </c>
      <c r="BL276" s="59">
        <v>0</v>
      </c>
      <c r="BM276" s="63">
        <v>0</v>
      </c>
      <c r="BN276" s="59">
        <v>0</v>
      </c>
      <c r="BO276" s="59">
        <v>0</v>
      </c>
      <c r="BP276" s="59">
        <v>0</v>
      </c>
      <c r="BQ276" s="59">
        <v>0</v>
      </c>
      <c r="BR276" s="10">
        <v>0</v>
      </c>
      <c r="BS276" s="10">
        <v>0</v>
      </c>
      <c r="BT276" s="10">
        <v>0</v>
      </c>
      <c r="BU276" s="10">
        <v>0</v>
      </c>
      <c r="BV276" s="10">
        <v>0</v>
      </c>
      <c r="BW276" s="10">
        <v>0</v>
      </c>
      <c r="BX276" s="10">
        <v>0</v>
      </c>
      <c r="BY276" s="10">
        <v>0</v>
      </c>
      <c r="BZ276" s="10">
        <v>0</v>
      </c>
      <c r="CA276" s="10">
        <v>0</v>
      </c>
      <c r="CB276" s="10">
        <v>0</v>
      </c>
      <c r="CC276" s="10">
        <v>0</v>
      </c>
      <c r="CD276" s="10">
        <v>0</v>
      </c>
      <c r="CE276" s="10">
        <v>0</v>
      </c>
      <c r="CF276" s="10">
        <v>0</v>
      </c>
      <c r="CG276" s="10">
        <v>0</v>
      </c>
      <c r="CH276" s="45">
        <v>0</v>
      </c>
      <c r="CI276" s="45">
        <v>0</v>
      </c>
      <c r="CJ276" s="10">
        <v>0</v>
      </c>
      <c r="CK276" s="10">
        <v>0</v>
      </c>
      <c r="CL276" s="10">
        <v>0</v>
      </c>
      <c r="CM276" s="45">
        <v>0</v>
      </c>
      <c r="CN276" s="45">
        <v>0</v>
      </c>
      <c r="CO276" s="45">
        <v>0</v>
      </c>
      <c r="CP276" s="45">
        <v>0</v>
      </c>
      <c r="CQ276" s="45">
        <v>0</v>
      </c>
      <c r="CR276" s="10">
        <v>0</v>
      </c>
      <c r="CS276" s="8" t="s">
        <v>8429</v>
      </c>
      <c r="CU276" s="64" t="s">
        <v>8430</v>
      </c>
      <c r="CY276" s="10"/>
      <c r="DD276" s="10"/>
      <c r="DE276" s="10"/>
      <c r="DF276" s="10"/>
      <c r="DG276" s="10"/>
      <c r="DH276" s="10"/>
      <c r="DI276" s="10"/>
    </row>
    <row r="277" spans="1:113" x14ac:dyDescent="0.25">
      <c r="A277" s="32" t="s">
        <v>161</v>
      </c>
      <c r="B277" s="32" t="s">
        <v>1559</v>
      </c>
      <c r="C277" s="33">
        <v>3</v>
      </c>
      <c r="D277" s="34">
        <v>3</v>
      </c>
      <c r="E277" s="34">
        <v>0</v>
      </c>
      <c r="F277" s="47">
        <v>3</v>
      </c>
      <c r="G277" s="34">
        <v>0</v>
      </c>
      <c r="H277" s="34">
        <v>0</v>
      </c>
      <c r="I277" s="34">
        <v>0</v>
      </c>
      <c r="J277" s="31">
        <v>0</v>
      </c>
      <c r="K277" s="31">
        <f t="shared" si="51"/>
        <v>3</v>
      </c>
      <c r="S277" s="35" t="s">
        <v>8378</v>
      </c>
      <c r="T277" s="36">
        <v>0</v>
      </c>
      <c r="U277" s="36">
        <v>0</v>
      </c>
      <c r="V277" s="36">
        <v>0</v>
      </c>
      <c r="W277" s="36">
        <v>71</v>
      </c>
      <c r="X277" s="36">
        <v>0</v>
      </c>
      <c r="Y277" s="12">
        <f t="shared" si="52"/>
        <v>71</v>
      </c>
      <c r="AP277" s="8" t="s">
        <v>8431</v>
      </c>
      <c r="AQ277" s="65">
        <v>43</v>
      </c>
      <c r="AR277" s="65">
        <v>44</v>
      </c>
      <c r="AS277" s="65">
        <v>45</v>
      </c>
      <c r="AT277" s="65">
        <v>46</v>
      </c>
      <c r="AU277" s="65">
        <v>47</v>
      </c>
      <c r="AV277" s="65">
        <v>48</v>
      </c>
      <c r="AW277" s="65">
        <v>49</v>
      </c>
      <c r="AX277" s="65">
        <v>50</v>
      </c>
      <c r="AY277" s="65">
        <v>51</v>
      </c>
      <c r="AZ277" s="65">
        <v>52</v>
      </c>
      <c r="BA277" s="65">
        <v>53</v>
      </c>
      <c r="BB277" s="65">
        <v>54</v>
      </c>
      <c r="BC277" s="65">
        <v>55</v>
      </c>
      <c r="BD277" s="65">
        <v>56</v>
      </c>
      <c r="BE277" s="65">
        <v>57</v>
      </c>
      <c r="BF277" s="65">
        <v>58</v>
      </c>
      <c r="BG277" s="65">
        <v>59</v>
      </c>
      <c r="BH277" s="65">
        <v>60</v>
      </c>
      <c r="BI277" s="65">
        <v>61</v>
      </c>
      <c r="BJ277" s="65">
        <v>62</v>
      </c>
      <c r="BK277" s="65">
        <v>63</v>
      </c>
      <c r="BL277" s="65">
        <v>64</v>
      </c>
      <c r="BM277" s="65">
        <v>65</v>
      </c>
      <c r="BN277" s="65">
        <v>66</v>
      </c>
      <c r="BO277" s="65">
        <v>67</v>
      </c>
      <c r="BP277" s="65">
        <v>68</v>
      </c>
      <c r="BQ277" s="65">
        <v>69</v>
      </c>
      <c r="BR277" s="65">
        <v>70</v>
      </c>
      <c r="BS277" s="65">
        <v>71</v>
      </c>
      <c r="BT277" s="65">
        <v>72</v>
      </c>
      <c r="BU277" s="65">
        <v>73</v>
      </c>
      <c r="BV277" s="65">
        <v>74</v>
      </c>
      <c r="BW277" s="65">
        <v>75</v>
      </c>
      <c r="BX277" s="65">
        <v>76</v>
      </c>
      <c r="BY277" s="65">
        <v>77</v>
      </c>
      <c r="BZ277" s="65">
        <v>78</v>
      </c>
      <c r="CA277" s="65">
        <v>79</v>
      </c>
      <c r="CB277" s="65">
        <v>80</v>
      </c>
      <c r="CC277" s="65">
        <v>81</v>
      </c>
      <c r="CD277" s="65">
        <v>82</v>
      </c>
      <c r="CE277" s="65">
        <v>83</v>
      </c>
      <c r="CF277" s="65">
        <v>84</v>
      </c>
      <c r="CG277" s="65">
        <v>85</v>
      </c>
      <c r="CH277" s="65">
        <v>86</v>
      </c>
      <c r="CI277" s="65" t="s">
        <v>8353</v>
      </c>
      <c r="CJ277" s="65" t="s">
        <v>8349</v>
      </c>
      <c r="CK277" s="65" t="s">
        <v>8354</v>
      </c>
      <c r="CL277" s="65" t="s">
        <v>8350</v>
      </c>
      <c r="CM277" s="65" t="s">
        <v>8355</v>
      </c>
      <c r="CN277" s="65" t="s">
        <v>8351</v>
      </c>
      <c r="CO277" s="65" t="s">
        <v>8356</v>
      </c>
      <c r="CP277" s="65" t="s">
        <v>8357</v>
      </c>
      <c r="CQ277" s="65" t="s">
        <v>8352</v>
      </c>
      <c r="CR277" s="65">
        <v>96</v>
      </c>
      <c r="CU277" s="66" t="s">
        <v>8432</v>
      </c>
      <c r="CV277" s="8" t="s">
        <v>8433</v>
      </c>
      <c r="CW277" s="8" t="s">
        <v>8425</v>
      </c>
      <c r="CY277" s="8" t="s">
        <v>8434</v>
      </c>
      <c r="DD277" s="10"/>
      <c r="DE277" s="10"/>
      <c r="DF277" s="10"/>
      <c r="DG277" s="10"/>
      <c r="DH277" s="10"/>
      <c r="DI277" s="10"/>
    </row>
    <row r="278" spans="1:113" x14ac:dyDescent="0.25">
      <c r="A278" s="32" t="s">
        <v>161</v>
      </c>
      <c r="B278" s="32" t="s">
        <v>315</v>
      </c>
      <c r="C278" s="33">
        <v>1</v>
      </c>
      <c r="D278" s="34">
        <v>1</v>
      </c>
      <c r="E278" s="34">
        <v>0</v>
      </c>
      <c r="F278" s="34">
        <v>0</v>
      </c>
      <c r="G278" s="34">
        <v>0</v>
      </c>
      <c r="H278" s="34">
        <v>1</v>
      </c>
      <c r="I278" s="34">
        <v>0</v>
      </c>
      <c r="J278" s="31">
        <v>0</v>
      </c>
      <c r="K278" s="31">
        <f t="shared" si="51"/>
        <v>1</v>
      </c>
      <c r="T278" s="8">
        <f>SUM(T267:T277)</f>
        <v>100</v>
      </c>
      <c r="U278" s="8">
        <f>SUM(U267:U277)</f>
        <v>235</v>
      </c>
      <c r="V278" s="8">
        <f>SUM(V267:V277)</f>
        <v>70</v>
      </c>
      <c r="W278" s="8">
        <f>SUM(W267:W277)</f>
        <v>573</v>
      </c>
      <c r="X278" s="8">
        <f>SUM(X267:X277)</f>
        <v>1035</v>
      </c>
      <c r="Y278" s="12">
        <f>SUM(T278:X278)</f>
        <v>2013</v>
      </c>
      <c r="Z278" s="10"/>
      <c r="AP278" s="12" t="s">
        <v>8435</v>
      </c>
      <c r="AQ278" s="65">
        <v>364</v>
      </c>
      <c r="AR278" s="65">
        <v>349</v>
      </c>
      <c r="AS278" s="65">
        <v>510</v>
      </c>
      <c r="AT278" s="65">
        <v>535</v>
      </c>
      <c r="AU278" s="67">
        <v>579</v>
      </c>
      <c r="AV278" s="65">
        <v>91</v>
      </c>
      <c r="AW278" s="65">
        <v>181</v>
      </c>
      <c r="AX278" s="37">
        <v>166</v>
      </c>
      <c r="AY278" s="37">
        <v>123</v>
      </c>
      <c r="AZ278" s="65">
        <v>6</v>
      </c>
      <c r="BA278" s="65">
        <v>0</v>
      </c>
      <c r="BB278" s="65">
        <v>1</v>
      </c>
      <c r="BC278" s="65">
        <v>0</v>
      </c>
      <c r="BD278" s="65">
        <v>0</v>
      </c>
      <c r="BE278" s="65">
        <v>0</v>
      </c>
      <c r="BF278" s="65">
        <v>0</v>
      </c>
      <c r="BG278" s="65">
        <v>0</v>
      </c>
      <c r="BH278" s="65">
        <v>0</v>
      </c>
      <c r="BI278" s="65">
        <v>0</v>
      </c>
      <c r="BJ278" s="65">
        <v>0</v>
      </c>
      <c r="BK278" s="65">
        <v>0</v>
      </c>
      <c r="BL278" s="65">
        <v>0</v>
      </c>
      <c r="BM278" s="65">
        <v>0</v>
      </c>
      <c r="BN278" s="65">
        <v>0</v>
      </c>
      <c r="BO278" s="65">
        <v>0</v>
      </c>
      <c r="BP278" s="68">
        <v>1</v>
      </c>
      <c r="BQ278" s="65">
        <v>0</v>
      </c>
      <c r="BR278" s="17">
        <v>0</v>
      </c>
      <c r="BS278" s="17">
        <v>0</v>
      </c>
      <c r="BT278" s="17">
        <v>0</v>
      </c>
      <c r="BU278" s="17">
        <v>0</v>
      </c>
      <c r="BV278" s="17">
        <v>0</v>
      </c>
      <c r="BW278" s="17">
        <v>0</v>
      </c>
      <c r="BX278" s="17">
        <v>0</v>
      </c>
      <c r="BY278" s="17">
        <v>0</v>
      </c>
      <c r="BZ278" s="17">
        <v>0</v>
      </c>
      <c r="CA278" s="17">
        <v>0</v>
      </c>
      <c r="CB278" s="17">
        <v>0</v>
      </c>
      <c r="CC278" s="17">
        <v>0</v>
      </c>
      <c r="CD278" s="17">
        <v>0</v>
      </c>
      <c r="CE278" s="17">
        <v>0</v>
      </c>
      <c r="CF278" s="17">
        <v>0</v>
      </c>
      <c r="CG278" s="17">
        <v>0</v>
      </c>
      <c r="CH278" s="42">
        <v>0</v>
      </c>
      <c r="CI278" s="42">
        <v>0</v>
      </c>
      <c r="CJ278" s="17">
        <v>0</v>
      </c>
      <c r="CK278" s="17">
        <v>0</v>
      </c>
      <c r="CL278" s="17">
        <v>0</v>
      </c>
      <c r="CM278" s="42">
        <v>0</v>
      </c>
      <c r="CN278" s="42">
        <v>0</v>
      </c>
      <c r="CO278" s="42">
        <v>0</v>
      </c>
      <c r="CP278" s="42">
        <v>0</v>
      </c>
      <c r="CQ278" s="42">
        <v>0</v>
      </c>
      <c r="CR278" s="42">
        <v>0</v>
      </c>
      <c r="CS278" s="8" t="s">
        <v>8435</v>
      </c>
      <c r="CU278" s="8" t="s">
        <v>8436</v>
      </c>
      <c r="CV278" s="8" t="s">
        <v>8437</v>
      </c>
      <c r="CW278" s="8" t="s">
        <v>8438</v>
      </c>
      <c r="CY278" s="10">
        <v>4</v>
      </c>
      <c r="DA278" s="10"/>
      <c r="DB278" s="10"/>
      <c r="DD278" s="10"/>
      <c r="DE278" s="10"/>
      <c r="DF278" s="10"/>
      <c r="DG278" s="10"/>
      <c r="DH278" s="10"/>
      <c r="DI278" s="10"/>
    </row>
    <row r="279" spans="1:113" x14ac:dyDescent="0.25">
      <c r="A279" s="32" t="s">
        <v>161</v>
      </c>
      <c r="B279" s="32" t="s">
        <v>255</v>
      </c>
      <c r="C279" s="33">
        <v>1285</v>
      </c>
      <c r="D279" s="34">
        <v>1277</v>
      </c>
      <c r="E279" s="34">
        <v>86</v>
      </c>
      <c r="F279" s="34">
        <v>153</v>
      </c>
      <c r="G279" s="34">
        <v>63</v>
      </c>
      <c r="H279" s="34">
        <v>156</v>
      </c>
      <c r="I279" s="34">
        <v>819</v>
      </c>
      <c r="J279" s="31">
        <v>0</v>
      </c>
      <c r="K279" s="31">
        <f t="shared" si="51"/>
        <v>1277</v>
      </c>
      <c r="L279" s="10">
        <f>SUM(K275:K279)</f>
        <v>1524</v>
      </c>
      <c r="AP279" s="12" t="s">
        <v>8439</v>
      </c>
      <c r="AQ279" s="65">
        <v>0</v>
      </c>
      <c r="AR279" s="65">
        <v>0</v>
      </c>
      <c r="AS279" s="65">
        <v>0</v>
      </c>
      <c r="AT279" s="65">
        <v>0</v>
      </c>
      <c r="AU279" s="65">
        <v>0</v>
      </c>
      <c r="AV279" s="65">
        <v>415</v>
      </c>
      <c r="AW279" s="65">
        <v>435</v>
      </c>
      <c r="AX279" s="37">
        <v>345</v>
      </c>
      <c r="AY279" s="37">
        <v>433</v>
      </c>
      <c r="AZ279" s="65">
        <v>457</v>
      </c>
      <c r="BA279" s="67">
        <v>568</v>
      </c>
      <c r="BB279" s="65">
        <v>453</v>
      </c>
      <c r="BC279" s="65">
        <v>391</v>
      </c>
      <c r="BD279" s="65">
        <v>236</v>
      </c>
      <c r="BE279" s="65">
        <v>35</v>
      </c>
      <c r="BF279" s="65">
        <v>44</v>
      </c>
      <c r="BG279" s="65">
        <v>12</v>
      </c>
      <c r="BH279" s="17">
        <v>15</v>
      </c>
      <c r="BI279" s="17">
        <v>11</v>
      </c>
      <c r="BJ279" s="17">
        <v>1</v>
      </c>
      <c r="BK279" s="65">
        <v>0</v>
      </c>
      <c r="BL279" s="42">
        <v>0</v>
      </c>
      <c r="BM279" s="65">
        <v>0</v>
      </c>
      <c r="BN279" s="65">
        <v>0</v>
      </c>
      <c r="BO279" s="65">
        <v>0</v>
      </c>
      <c r="BP279" s="68">
        <v>1</v>
      </c>
      <c r="BQ279" s="65">
        <v>0</v>
      </c>
      <c r="BR279" s="17">
        <v>0</v>
      </c>
      <c r="BS279" s="17">
        <v>0</v>
      </c>
      <c r="BT279" s="17">
        <v>0</v>
      </c>
      <c r="BU279" s="17">
        <v>0</v>
      </c>
      <c r="BV279" s="17">
        <v>0</v>
      </c>
      <c r="BW279" s="17">
        <v>0</v>
      </c>
      <c r="BX279" s="17">
        <v>0</v>
      </c>
      <c r="BY279" s="17">
        <v>0</v>
      </c>
      <c r="BZ279" s="17">
        <v>0</v>
      </c>
      <c r="CA279" s="17">
        <v>0</v>
      </c>
      <c r="CB279" s="17">
        <v>0</v>
      </c>
      <c r="CC279" s="17">
        <v>0</v>
      </c>
      <c r="CD279" s="17">
        <v>0</v>
      </c>
      <c r="CE279" s="17">
        <v>0</v>
      </c>
      <c r="CF279" s="17">
        <v>0</v>
      </c>
      <c r="CG279" s="17">
        <v>0</v>
      </c>
      <c r="CH279" s="42">
        <v>0</v>
      </c>
      <c r="CI279" s="42">
        <v>0</v>
      </c>
      <c r="CJ279" s="17">
        <v>0</v>
      </c>
      <c r="CK279" s="17">
        <v>0</v>
      </c>
      <c r="CL279" s="17">
        <v>0</v>
      </c>
      <c r="CM279" s="42">
        <v>0</v>
      </c>
      <c r="CN279" s="42">
        <v>0</v>
      </c>
      <c r="CO279" s="42">
        <v>0</v>
      </c>
      <c r="CP279" s="42">
        <v>0</v>
      </c>
      <c r="CQ279" s="42">
        <v>0</v>
      </c>
      <c r="CR279" s="42">
        <v>0</v>
      </c>
      <c r="CS279" s="8" t="s">
        <v>8439</v>
      </c>
      <c r="CU279" s="8" t="s">
        <v>8440</v>
      </c>
      <c r="CV279" s="8" t="s">
        <v>8441</v>
      </c>
      <c r="CW279" s="8" t="s">
        <v>8436</v>
      </c>
      <c r="CY279" s="10">
        <v>6</v>
      </c>
      <c r="DD279" s="10"/>
      <c r="DE279" s="10"/>
      <c r="DF279" s="10"/>
      <c r="DG279" s="10"/>
      <c r="DH279" s="10"/>
      <c r="DI279" s="10"/>
    </row>
    <row r="280" spans="1:113" x14ac:dyDescent="0.25">
      <c r="A280" s="27" t="s">
        <v>102</v>
      </c>
      <c r="B280" s="27" t="s">
        <v>1989</v>
      </c>
      <c r="C280" s="28">
        <v>72</v>
      </c>
      <c r="D280" s="29">
        <v>71</v>
      </c>
      <c r="E280" s="29">
        <v>0</v>
      </c>
      <c r="F280" s="29">
        <v>0</v>
      </c>
      <c r="G280" s="29">
        <v>0</v>
      </c>
      <c r="H280" s="29">
        <v>71</v>
      </c>
      <c r="I280" s="29">
        <v>0</v>
      </c>
      <c r="J280" s="30">
        <v>0</v>
      </c>
      <c r="K280" s="31">
        <f t="shared" si="51"/>
        <v>71</v>
      </c>
      <c r="L280" s="10">
        <v>71</v>
      </c>
      <c r="AP280" s="12" t="s">
        <v>8442</v>
      </c>
      <c r="AQ280" s="65">
        <v>0</v>
      </c>
      <c r="AR280" s="65">
        <v>0</v>
      </c>
      <c r="AS280" s="65">
        <v>0</v>
      </c>
      <c r="AT280" s="65">
        <v>0</v>
      </c>
      <c r="AU280" s="65">
        <v>0</v>
      </c>
      <c r="AV280" s="65">
        <v>0</v>
      </c>
      <c r="AW280" s="65">
        <v>0</v>
      </c>
      <c r="AX280" s="65">
        <v>0</v>
      </c>
      <c r="AY280" s="65">
        <v>0</v>
      </c>
      <c r="AZ280" s="65">
        <v>2</v>
      </c>
      <c r="BA280" s="65">
        <v>10</v>
      </c>
      <c r="BB280" s="65">
        <v>51</v>
      </c>
      <c r="BC280" s="65">
        <v>115</v>
      </c>
      <c r="BD280" s="65">
        <v>428</v>
      </c>
      <c r="BE280" s="67">
        <v>525</v>
      </c>
      <c r="BF280" s="65">
        <v>467</v>
      </c>
      <c r="BG280" s="65">
        <v>379</v>
      </c>
      <c r="BH280" s="17">
        <v>320</v>
      </c>
      <c r="BI280" s="17">
        <v>115</v>
      </c>
      <c r="BJ280" s="65">
        <v>91</v>
      </c>
      <c r="BK280" s="65">
        <v>54</v>
      </c>
      <c r="BL280" s="42">
        <v>62</v>
      </c>
      <c r="BM280" s="65">
        <v>37</v>
      </c>
      <c r="BN280" s="65">
        <v>45</v>
      </c>
      <c r="BO280" s="65">
        <v>34</v>
      </c>
      <c r="BP280" s="65">
        <v>33</v>
      </c>
      <c r="BQ280" s="65">
        <v>0</v>
      </c>
      <c r="BR280" s="17">
        <v>7</v>
      </c>
      <c r="BS280" s="17">
        <v>0</v>
      </c>
      <c r="BT280" s="17">
        <v>0</v>
      </c>
      <c r="BU280" s="17">
        <v>0</v>
      </c>
      <c r="BV280" s="17">
        <v>0</v>
      </c>
      <c r="BW280" s="17">
        <v>0</v>
      </c>
      <c r="BX280" s="17">
        <v>0</v>
      </c>
      <c r="BY280" s="17">
        <v>0</v>
      </c>
      <c r="BZ280" s="17">
        <v>0</v>
      </c>
      <c r="CA280" s="17">
        <v>0</v>
      </c>
      <c r="CB280" s="17">
        <v>0</v>
      </c>
      <c r="CC280" s="17">
        <v>0</v>
      </c>
      <c r="CD280" s="17">
        <v>0</v>
      </c>
      <c r="CE280" s="17">
        <v>0</v>
      </c>
      <c r="CF280" s="69">
        <v>1</v>
      </c>
      <c r="CG280" s="17">
        <v>0</v>
      </c>
      <c r="CH280" s="42">
        <v>0</v>
      </c>
      <c r="CI280" s="42">
        <v>0</v>
      </c>
      <c r="CJ280" s="17">
        <v>0</v>
      </c>
      <c r="CK280" s="17">
        <v>0</v>
      </c>
      <c r="CL280" s="17">
        <v>0</v>
      </c>
      <c r="CM280" s="42">
        <v>0</v>
      </c>
      <c r="CN280" s="42">
        <v>0</v>
      </c>
      <c r="CO280" s="42">
        <v>0</v>
      </c>
      <c r="CP280" s="42">
        <v>0</v>
      </c>
      <c r="CQ280" s="42">
        <v>0</v>
      </c>
      <c r="CR280" s="42">
        <v>0</v>
      </c>
      <c r="CS280" s="8" t="s">
        <v>8442</v>
      </c>
      <c r="CU280" s="8" t="s">
        <v>8443</v>
      </c>
      <c r="CV280" s="8" t="s">
        <v>8444</v>
      </c>
      <c r="CW280" s="8" t="s">
        <v>8445</v>
      </c>
      <c r="CX280" s="8" t="s">
        <v>8446</v>
      </c>
      <c r="CY280" s="10">
        <v>5</v>
      </c>
      <c r="DB280" s="10"/>
      <c r="DD280" s="10"/>
      <c r="DE280" s="10"/>
      <c r="DF280" s="10"/>
      <c r="DG280" s="10"/>
      <c r="DH280" s="10"/>
      <c r="DI280" s="10"/>
    </row>
    <row r="281" spans="1:113" x14ac:dyDescent="0.25">
      <c r="A281" s="32" t="s">
        <v>8392</v>
      </c>
      <c r="B281" s="37"/>
      <c r="C281" s="37">
        <f t="shared" ref="C281:L281" si="53">SUM(C267:C280)</f>
        <v>2034</v>
      </c>
      <c r="D281" s="37">
        <f t="shared" si="53"/>
        <v>2013</v>
      </c>
      <c r="E281" s="37">
        <f t="shared" si="53"/>
        <v>100</v>
      </c>
      <c r="F281" s="37">
        <f t="shared" si="53"/>
        <v>235</v>
      </c>
      <c r="G281" s="37">
        <f t="shared" si="53"/>
        <v>70</v>
      </c>
      <c r="H281" s="37">
        <f t="shared" si="53"/>
        <v>573</v>
      </c>
      <c r="I281" s="37">
        <f t="shared" si="53"/>
        <v>1035</v>
      </c>
      <c r="J281" s="37">
        <f t="shared" si="53"/>
        <v>0</v>
      </c>
      <c r="K281" s="37">
        <f t="shared" si="53"/>
        <v>2013</v>
      </c>
      <c r="L281" s="10">
        <f t="shared" si="53"/>
        <v>2013</v>
      </c>
      <c r="S281" s="12" t="s">
        <v>8393</v>
      </c>
      <c r="T281" s="12" t="s">
        <v>115</v>
      </c>
      <c r="U281" s="12" t="s">
        <v>321</v>
      </c>
      <c r="V281" s="12" t="s">
        <v>488</v>
      </c>
      <c r="W281" s="12" t="s">
        <v>104</v>
      </c>
      <c r="X281" s="12" t="s">
        <v>100</v>
      </c>
      <c r="Y281" s="12" t="s">
        <v>8360</v>
      </c>
      <c r="AP281" s="41" t="s">
        <v>8447</v>
      </c>
      <c r="AQ281" s="65">
        <v>0</v>
      </c>
      <c r="AR281" s="65">
        <v>0</v>
      </c>
      <c r="AS281" s="65">
        <v>0</v>
      </c>
      <c r="AT281" s="65">
        <v>0</v>
      </c>
      <c r="AU281" s="65">
        <v>0</v>
      </c>
      <c r="AV281" s="65">
        <v>0</v>
      </c>
      <c r="AW281" s="65">
        <v>0</v>
      </c>
      <c r="AX281" s="65">
        <v>0</v>
      </c>
      <c r="AY281" s="65">
        <v>0</v>
      </c>
      <c r="AZ281" s="65">
        <v>0</v>
      </c>
      <c r="BA281" s="65">
        <v>0</v>
      </c>
      <c r="BB281" s="65">
        <v>13</v>
      </c>
      <c r="BC281" s="65">
        <v>33</v>
      </c>
      <c r="BD281" s="65">
        <v>51</v>
      </c>
      <c r="BE281" s="65">
        <v>28</v>
      </c>
      <c r="BF281" s="65">
        <v>181</v>
      </c>
      <c r="BG281" s="65">
        <v>177</v>
      </c>
      <c r="BH281" s="42">
        <v>386</v>
      </c>
      <c r="BI281" s="42">
        <v>395</v>
      </c>
      <c r="BJ281" s="67">
        <v>522</v>
      </c>
      <c r="BK281" s="65">
        <v>271</v>
      </c>
      <c r="BL281" s="42">
        <v>333</v>
      </c>
      <c r="BM281" s="65">
        <v>316</v>
      </c>
      <c r="BN281" s="65">
        <v>325</v>
      </c>
      <c r="BO281" s="65">
        <v>83</v>
      </c>
      <c r="BP281" s="65">
        <v>73</v>
      </c>
      <c r="BQ281" s="65">
        <v>14</v>
      </c>
      <c r="BR281" s="42">
        <v>43</v>
      </c>
      <c r="BS281" s="42">
        <v>23</v>
      </c>
      <c r="BT281" s="42">
        <v>17</v>
      </c>
      <c r="BU281" s="70">
        <v>4</v>
      </c>
      <c r="BV281" s="42">
        <v>0</v>
      </c>
      <c r="BW281" s="42">
        <v>0</v>
      </c>
      <c r="BX281" s="42">
        <v>0</v>
      </c>
      <c r="BY281" s="42">
        <v>0</v>
      </c>
      <c r="BZ281" s="42">
        <v>0</v>
      </c>
      <c r="CA281" s="42">
        <v>0</v>
      </c>
      <c r="CB281" s="17">
        <v>0</v>
      </c>
      <c r="CC281" s="17">
        <v>0</v>
      </c>
      <c r="CD281" s="17">
        <v>0</v>
      </c>
      <c r="CE281" s="17">
        <v>0</v>
      </c>
      <c r="CF281" s="17">
        <v>0</v>
      </c>
      <c r="CG281" s="17">
        <v>0</v>
      </c>
      <c r="CH281" s="42">
        <v>0</v>
      </c>
      <c r="CI281" s="42">
        <v>0</v>
      </c>
      <c r="CJ281" s="17">
        <v>0</v>
      </c>
      <c r="CK281" s="17">
        <v>0</v>
      </c>
      <c r="CL281" s="17">
        <v>0</v>
      </c>
      <c r="CM281" s="42">
        <v>0</v>
      </c>
      <c r="CN281" s="42">
        <v>0</v>
      </c>
      <c r="CO281" s="42">
        <v>0</v>
      </c>
      <c r="CP281" s="42">
        <v>0</v>
      </c>
      <c r="CQ281" s="42">
        <v>0</v>
      </c>
      <c r="CR281" s="42">
        <v>0</v>
      </c>
      <c r="CS281" s="71" t="s">
        <v>8447</v>
      </c>
      <c r="CU281" s="8" t="s">
        <v>8448</v>
      </c>
      <c r="CV281" s="8" t="s">
        <v>8443</v>
      </c>
      <c r="CW281" s="8" t="s">
        <v>8449</v>
      </c>
      <c r="CY281" s="10">
        <v>4</v>
      </c>
      <c r="DB281" s="10"/>
      <c r="DC281" s="10"/>
      <c r="DD281" s="10"/>
      <c r="DE281" s="10"/>
      <c r="DF281" s="10"/>
      <c r="DG281" s="10"/>
      <c r="DI281" s="10"/>
    </row>
    <row r="282" spans="1:113" x14ac:dyDescent="0.25">
      <c r="I282" s="8" t="s">
        <v>8450</v>
      </c>
      <c r="S282" s="12" t="s">
        <v>8369</v>
      </c>
      <c r="T282" s="17">
        <v>0</v>
      </c>
      <c r="U282" s="17">
        <v>0</v>
      </c>
      <c r="V282" s="17">
        <v>0</v>
      </c>
      <c r="W282" s="17">
        <v>0</v>
      </c>
      <c r="X282" s="17">
        <v>0</v>
      </c>
      <c r="Y282" s="12">
        <f t="shared" ref="Y282:Y291" si="54">SUM(T282:X282)</f>
        <v>0</v>
      </c>
      <c r="AP282" s="41" t="s">
        <v>8451</v>
      </c>
      <c r="AQ282" s="65">
        <v>0</v>
      </c>
      <c r="AR282" s="65">
        <v>0</v>
      </c>
      <c r="AS282" s="65">
        <v>0</v>
      </c>
      <c r="AT282" s="65">
        <v>0</v>
      </c>
      <c r="AU282" s="65">
        <v>0</v>
      </c>
      <c r="AV282" s="65">
        <v>0</v>
      </c>
      <c r="AW282" s="65">
        <v>0</v>
      </c>
      <c r="AX282" s="65">
        <v>0</v>
      </c>
      <c r="AY282" s="65">
        <v>0</v>
      </c>
      <c r="AZ282" s="65">
        <v>0</v>
      </c>
      <c r="BA282" s="65">
        <v>0</v>
      </c>
      <c r="BB282" s="65">
        <v>0</v>
      </c>
      <c r="BC282" s="65">
        <v>0</v>
      </c>
      <c r="BD282" s="65">
        <v>0</v>
      </c>
      <c r="BE282" s="65">
        <v>0</v>
      </c>
      <c r="BF282" s="65">
        <v>0</v>
      </c>
      <c r="BG282" s="65">
        <v>0</v>
      </c>
      <c r="BH282" s="42">
        <v>0</v>
      </c>
      <c r="BI282" s="42">
        <v>0</v>
      </c>
      <c r="BJ282" s="65">
        <v>76</v>
      </c>
      <c r="BK282" s="65">
        <v>315</v>
      </c>
      <c r="BL282" s="42">
        <v>456</v>
      </c>
      <c r="BM282" s="65">
        <v>337</v>
      </c>
      <c r="BN282" s="65">
        <v>386</v>
      </c>
      <c r="BO282" s="65">
        <v>515</v>
      </c>
      <c r="BP282" s="65">
        <v>623</v>
      </c>
      <c r="BQ282" s="67">
        <v>676</v>
      </c>
      <c r="BR282" s="42">
        <v>642</v>
      </c>
      <c r="BS282" s="42">
        <v>484</v>
      </c>
      <c r="BT282" s="42">
        <v>335</v>
      </c>
      <c r="BU282" s="42">
        <v>282</v>
      </c>
      <c r="BV282" s="42">
        <v>34</v>
      </c>
      <c r="BW282" s="42">
        <v>24</v>
      </c>
      <c r="BX282" s="42">
        <v>0</v>
      </c>
      <c r="BY282" s="69">
        <v>5</v>
      </c>
      <c r="BZ282" s="17">
        <v>0</v>
      </c>
      <c r="CA282" s="17">
        <v>0</v>
      </c>
      <c r="CB282" s="17">
        <v>0</v>
      </c>
      <c r="CC282" s="17">
        <v>0</v>
      </c>
      <c r="CD282" s="17">
        <v>0</v>
      </c>
      <c r="CE282" s="17">
        <v>0</v>
      </c>
      <c r="CF282" s="17">
        <v>0</v>
      </c>
      <c r="CG282" s="17">
        <v>0</v>
      </c>
      <c r="CH282" s="42">
        <v>0</v>
      </c>
      <c r="CI282" s="42">
        <v>0</v>
      </c>
      <c r="CJ282" s="17">
        <v>0</v>
      </c>
      <c r="CK282" s="17">
        <v>0</v>
      </c>
      <c r="CL282" s="17">
        <v>0</v>
      </c>
      <c r="CM282" s="42">
        <v>0</v>
      </c>
      <c r="CN282" s="42">
        <v>0</v>
      </c>
      <c r="CO282" s="42">
        <v>0</v>
      </c>
      <c r="CP282" s="42">
        <v>0</v>
      </c>
      <c r="CQ282" s="42">
        <v>0</v>
      </c>
      <c r="CR282" s="42">
        <v>0</v>
      </c>
      <c r="CS282" s="71" t="s">
        <v>8451</v>
      </c>
      <c r="CU282" s="8" t="s">
        <v>8452</v>
      </c>
      <c r="CV282" s="8" t="s">
        <v>8453</v>
      </c>
      <c r="CW282" s="8" t="s">
        <v>8454</v>
      </c>
      <c r="CY282" s="10">
        <v>3</v>
      </c>
      <c r="DA282" s="247"/>
      <c r="DB282" s="247"/>
      <c r="DC282" s="247"/>
      <c r="DD282" s="247"/>
      <c r="DE282" s="247"/>
      <c r="DF282" s="247"/>
      <c r="DG282" s="247"/>
      <c r="DH282" s="247"/>
      <c r="DI282" s="10"/>
    </row>
    <row r="283" spans="1:113" x14ac:dyDescent="0.25">
      <c r="S283" s="35" t="s">
        <v>8370</v>
      </c>
      <c r="T283" s="36">
        <v>0</v>
      </c>
      <c r="U283" s="36">
        <v>0</v>
      </c>
      <c r="V283" s="36">
        <v>0</v>
      </c>
      <c r="W283" s="38">
        <v>0</v>
      </c>
      <c r="X283" s="36">
        <v>0</v>
      </c>
      <c r="Y283" s="12">
        <f t="shared" si="54"/>
        <v>0</v>
      </c>
      <c r="AP283" s="72" t="s">
        <v>8455</v>
      </c>
      <c r="AQ283" s="73">
        <v>0</v>
      </c>
      <c r="AR283" s="73">
        <v>0</v>
      </c>
      <c r="AS283" s="73">
        <v>0</v>
      </c>
      <c r="AT283" s="73">
        <v>0</v>
      </c>
      <c r="AU283" s="73">
        <v>0</v>
      </c>
      <c r="AV283" s="73">
        <v>0</v>
      </c>
      <c r="AW283" s="73">
        <v>0</v>
      </c>
      <c r="AX283" s="73">
        <v>0</v>
      </c>
      <c r="AY283" s="73">
        <v>0</v>
      </c>
      <c r="AZ283" s="73">
        <v>0</v>
      </c>
      <c r="BA283" s="73">
        <v>0</v>
      </c>
      <c r="BB283" s="73">
        <v>0</v>
      </c>
      <c r="BC283" s="73">
        <v>0</v>
      </c>
      <c r="BD283" s="73">
        <v>0</v>
      </c>
      <c r="BE283" s="73">
        <v>0</v>
      </c>
      <c r="BF283" s="73">
        <v>0</v>
      </c>
      <c r="BG283" s="73">
        <v>0</v>
      </c>
      <c r="BH283" s="74">
        <v>0</v>
      </c>
      <c r="BI283" s="74">
        <v>0</v>
      </c>
      <c r="BJ283" s="74">
        <v>0</v>
      </c>
      <c r="BK283" s="74">
        <v>0</v>
      </c>
      <c r="BL283" s="74">
        <v>0</v>
      </c>
      <c r="BM283" s="74">
        <v>0</v>
      </c>
      <c r="BN283" s="74">
        <v>0</v>
      </c>
      <c r="BO283" s="74">
        <v>0</v>
      </c>
      <c r="BP283" s="74">
        <v>0</v>
      </c>
      <c r="BQ283" s="74">
        <v>1</v>
      </c>
      <c r="BR283" s="74">
        <v>17</v>
      </c>
      <c r="BS283" s="74">
        <v>191</v>
      </c>
      <c r="BT283" s="74">
        <v>358</v>
      </c>
      <c r="BU283" s="75">
        <v>504</v>
      </c>
      <c r="BV283" s="74">
        <v>472</v>
      </c>
      <c r="BW283" s="74">
        <v>341</v>
      </c>
      <c r="BX283" s="74">
        <v>212</v>
      </c>
      <c r="BY283" s="36">
        <v>104</v>
      </c>
      <c r="BZ283" s="36">
        <v>6</v>
      </c>
      <c r="CA283" s="36">
        <v>10</v>
      </c>
      <c r="CB283" s="36">
        <v>18</v>
      </c>
      <c r="CC283" s="36">
        <v>8</v>
      </c>
      <c r="CD283" s="36">
        <v>1</v>
      </c>
      <c r="CE283" s="36">
        <v>5</v>
      </c>
      <c r="CF283" s="36">
        <v>4</v>
      </c>
      <c r="CG283" s="36">
        <v>1</v>
      </c>
      <c r="CH283" s="74">
        <v>3</v>
      </c>
      <c r="CI283" s="74">
        <v>4</v>
      </c>
      <c r="CJ283" s="36">
        <v>1</v>
      </c>
      <c r="CK283" s="36">
        <v>1</v>
      </c>
      <c r="CL283" s="36">
        <v>0</v>
      </c>
      <c r="CM283" s="74">
        <v>0</v>
      </c>
      <c r="CN283" s="74">
        <v>1</v>
      </c>
      <c r="CO283" s="74">
        <v>1</v>
      </c>
      <c r="CP283" s="74">
        <v>5</v>
      </c>
      <c r="CQ283" s="74">
        <v>5</v>
      </c>
      <c r="CR283" s="74">
        <v>0</v>
      </c>
      <c r="CS283" s="71" t="s">
        <v>8455</v>
      </c>
      <c r="CU283" s="8" t="s">
        <v>8456</v>
      </c>
      <c r="CV283" s="8" t="s">
        <v>8457</v>
      </c>
      <c r="CW283" s="8" t="s">
        <v>8458</v>
      </c>
      <c r="CX283" s="8" t="s">
        <v>8459</v>
      </c>
      <c r="CY283" s="10">
        <v>1</v>
      </c>
      <c r="DA283" s="247"/>
      <c r="DB283" s="12" t="s">
        <v>8395</v>
      </c>
      <c r="DC283" s="12" t="s">
        <v>115</v>
      </c>
      <c r="DD283" s="12" t="s">
        <v>321</v>
      </c>
      <c r="DE283" s="12" t="s">
        <v>488</v>
      </c>
      <c r="DF283" s="12" t="s">
        <v>104</v>
      </c>
      <c r="DG283" s="12" t="s">
        <v>100</v>
      </c>
      <c r="DH283" s="12" t="s">
        <v>8396</v>
      </c>
    </row>
    <row r="284" spans="1:113" x14ac:dyDescent="0.25">
      <c r="S284" s="12" t="s">
        <v>8371</v>
      </c>
      <c r="T284" s="39">
        <v>0</v>
      </c>
      <c r="U284" s="39">
        <v>0</v>
      </c>
      <c r="V284" s="39">
        <v>0</v>
      </c>
      <c r="W284" s="17">
        <v>0</v>
      </c>
      <c r="X284" s="39">
        <v>0</v>
      </c>
      <c r="Y284" s="12">
        <f t="shared" si="54"/>
        <v>0</v>
      </c>
      <c r="AP284" s="76" t="s">
        <v>8460</v>
      </c>
      <c r="AQ284" s="77">
        <v>0</v>
      </c>
      <c r="AR284" s="77">
        <v>0</v>
      </c>
      <c r="AS284" s="77">
        <v>0</v>
      </c>
      <c r="AT284" s="77">
        <v>0</v>
      </c>
      <c r="AU284" s="77">
        <v>0</v>
      </c>
      <c r="AV284" s="77">
        <v>0</v>
      </c>
      <c r="AW284" s="77">
        <v>0</v>
      </c>
      <c r="AX284" s="77">
        <v>0</v>
      </c>
      <c r="AY284" s="77">
        <v>0</v>
      </c>
      <c r="AZ284" s="77">
        <v>0</v>
      </c>
      <c r="BA284" s="77">
        <v>0</v>
      </c>
      <c r="BB284" s="77">
        <v>0</v>
      </c>
      <c r="BC284" s="77">
        <v>0</v>
      </c>
      <c r="BD284" s="77">
        <v>0</v>
      </c>
      <c r="BE284" s="77">
        <v>0</v>
      </c>
      <c r="BF284" s="77">
        <v>0</v>
      </c>
      <c r="BG284" s="77">
        <v>0</v>
      </c>
      <c r="BH284" s="78">
        <v>0</v>
      </c>
      <c r="BI284" s="78">
        <v>0</v>
      </c>
      <c r="BJ284" s="78">
        <v>0</v>
      </c>
      <c r="BK284" s="78">
        <v>0</v>
      </c>
      <c r="BL284" s="78">
        <v>0</v>
      </c>
      <c r="BM284" s="78">
        <v>0</v>
      </c>
      <c r="BN284" s="78">
        <v>0</v>
      </c>
      <c r="BO284" s="78">
        <v>0</v>
      </c>
      <c r="BP284" s="78">
        <v>0</v>
      </c>
      <c r="BQ284" s="78">
        <v>0</v>
      </c>
      <c r="BR284" s="78">
        <v>0</v>
      </c>
      <c r="BS284" s="74">
        <v>0</v>
      </c>
      <c r="BT284" s="74">
        <v>0</v>
      </c>
      <c r="BU284" s="74">
        <v>6</v>
      </c>
      <c r="BV284" s="74">
        <v>246</v>
      </c>
      <c r="BW284" s="74">
        <v>415</v>
      </c>
      <c r="BX284" s="74">
        <v>512</v>
      </c>
      <c r="BY284" s="79">
        <v>673</v>
      </c>
      <c r="BZ284" s="36">
        <v>630</v>
      </c>
      <c r="CA284" s="36">
        <v>167</v>
      </c>
      <c r="CB284" s="36">
        <v>133</v>
      </c>
      <c r="CC284" s="36">
        <v>58</v>
      </c>
      <c r="CD284" s="36">
        <v>37</v>
      </c>
      <c r="CE284" s="36">
        <v>54</v>
      </c>
      <c r="CF284" s="36">
        <v>20</v>
      </c>
      <c r="CG284" s="36">
        <v>29</v>
      </c>
      <c r="CH284" s="74">
        <v>19</v>
      </c>
      <c r="CI284" s="74">
        <v>13</v>
      </c>
      <c r="CJ284" s="36">
        <v>15</v>
      </c>
      <c r="CK284" s="36">
        <v>17</v>
      </c>
      <c r="CL284" s="36">
        <v>26</v>
      </c>
      <c r="CM284" s="74">
        <v>37</v>
      </c>
      <c r="CN284" s="74">
        <v>44</v>
      </c>
      <c r="CO284" s="74">
        <v>6</v>
      </c>
      <c r="CP284" s="74">
        <v>30</v>
      </c>
      <c r="CQ284" s="74">
        <v>12</v>
      </c>
      <c r="CR284" s="74">
        <v>1</v>
      </c>
      <c r="CS284" s="71" t="s">
        <v>8460</v>
      </c>
      <c r="CU284" s="8" t="s">
        <v>8461</v>
      </c>
      <c r="CV284" s="8" t="s">
        <v>8462</v>
      </c>
      <c r="CW284" s="8" t="s">
        <v>8463</v>
      </c>
      <c r="CY284" s="10">
        <v>1</v>
      </c>
      <c r="DA284" s="247"/>
      <c r="DB284" s="12" t="s">
        <v>8369</v>
      </c>
      <c r="DC284" s="17">
        <v>0</v>
      </c>
      <c r="DD284" s="17">
        <v>0</v>
      </c>
      <c r="DE284" s="17">
        <v>0</v>
      </c>
      <c r="DF284" s="17">
        <v>1</v>
      </c>
      <c r="DG284" s="17">
        <v>0</v>
      </c>
      <c r="DH284" s="17">
        <f>SUM(DC284:DF284)</f>
        <v>1</v>
      </c>
      <c r="DI284" s="12" t="s">
        <v>8369</v>
      </c>
    </row>
    <row r="285" spans="1:113" x14ac:dyDescent="0.25">
      <c r="S285" s="35" t="s">
        <v>8372</v>
      </c>
      <c r="T285" s="40">
        <v>0</v>
      </c>
      <c r="U285" s="40">
        <v>0</v>
      </c>
      <c r="V285" s="40">
        <v>0</v>
      </c>
      <c r="W285" s="40">
        <v>0</v>
      </c>
      <c r="X285" s="40">
        <v>0</v>
      </c>
      <c r="Y285" s="12">
        <f t="shared" si="54"/>
        <v>0</v>
      </c>
      <c r="AP285" s="76" t="s">
        <v>8464</v>
      </c>
      <c r="AQ285" s="36">
        <v>0</v>
      </c>
      <c r="AR285" s="36">
        <v>0</v>
      </c>
      <c r="AS285" s="36">
        <v>0</v>
      </c>
      <c r="AT285" s="36">
        <v>0</v>
      </c>
      <c r="AU285" s="36">
        <v>0</v>
      </c>
      <c r="AV285" s="36">
        <v>0</v>
      </c>
      <c r="AW285" s="36">
        <v>0</v>
      </c>
      <c r="AX285" s="36">
        <v>0</v>
      </c>
      <c r="AY285" s="36">
        <v>0</v>
      </c>
      <c r="AZ285" s="36">
        <v>0</v>
      </c>
      <c r="BA285" s="36">
        <v>0</v>
      </c>
      <c r="BB285" s="36">
        <v>0</v>
      </c>
      <c r="BC285" s="36">
        <v>0</v>
      </c>
      <c r="BD285" s="36">
        <v>0</v>
      </c>
      <c r="BE285" s="36">
        <v>0</v>
      </c>
      <c r="BF285" s="36">
        <v>0</v>
      </c>
      <c r="BG285" s="36">
        <v>0</v>
      </c>
      <c r="BH285" s="36">
        <v>0</v>
      </c>
      <c r="BI285" s="36">
        <v>0</v>
      </c>
      <c r="BJ285" s="36">
        <v>0</v>
      </c>
      <c r="BK285" s="36">
        <v>0</v>
      </c>
      <c r="BL285" s="36">
        <v>0</v>
      </c>
      <c r="BM285" s="36">
        <v>0</v>
      </c>
      <c r="BN285" s="36">
        <v>0</v>
      </c>
      <c r="BO285" s="36">
        <v>0</v>
      </c>
      <c r="BP285" s="36">
        <v>0</v>
      </c>
      <c r="BQ285" s="36">
        <v>0</v>
      </c>
      <c r="BR285" s="36">
        <v>0</v>
      </c>
      <c r="BS285" s="36">
        <v>0</v>
      </c>
      <c r="BT285" s="36">
        <v>0</v>
      </c>
      <c r="BU285" s="36">
        <v>0</v>
      </c>
      <c r="BV285" s="36">
        <v>0</v>
      </c>
      <c r="BW285" s="36">
        <v>0</v>
      </c>
      <c r="BX285" s="36">
        <v>0</v>
      </c>
      <c r="BY285" s="36">
        <v>0</v>
      </c>
      <c r="BZ285" s="36">
        <v>23</v>
      </c>
      <c r="CA285" s="36">
        <v>411</v>
      </c>
      <c r="CB285" s="36">
        <v>433</v>
      </c>
      <c r="CC285" s="36">
        <v>597</v>
      </c>
      <c r="CD285" s="19">
        <v>867</v>
      </c>
      <c r="CE285" s="36">
        <v>827</v>
      </c>
      <c r="CF285" s="36">
        <v>693</v>
      </c>
      <c r="CG285" s="36">
        <v>241</v>
      </c>
      <c r="CH285" s="74">
        <v>137</v>
      </c>
      <c r="CI285" s="74">
        <v>205</v>
      </c>
      <c r="CJ285" s="36">
        <v>220</v>
      </c>
      <c r="CK285" s="36">
        <v>213</v>
      </c>
      <c r="CL285" s="36">
        <v>189</v>
      </c>
      <c r="CM285" s="74">
        <v>72</v>
      </c>
      <c r="CN285" s="74">
        <v>99</v>
      </c>
      <c r="CO285" s="74">
        <v>137</v>
      </c>
      <c r="CP285" s="74">
        <v>134</v>
      </c>
      <c r="CQ285" s="74">
        <v>58</v>
      </c>
      <c r="CR285" s="74">
        <v>50</v>
      </c>
      <c r="CS285" s="71" t="s">
        <v>8464</v>
      </c>
      <c r="CU285" s="8" t="s">
        <v>8465</v>
      </c>
      <c r="CV285" s="8" t="s">
        <v>8466</v>
      </c>
      <c r="CW285" s="8" t="s">
        <v>8467</v>
      </c>
      <c r="CY285" s="10">
        <v>0</v>
      </c>
      <c r="DA285" s="247"/>
      <c r="DB285" s="35" t="s">
        <v>8370</v>
      </c>
      <c r="DC285" s="36">
        <v>0</v>
      </c>
      <c r="DD285" s="36">
        <v>0</v>
      </c>
      <c r="DE285" s="36">
        <v>0</v>
      </c>
      <c r="DF285" s="36">
        <v>0</v>
      </c>
      <c r="DG285" s="36">
        <v>0</v>
      </c>
      <c r="DH285" s="17">
        <f t="shared" ref="DH285:DH294" si="55">SUM(DC285:DF285)</f>
        <v>0</v>
      </c>
      <c r="DI285" s="35" t="s">
        <v>8370</v>
      </c>
    </row>
    <row r="286" spans="1:113" x14ac:dyDescent="0.25">
      <c r="S286" s="41" t="s">
        <v>8373</v>
      </c>
      <c r="T286" s="42">
        <v>0</v>
      </c>
      <c r="U286" s="42">
        <v>0</v>
      </c>
      <c r="V286" s="42">
        <v>0</v>
      </c>
      <c r="W286" s="42">
        <v>0</v>
      </c>
      <c r="X286" s="42">
        <v>0</v>
      </c>
      <c r="Y286" s="41">
        <f t="shared" si="54"/>
        <v>0</v>
      </c>
      <c r="AP286" s="76" t="s">
        <v>8468</v>
      </c>
      <c r="AQ286" s="36">
        <v>0</v>
      </c>
      <c r="AR286" s="36">
        <v>0</v>
      </c>
      <c r="AS286" s="36">
        <v>0</v>
      </c>
      <c r="AT286" s="36">
        <v>0</v>
      </c>
      <c r="AU286" s="36">
        <v>0</v>
      </c>
      <c r="AV286" s="36">
        <v>0</v>
      </c>
      <c r="AW286" s="36">
        <v>0</v>
      </c>
      <c r="AX286" s="36">
        <v>0</v>
      </c>
      <c r="AY286" s="36">
        <v>0</v>
      </c>
      <c r="AZ286" s="36">
        <v>0</v>
      </c>
      <c r="BA286" s="36">
        <v>0</v>
      </c>
      <c r="BB286" s="36">
        <v>0</v>
      </c>
      <c r="BC286" s="36">
        <v>0</v>
      </c>
      <c r="BD286" s="36">
        <v>0</v>
      </c>
      <c r="BE286" s="36">
        <v>0</v>
      </c>
      <c r="BF286" s="36">
        <v>0</v>
      </c>
      <c r="BG286" s="36">
        <v>0</v>
      </c>
      <c r="BH286" s="36">
        <v>0</v>
      </c>
      <c r="BI286" s="36">
        <v>0</v>
      </c>
      <c r="BJ286" s="36">
        <v>0</v>
      </c>
      <c r="BK286" s="36">
        <v>0</v>
      </c>
      <c r="BL286" s="36">
        <v>0</v>
      </c>
      <c r="BM286" s="36">
        <v>0</v>
      </c>
      <c r="BN286" s="36">
        <v>0</v>
      </c>
      <c r="BO286" s="36">
        <v>0</v>
      </c>
      <c r="BP286" s="36">
        <v>0</v>
      </c>
      <c r="BQ286" s="36">
        <v>0</v>
      </c>
      <c r="BR286" s="36">
        <v>0</v>
      </c>
      <c r="BS286" s="36">
        <v>0</v>
      </c>
      <c r="BT286" s="36">
        <v>0</v>
      </c>
      <c r="BU286" s="36">
        <v>0</v>
      </c>
      <c r="BV286" s="36">
        <v>0</v>
      </c>
      <c r="BW286" s="36">
        <v>0</v>
      </c>
      <c r="BX286" s="36">
        <v>0</v>
      </c>
      <c r="BY286" s="36">
        <v>0</v>
      </c>
      <c r="BZ286" s="36">
        <v>0</v>
      </c>
      <c r="CA286" s="36">
        <v>0</v>
      </c>
      <c r="CB286" s="36">
        <v>0</v>
      </c>
      <c r="CC286" s="36">
        <v>0</v>
      </c>
      <c r="CD286" s="36">
        <v>0</v>
      </c>
      <c r="CE286" s="36">
        <v>16</v>
      </c>
      <c r="CF286" s="36">
        <v>305</v>
      </c>
      <c r="CG286" s="74">
        <v>915</v>
      </c>
      <c r="CH286" s="74">
        <v>766</v>
      </c>
      <c r="CI286" s="74">
        <v>582</v>
      </c>
      <c r="CJ286" s="36">
        <v>801</v>
      </c>
      <c r="CK286" s="36">
        <v>815</v>
      </c>
      <c r="CL286" s="36">
        <v>821</v>
      </c>
      <c r="CM286" s="75">
        <v>1021</v>
      </c>
      <c r="CN286" s="74">
        <v>669</v>
      </c>
      <c r="CO286" s="74">
        <v>752</v>
      </c>
      <c r="CP286" s="74">
        <v>402</v>
      </c>
      <c r="CQ286" s="74">
        <v>403</v>
      </c>
      <c r="CR286" s="74">
        <v>370</v>
      </c>
      <c r="CS286" s="71" t="s">
        <v>8468</v>
      </c>
      <c r="CU286" s="8" t="s">
        <v>8406</v>
      </c>
      <c r="CV286" s="8" t="s">
        <v>8469</v>
      </c>
      <c r="CW286" s="8" t="s">
        <v>8469</v>
      </c>
      <c r="CY286" s="10">
        <v>3</v>
      </c>
      <c r="DA286" s="247"/>
      <c r="DB286" s="12" t="s">
        <v>8371</v>
      </c>
      <c r="DC286" s="17">
        <v>0</v>
      </c>
      <c r="DD286" s="17">
        <v>0</v>
      </c>
      <c r="DE286" s="17">
        <v>0</v>
      </c>
      <c r="DF286" s="17">
        <v>0</v>
      </c>
      <c r="DG286" s="17">
        <v>0</v>
      </c>
      <c r="DH286" s="17">
        <f t="shared" si="55"/>
        <v>0</v>
      </c>
      <c r="DI286" s="12" t="s">
        <v>8371</v>
      </c>
    </row>
    <row r="287" spans="1:113" x14ac:dyDescent="0.25">
      <c r="S287" s="35" t="s">
        <v>8374</v>
      </c>
      <c r="T287" s="43">
        <v>0</v>
      </c>
      <c r="U287" s="43">
        <v>1</v>
      </c>
      <c r="V287" s="43">
        <v>0</v>
      </c>
      <c r="W287" s="43">
        <v>0</v>
      </c>
      <c r="X287" s="43">
        <v>0</v>
      </c>
      <c r="Y287" s="12">
        <f t="shared" si="54"/>
        <v>1</v>
      </c>
      <c r="AP287" s="76" t="s">
        <v>8470</v>
      </c>
      <c r="AQ287" s="36">
        <v>0</v>
      </c>
      <c r="AR287" s="36">
        <v>0</v>
      </c>
      <c r="AS287" s="36">
        <v>0</v>
      </c>
      <c r="AT287" s="36">
        <v>0</v>
      </c>
      <c r="AU287" s="36">
        <v>0</v>
      </c>
      <c r="AV287" s="36">
        <v>0</v>
      </c>
      <c r="AW287" s="36">
        <v>0</v>
      </c>
      <c r="AX287" s="36">
        <v>0</v>
      </c>
      <c r="AY287" s="36">
        <v>0</v>
      </c>
      <c r="AZ287" s="36">
        <v>0</v>
      </c>
      <c r="BA287" s="36">
        <v>0</v>
      </c>
      <c r="BB287" s="36">
        <v>0</v>
      </c>
      <c r="BC287" s="36">
        <v>0</v>
      </c>
      <c r="BD287" s="36">
        <v>0</v>
      </c>
      <c r="BE287" s="36">
        <v>0</v>
      </c>
      <c r="BF287" s="36">
        <v>0</v>
      </c>
      <c r="BG287" s="36">
        <v>0</v>
      </c>
      <c r="BH287" s="36">
        <v>0</v>
      </c>
      <c r="BI287" s="36">
        <v>0</v>
      </c>
      <c r="BJ287" s="36">
        <v>0</v>
      </c>
      <c r="BK287" s="36">
        <v>0</v>
      </c>
      <c r="BL287" s="36">
        <v>0</v>
      </c>
      <c r="BM287" s="36">
        <v>0</v>
      </c>
      <c r="BN287" s="36">
        <v>0</v>
      </c>
      <c r="BO287" s="36">
        <v>0</v>
      </c>
      <c r="BP287" s="36">
        <v>0</v>
      </c>
      <c r="BQ287" s="36">
        <v>0</v>
      </c>
      <c r="BR287" s="36">
        <v>0</v>
      </c>
      <c r="BS287" s="36">
        <v>0</v>
      </c>
      <c r="BT287" s="36">
        <v>0</v>
      </c>
      <c r="BU287" s="36">
        <v>0</v>
      </c>
      <c r="BV287" s="36">
        <v>0</v>
      </c>
      <c r="BW287" s="36">
        <v>0</v>
      </c>
      <c r="BX287" s="36">
        <v>0</v>
      </c>
      <c r="BY287" s="36">
        <v>0</v>
      </c>
      <c r="BZ287" s="36">
        <v>0</v>
      </c>
      <c r="CA287" s="36">
        <v>0</v>
      </c>
      <c r="CB287" s="36">
        <v>0</v>
      </c>
      <c r="CC287" s="36">
        <v>0</v>
      </c>
      <c r="CD287" s="36">
        <v>0</v>
      </c>
      <c r="CE287" s="36">
        <v>0</v>
      </c>
      <c r="CF287" s="36">
        <v>0</v>
      </c>
      <c r="CG287" s="36">
        <v>0</v>
      </c>
      <c r="CH287" s="74">
        <v>0</v>
      </c>
      <c r="CI287" s="74">
        <v>0</v>
      </c>
      <c r="CJ287" s="36">
        <v>0</v>
      </c>
      <c r="CK287" s="36">
        <v>0</v>
      </c>
      <c r="CL287" s="36">
        <v>0</v>
      </c>
      <c r="CM287" s="36">
        <v>12</v>
      </c>
      <c r="CN287" s="36">
        <v>366</v>
      </c>
      <c r="CO287" s="36">
        <v>420</v>
      </c>
      <c r="CP287" s="74">
        <v>634</v>
      </c>
      <c r="CQ287" s="75">
        <v>763</v>
      </c>
      <c r="CR287" s="74">
        <v>559</v>
      </c>
      <c r="CS287" s="71" t="s">
        <v>8470</v>
      </c>
      <c r="CU287" s="8" t="s">
        <v>8380</v>
      </c>
      <c r="CV287" s="8" t="s">
        <v>8380</v>
      </c>
      <c r="CW287" s="8" t="s">
        <v>8471</v>
      </c>
      <c r="CY287" s="10">
        <v>-1</v>
      </c>
      <c r="DA287" s="247"/>
      <c r="DB287" s="35" t="s">
        <v>8372</v>
      </c>
      <c r="DC287" s="36">
        <v>0</v>
      </c>
      <c r="DD287" s="36">
        <v>0</v>
      </c>
      <c r="DE287" s="36">
        <v>0</v>
      </c>
      <c r="DF287" s="36">
        <v>0</v>
      </c>
      <c r="DG287" s="36">
        <v>0</v>
      </c>
      <c r="DH287" s="17">
        <f t="shared" si="55"/>
        <v>0</v>
      </c>
      <c r="DI287" s="35" t="s">
        <v>8372</v>
      </c>
    </row>
    <row r="288" spans="1:113" x14ac:dyDescent="0.25">
      <c r="S288" s="12" t="s">
        <v>8375</v>
      </c>
      <c r="T288" s="44">
        <v>0</v>
      </c>
      <c r="U288" s="44">
        <v>1</v>
      </c>
      <c r="V288" s="44">
        <v>0</v>
      </c>
      <c r="W288" s="44">
        <v>4</v>
      </c>
      <c r="X288" s="44">
        <v>0</v>
      </c>
      <c r="Y288" s="12">
        <f t="shared" si="54"/>
        <v>5</v>
      </c>
      <c r="AP288" s="41" t="s">
        <v>8472</v>
      </c>
      <c r="AQ288" s="17">
        <v>0</v>
      </c>
      <c r="AR288" s="17">
        <v>0</v>
      </c>
      <c r="AS288" s="17">
        <v>0</v>
      </c>
      <c r="AT288" s="17">
        <v>0</v>
      </c>
      <c r="AU288" s="17">
        <v>0</v>
      </c>
      <c r="AV288" s="17">
        <v>0</v>
      </c>
      <c r="AW288" s="17">
        <v>0</v>
      </c>
      <c r="AX288" s="17">
        <v>0</v>
      </c>
      <c r="AY288" s="17">
        <v>0</v>
      </c>
      <c r="AZ288" s="17">
        <v>0</v>
      </c>
      <c r="BA288" s="17">
        <v>0</v>
      </c>
      <c r="BB288" s="17">
        <v>0</v>
      </c>
      <c r="BC288" s="17">
        <v>0</v>
      </c>
      <c r="BD288" s="17">
        <v>0</v>
      </c>
      <c r="BE288" s="17">
        <v>0</v>
      </c>
      <c r="BF288" s="17">
        <v>0</v>
      </c>
      <c r="BG288" s="17">
        <v>0</v>
      </c>
      <c r="BH288" s="17">
        <v>0</v>
      </c>
      <c r="BI288" s="17">
        <v>0</v>
      </c>
      <c r="BJ288" s="17">
        <v>0</v>
      </c>
      <c r="BK288" s="17">
        <v>0</v>
      </c>
      <c r="BL288" s="17">
        <v>0</v>
      </c>
      <c r="BM288" s="17">
        <v>0</v>
      </c>
      <c r="BN288" s="17">
        <v>0</v>
      </c>
      <c r="BO288" s="17">
        <v>0</v>
      </c>
      <c r="BP288" s="17">
        <v>0</v>
      </c>
      <c r="BQ288" s="17">
        <v>0</v>
      </c>
      <c r="BR288" s="17">
        <v>0</v>
      </c>
      <c r="BS288" s="17">
        <v>0</v>
      </c>
      <c r="BT288" s="17">
        <v>0</v>
      </c>
      <c r="BU288" s="17">
        <v>0</v>
      </c>
      <c r="BV288" s="17">
        <v>0</v>
      </c>
      <c r="BW288" s="17">
        <v>0</v>
      </c>
      <c r="BX288" s="17">
        <v>0</v>
      </c>
      <c r="BY288" s="17">
        <v>0</v>
      </c>
      <c r="BZ288" s="17">
        <v>0</v>
      </c>
      <c r="CA288" s="17">
        <v>0</v>
      </c>
      <c r="CB288" s="17">
        <v>0</v>
      </c>
      <c r="CC288" s="17">
        <v>0</v>
      </c>
      <c r="CD288" s="17">
        <v>0</v>
      </c>
      <c r="CE288" s="17">
        <v>0</v>
      </c>
      <c r="CF288" s="17">
        <v>0</v>
      </c>
      <c r="CG288" s="17">
        <v>0</v>
      </c>
      <c r="CH288" s="42">
        <v>0</v>
      </c>
      <c r="CI288" s="42">
        <v>0</v>
      </c>
      <c r="CJ288" s="17">
        <v>0</v>
      </c>
      <c r="CK288" s="17">
        <v>0</v>
      </c>
      <c r="CL288" s="17">
        <v>0</v>
      </c>
      <c r="CM288" s="17">
        <v>0</v>
      </c>
      <c r="CN288" s="17">
        <v>0</v>
      </c>
      <c r="CO288" s="17">
        <v>0</v>
      </c>
      <c r="CP288" s="17">
        <v>0</v>
      </c>
      <c r="CQ288" s="17">
        <v>0</v>
      </c>
      <c r="CR288" s="17">
        <v>0</v>
      </c>
      <c r="CS288" s="71" t="s">
        <v>8472</v>
      </c>
      <c r="CV288" s="8" t="s">
        <v>8473</v>
      </c>
      <c r="CW288" s="8" t="s">
        <v>8474</v>
      </c>
      <c r="DA288" s="247"/>
      <c r="DB288" s="12" t="s">
        <v>8373</v>
      </c>
      <c r="DC288" s="17">
        <v>0</v>
      </c>
      <c r="DD288" s="17">
        <v>0</v>
      </c>
      <c r="DE288" s="17">
        <v>0</v>
      </c>
      <c r="DF288" s="17">
        <v>0</v>
      </c>
      <c r="DG288" s="17">
        <v>0</v>
      </c>
      <c r="DH288" s="17">
        <f t="shared" si="55"/>
        <v>0</v>
      </c>
      <c r="DI288" s="12" t="s">
        <v>8373</v>
      </c>
    </row>
    <row r="289" spans="19:113" x14ac:dyDescent="0.25">
      <c r="S289" s="35" t="s">
        <v>8376</v>
      </c>
      <c r="T289" s="43">
        <v>0</v>
      </c>
      <c r="U289" s="43">
        <v>2</v>
      </c>
      <c r="V289" s="43">
        <v>0</v>
      </c>
      <c r="W289" s="43">
        <v>9</v>
      </c>
      <c r="X289" s="43">
        <v>0</v>
      </c>
      <c r="Y289" s="12">
        <f t="shared" si="54"/>
        <v>11</v>
      </c>
      <c r="AP289" s="41" t="s">
        <v>8475</v>
      </c>
      <c r="AQ289" s="17">
        <v>0</v>
      </c>
      <c r="AR289" s="17">
        <v>0</v>
      </c>
      <c r="AS289" s="17">
        <v>0</v>
      </c>
      <c r="AT289" s="17">
        <v>0</v>
      </c>
      <c r="AU289" s="17">
        <v>0</v>
      </c>
      <c r="AV289" s="17">
        <v>0</v>
      </c>
      <c r="AW289" s="17">
        <v>0</v>
      </c>
      <c r="AX289" s="17">
        <v>0</v>
      </c>
      <c r="AY289" s="17">
        <v>0</v>
      </c>
      <c r="AZ289" s="17">
        <v>0</v>
      </c>
      <c r="BA289" s="17">
        <v>0</v>
      </c>
      <c r="BB289" s="17">
        <v>0</v>
      </c>
      <c r="BC289" s="17">
        <v>0</v>
      </c>
      <c r="BD289" s="17">
        <v>0</v>
      </c>
      <c r="BE289" s="17">
        <v>0</v>
      </c>
      <c r="BF289" s="17">
        <v>0</v>
      </c>
      <c r="BG289" s="17">
        <v>0</v>
      </c>
      <c r="BH289" s="17">
        <v>0</v>
      </c>
      <c r="BI289" s="17">
        <v>0</v>
      </c>
      <c r="BJ289" s="17">
        <v>0</v>
      </c>
      <c r="BK289" s="17">
        <v>0</v>
      </c>
      <c r="BL289" s="17">
        <v>0</v>
      </c>
      <c r="BM289" s="17">
        <v>0</v>
      </c>
      <c r="BN289" s="17">
        <v>0</v>
      </c>
      <c r="BO289" s="17">
        <v>0</v>
      </c>
      <c r="BP289" s="17">
        <v>0</v>
      </c>
      <c r="BQ289" s="17">
        <v>0</v>
      </c>
      <c r="BR289" s="17">
        <v>0</v>
      </c>
      <c r="BS289" s="17">
        <v>0</v>
      </c>
      <c r="BT289" s="17">
        <v>0</v>
      </c>
      <c r="BU289" s="17">
        <v>0</v>
      </c>
      <c r="BV289" s="17">
        <v>0</v>
      </c>
      <c r="BW289" s="17">
        <v>0</v>
      </c>
      <c r="BX289" s="17">
        <v>0</v>
      </c>
      <c r="BY289" s="17">
        <v>0</v>
      </c>
      <c r="BZ289" s="17">
        <v>0</v>
      </c>
      <c r="CA289" s="17">
        <v>0</v>
      </c>
      <c r="CB289" s="17">
        <v>0</v>
      </c>
      <c r="CC289" s="17">
        <v>0</v>
      </c>
      <c r="CD289" s="17">
        <v>0</v>
      </c>
      <c r="CE289" s="17">
        <v>0</v>
      </c>
      <c r="CF289" s="17">
        <v>0</v>
      </c>
      <c r="CG289" s="17">
        <v>0</v>
      </c>
      <c r="CH289" s="42">
        <v>0</v>
      </c>
      <c r="CI289" s="42">
        <v>0</v>
      </c>
      <c r="CJ289" s="17">
        <v>0</v>
      </c>
      <c r="CK289" s="17">
        <v>0</v>
      </c>
      <c r="CL289" s="17">
        <v>0</v>
      </c>
      <c r="CM289" s="17">
        <v>0</v>
      </c>
      <c r="CN289" s="17">
        <v>0</v>
      </c>
      <c r="CO289" s="17">
        <v>0</v>
      </c>
      <c r="CP289" s="17">
        <v>0</v>
      </c>
      <c r="CQ289" s="17">
        <v>0</v>
      </c>
      <c r="CR289" s="17">
        <v>0</v>
      </c>
      <c r="CS289" s="71" t="s">
        <v>8475</v>
      </c>
      <c r="DA289" s="247"/>
      <c r="DB289" s="35" t="s">
        <v>8374</v>
      </c>
      <c r="DC289" s="36">
        <v>0</v>
      </c>
      <c r="DD289" s="36">
        <v>0</v>
      </c>
      <c r="DE289" s="36">
        <v>0</v>
      </c>
      <c r="DF289" s="36">
        <v>1</v>
      </c>
      <c r="DG289" s="36">
        <v>0</v>
      </c>
      <c r="DH289" s="17">
        <f t="shared" si="55"/>
        <v>1</v>
      </c>
      <c r="DI289" s="35" t="s">
        <v>8374</v>
      </c>
    </row>
    <row r="290" spans="19:113" x14ac:dyDescent="0.25">
      <c r="S290" s="12" t="s">
        <v>8377</v>
      </c>
      <c r="T290" s="44">
        <v>7</v>
      </c>
      <c r="U290" s="44">
        <v>28</v>
      </c>
      <c r="V290" s="44">
        <v>3</v>
      </c>
      <c r="W290" s="44">
        <v>119</v>
      </c>
      <c r="X290" s="44">
        <v>0</v>
      </c>
      <c r="Y290" s="12">
        <f t="shared" si="54"/>
        <v>157</v>
      </c>
      <c r="DA290" s="247"/>
      <c r="DB290" s="12" t="s">
        <v>8375</v>
      </c>
      <c r="DC290" s="17">
        <v>0</v>
      </c>
      <c r="DD290" s="17">
        <v>0</v>
      </c>
      <c r="DE290" s="17">
        <v>0</v>
      </c>
      <c r="DF290" s="17">
        <v>3</v>
      </c>
      <c r="DG290" s="17">
        <v>1</v>
      </c>
      <c r="DH290" s="17">
        <f t="shared" si="55"/>
        <v>3</v>
      </c>
      <c r="DI290" s="12" t="s">
        <v>8375</v>
      </c>
    </row>
    <row r="291" spans="19:113" x14ac:dyDescent="0.25">
      <c r="S291" s="35" t="s">
        <v>8378</v>
      </c>
      <c r="T291" s="43">
        <v>0</v>
      </c>
      <c r="U291" s="43">
        <v>0</v>
      </c>
      <c r="V291" s="43">
        <v>0</v>
      </c>
      <c r="W291" s="43">
        <v>0</v>
      </c>
      <c r="X291" s="43">
        <v>0</v>
      </c>
      <c r="Y291" s="12">
        <f t="shared" si="54"/>
        <v>0</v>
      </c>
      <c r="AP291" s="8" t="s">
        <v>8476</v>
      </c>
      <c r="AT291" s="10">
        <v>700</v>
      </c>
      <c r="AU291" s="10"/>
      <c r="AV291" s="10"/>
      <c r="AW291" s="10"/>
      <c r="AX291" s="10"/>
      <c r="AY291" s="10">
        <v>700</v>
      </c>
      <c r="AZ291" s="10"/>
      <c r="BA291" s="10"/>
      <c r="BB291" s="10"/>
      <c r="BC291" s="10"/>
      <c r="BD291" s="10"/>
      <c r="BE291" s="10">
        <v>700</v>
      </c>
      <c r="BF291" s="10"/>
      <c r="BG291" s="10"/>
      <c r="BH291" s="10"/>
      <c r="BI291" s="10"/>
      <c r="BJ291" s="10"/>
      <c r="BK291" s="10"/>
      <c r="BL291" s="10"/>
      <c r="BM291" s="10">
        <v>700</v>
      </c>
      <c r="BN291" s="10"/>
      <c r="BO291" s="10"/>
      <c r="BP291" s="10"/>
      <c r="BQ291" s="10"/>
      <c r="BR291" s="10">
        <v>700</v>
      </c>
      <c r="BS291" s="58"/>
      <c r="BT291" s="10"/>
      <c r="BU291" s="10"/>
      <c r="BV291" s="10"/>
      <c r="BW291" s="10">
        <v>700</v>
      </c>
      <c r="BX291" s="10"/>
      <c r="BY291" s="10"/>
      <c r="BZ291" s="10"/>
      <c r="CA291" s="10"/>
      <c r="CB291" s="10">
        <v>700</v>
      </c>
      <c r="CC291" s="10"/>
      <c r="CD291" s="10"/>
      <c r="CE291" s="10"/>
      <c r="CF291" s="10"/>
      <c r="CG291" s="10"/>
      <c r="CH291" s="10"/>
      <c r="CI291" s="10"/>
      <c r="CJ291" s="10">
        <v>700</v>
      </c>
      <c r="CK291" s="10"/>
      <c r="CL291" s="10"/>
      <c r="CM291" s="10"/>
      <c r="CN291" s="10"/>
      <c r="CO291" s="10"/>
      <c r="CP291" s="10"/>
      <c r="CQ291" s="10">
        <v>700</v>
      </c>
      <c r="DA291" s="247"/>
      <c r="DB291" s="35" t="s">
        <v>8376</v>
      </c>
      <c r="DC291" s="36">
        <v>1</v>
      </c>
      <c r="DD291" s="36">
        <v>5</v>
      </c>
      <c r="DE291" s="36">
        <v>1</v>
      </c>
      <c r="DF291" s="36">
        <v>21</v>
      </c>
      <c r="DG291" s="36">
        <v>50</v>
      </c>
      <c r="DH291" s="17">
        <f t="shared" si="55"/>
        <v>28</v>
      </c>
      <c r="DI291" s="35" t="s">
        <v>8376</v>
      </c>
    </row>
    <row r="292" spans="19:113" x14ac:dyDescent="0.25">
      <c r="T292" s="71">
        <f>SUM(T282:T290)</f>
        <v>7</v>
      </c>
      <c r="U292" s="71">
        <f>SUM(U282:U290)</f>
        <v>32</v>
      </c>
      <c r="V292" s="71">
        <f>SUM(V282:V290)</f>
        <v>3</v>
      </c>
      <c r="W292" s="71">
        <f>SUM(W282:W290)</f>
        <v>132</v>
      </c>
      <c r="X292" s="71">
        <f>SUM(X282:X290)</f>
        <v>0</v>
      </c>
      <c r="Y292" s="41">
        <f>SUM(T292:X292)</f>
        <v>174</v>
      </c>
      <c r="AP292" s="8" t="s">
        <v>8477</v>
      </c>
      <c r="AQ292" s="59">
        <v>3</v>
      </c>
      <c r="AR292" s="59">
        <v>0</v>
      </c>
      <c r="AS292" s="59">
        <v>1</v>
      </c>
      <c r="AT292" s="59">
        <v>1</v>
      </c>
      <c r="AU292" s="59">
        <v>1</v>
      </c>
      <c r="AV292" s="59">
        <v>0</v>
      </c>
      <c r="AW292" s="59">
        <v>0</v>
      </c>
      <c r="AX292" s="60">
        <v>0</v>
      </c>
      <c r="AY292" s="60">
        <v>0</v>
      </c>
      <c r="AZ292" s="59">
        <v>1</v>
      </c>
      <c r="BA292" s="59">
        <v>2</v>
      </c>
      <c r="BB292" s="59">
        <v>1</v>
      </c>
      <c r="BC292" s="59">
        <v>1</v>
      </c>
      <c r="BD292" s="59">
        <v>0</v>
      </c>
      <c r="BE292" s="59">
        <v>0</v>
      </c>
      <c r="BF292" s="59">
        <v>1</v>
      </c>
      <c r="BG292" s="59">
        <v>0</v>
      </c>
      <c r="BH292" s="59">
        <v>0</v>
      </c>
      <c r="BI292" s="59">
        <v>0</v>
      </c>
      <c r="BJ292" s="59">
        <v>1</v>
      </c>
      <c r="BK292" s="62">
        <v>1</v>
      </c>
      <c r="BL292" s="59">
        <v>0</v>
      </c>
      <c r="BM292" s="61">
        <v>0</v>
      </c>
      <c r="BN292" s="59">
        <v>0</v>
      </c>
      <c r="BO292" s="59">
        <v>0</v>
      </c>
      <c r="BP292" s="59">
        <v>0</v>
      </c>
      <c r="BQ292" s="59">
        <v>0</v>
      </c>
      <c r="BR292" s="10">
        <v>0</v>
      </c>
      <c r="BS292" s="10">
        <v>0</v>
      </c>
      <c r="BT292" s="10">
        <v>0</v>
      </c>
      <c r="BU292" s="10">
        <v>0</v>
      </c>
      <c r="BV292" s="10">
        <v>0</v>
      </c>
      <c r="BW292" s="10">
        <v>0</v>
      </c>
      <c r="BX292" s="10">
        <v>0</v>
      </c>
      <c r="BY292" s="10">
        <v>0</v>
      </c>
      <c r="BZ292" s="10">
        <v>0</v>
      </c>
      <c r="CA292" s="10">
        <v>0</v>
      </c>
      <c r="CB292" s="10">
        <v>0</v>
      </c>
      <c r="CC292" s="10">
        <v>0</v>
      </c>
      <c r="CD292" s="10">
        <v>0</v>
      </c>
      <c r="CE292" s="10">
        <v>0</v>
      </c>
      <c r="CF292" s="10">
        <v>0</v>
      </c>
      <c r="CG292" s="10">
        <v>0</v>
      </c>
      <c r="CH292" s="45">
        <v>0</v>
      </c>
      <c r="CI292" s="45">
        <v>0</v>
      </c>
      <c r="CJ292" s="10">
        <v>0</v>
      </c>
      <c r="CK292" s="10">
        <v>0</v>
      </c>
      <c r="CL292" s="10">
        <v>0</v>
      </c>
      <c r="CM292" s="10">
        <v>0</v>
      </c>
      <c r="CN292" s="10">
        <v>0</v>
      </c>
      <c r="CO292" s="10">
        <v>0</v>
      </c>
      <c r="CP292" s="10">
        <v>0</v>
      </c>
      <c r="CQ292" s="10">
        <v>0</v>
      </c>
      <c r="CR292" s="10">
        <v>0</v>
      </c>
      <c r="CS292" s="8" t="s">
        <v>8477</v>
      </c>
      <c r="DA292" s="247"/>
      <c r="DB292" s="12" t="s">
        <v>8377</v>
      </c>
      <c r="DC292" s="17">
        <v>15</v>
      </c>
      <c r="DD292" s="17">
        <v>40</v>
      </c>
      <c r="DE292" s="17">
        <v>26</v>
      </c>
      <c r="DF292" s="17">
        <v>34</v>
      </c>
      <c r="DG292" s="17">
        <v>370</v>
      </c>
      <c r="DH292" s="17">
        <f t="shared" si="55"/>
        <v>115</v>
      </c>
      <c r="DI292" s="12" t="s">
        <v>8377</v>
      </c>
    </row>
    <row r="293" spans="19:113" x14ac:dyDescent="0.25">
      <c r="AP293" s="8" t="s">
        <v>8478</v>
      </c>
      <c r="AQ293" s="59">
        <v>3</v>
      </c>
      <c r="AR293" s="59">
        <v>3</v>
      </c>
      <c r="AS293" s="59">
        <v>1</v>
      </c>
      <c r="AT293" s="59">
        <v>1</v>
      </c>
      <c r="AU293" s="59">
        <v>1</v>
      </c>
      <c r="AV293" s="59">
        <v>0</v>
      </c>
      <c r="AW293" s="59">
        <v>0</v>
      </c>
      <c r="AX293" s="60">
        <v>0</v>
      </c>
      <c r="AY293" s="60">
        <v>1</v>
      </c>
      <c r="AZ293" s="59">
        <v>1</v>
      </c>
      <c r="BA293" s="59">
        <v>0</v>
      </c>
      <c r="BB293" s="59">
        <v>0</v>
      </c>
      <c r="BC293" s="59">
        <v>1</v>
      </c>
      <c r="BD293" s="59">
        <v>0</v>
      </c>
      <c r="BE293" s="59">
        <v>0</v>
      </c>
      <c r="BF293" s="59">
        <v>1</v>
      </c>
      <c r="BG293" s="59">
        <v>0</v>
      </c>
      <c r="BH293" s="59">
        <v>0</v>
      </c>
      <c r="BI293" s="59">
        <v>0</v>
      </c>
      <c r="BJ293" s="59">
        <v>0</v>
      </c>
      <c r="BK293" s="62">
        <v>1</v>
      </c>
      <c r="BL293" s="59">
        <v>0</v>
      </c>
      <c r="BM293" s="61">
        <v>0</v>
      </c>
      <c r="BN293" s="59">
        <v>0</v>
      </c>
      <c r="BO293" s="59">
        <v>0</v>
      </c>
      <c r="BP293" s="59">
        <v>0</v>
      </c>
      <c r="BQ293" s="59">
        <v>0</v>
      </c>
      <c r="BR293" s="10">
        <v>0</v>
      </c>
      <c r="BS293" s="10">
        <v>0</v>
      </c>
      <c r="BT293" s="10">
        <v>0</v>
      </c>
      <c r="BU293" s="10">
        <v>0</v>
      </c>
      <c r="BV293" s="10">
        <v>0</v>
      </c>
      <c r="BW293" s="10">
        <v>0</v>
      </c>
      <c r="BX293" s="10">
        <v>0</v>
      </c>
      <c r="BY293" s="10">
        <v>0</v>
      </c>
      <c r="BZ293" s="10">
        <v>0</v>
      </c>
      <c r="CA293" s="10">
        <v>0</v>
      </c>
      <c r="CB293" s="10">
        <v>0</v>
      </c>
      <c r="CC293" s="10">
        <v>0</v>
      </c>
      <c r="CD293" s="10">
        <v>0</v>
      </c>
      <c r="CE293" s="10">
        <v>0</v>
      </c>
      <c r="CF293" s="10">
        <v>0</v>
      </c>
      <c r="CG293" s="10">
        <v>0</v>
      </c>
      <c r="CH293" s="45">
        <v>0</v>
      </c>
      <c r="CI293" s="45">
        <v>0</v>
      </c>
      <c r="CJ293" s="10">
        <v>0</v>
      </c>
      <c r="CK293" s="10">
        <v>0</v>
      </c>
      <c r="CL293" s="10">
        <v>0</v>
      </c>
      <c r="CM293" s="10">
        <v>0</v>
      </c>
      <c r="CN293" s="10">
        <v>0</v>
      </c>
      <c r="CO293" s="10">
        <v>0</v>
      </c>
      <c r="CP293" s="10">
        <v>0</v>
      </c>
      <c r="CQ293" s="10">
        <v>0</v>
      </c>
      <c r="CR293" s="10">
        <v>0</v>
      </c>
      <c r="CS293" s="8" t="s">
        <v>8478</v>
      </c>
      <c r="DA293" s="247"/>
      <c r="DB293" s="35" t="s">
        <v>8378</v>
      </c>
      <c r="DC293" s="36">
        <v>39</v>
      </c>
      <c r="DD293" s="36">
        <v>146</v>
      </c>
      <c r="DE293" s="36">
        <v>156</v>
      </c>
      <c r="DF293" s="36">
        <v>258</v>
      </c>
      <c r="DG293" s="36">
        <v>559</v>
      </c>
      <c r="DH293" s="17">
        <f t="shared" si="55"/>
        <v>599</v>
      </c>
      <c r="DI293" s="35" t="s">
        <v>8378</v>
      </c>
    </row>
    <row r="294" spans="19:113" x14ac:dyDescent="0.25">
      <c r="AP294" s="8" t="s">
        <v>8479</v>
      </c>
      <c r="AQ294" s="59">
        <v>10</v>
      </c>
      <c r="AR294" s="59">
        <v>3</v>
      </c>
      <c r="AS294" s="59">
        <v>5</v>
      </c>
      <c r="AT294" s="59">
        <v>3</v>
      </c>
      <c r="AU294" s="59">
        <v>2</v>
      </c>
      <c r="AV294" s="59">
        <v>0</v>
      </c>
      <c r="AW294" s="59">
        <v>0</v>
      </c>
      <c r="AX294" s="60">
        <v>0</v>
      </c>
      <c r="AY294" s="60">
        <v>1</v>
      </c>
      <c r="AZ294" s="59">
        <v>1</v>
      </c>
      <c r="BA294" s="59">
        <v>0</v>
      </c>
      <c r="BB294" s="59">
        <v>0</v>
      </c>
      <c r="BC294" s="59">
        <v>1</v>
      </c>
      <c r="BD294" s="59">
        <v>0</v>
      </c>
      <c r="BE294" s="59">
        <v>0</v>
      </c>
      <c r="BF294" s="59">
        <v>1</v>
      </c>
      <c r="BG294" s="59">
        <v>0</v>
      </c>
      <c r="BH294" s="59">
        <v>0</v>
      </c>
      <c r="BI294" s="59">
        <v>0</v>
      </c>
      <c r="BJ294" s="59">
        <v>0</v>
      </c>
      <c r="BK294" s="62">
        <v>1</v>
      </c>
      <c r="BL294" s="59">
        <v>0</v>
      </c>
      <c r="BM294" s="61">
        <v>0</v>
      </c>
      <c r="BN294" s="59">
        <v>0</v>
      </c>
      <c r="BO294" s="59">
        <v>0</v>
      </c>
      <c r="BP294" s="59">
        <v>0</v>
      </c>
      <c r="BQ294" s="59">
        <v>0</v>
      </c>
      <c r="BR294" s="10">
        <v>0</v>
      </c>
      <c r="BS294" s="10">
        <v>0</v>
      </c>
      <c r="BT294" s="10">
        <v>0</v>
      </c>
      <c r="BU294" s="10">
        <v>0</v>
      </c>
      <c r="BV294" s="10">
        <v>0</v>
      </c>
      <c r="BW294" s="10">
        <v>0</v>
      </c>
      <c r="BX294" s="10">
        <v>0</v>
      </c>
      <c r="BY294" s="10">
        <v>0</v>
      </c>
      <c r="BZ294" s="10">
        <v>0</v>
      </c>
      <c r="CA294" s="10">
        <v>0</v>
      </c>
      <c r="CB294" s="10">
        <v>0</v>
      </c>
      <c r="CC294" s="10">
        <v>0</v>
      </c>
      <c r="CD294" s="10">
        <v>0</v>
      </c>
      <c r="CE294" s="10">
        <v>0</v>
      </c>
      <c r="CF294" s="10">
        <v>0</v>
      </c>
      <c r="CG294" s="10">
        <v>0</v>
      </c>
      <c r="CH294" s="45">
        <v>0</v>
      </c>
      <c r="CI294" s="45">
        <v>0</v>
      </c>
      <c r="CJ294" s="10">
        <v>0</v>
      </c>
      <c r="CK294" s="10">
        <v>0</v>
      </c>
      <c r="CL294" s="10">
        <v>0</v>
      </c>
      <c r="CM294" s="10">
        <v>0</v>
      </c>
      <c r="CN294" s="10">
        <v>0</v>
      </c>
      <c r="CO294" s="10">
        <v>0</v>
      </c>
      <c r="CP294" s="10">
        <v>0</v>
      </c>
      <c r="CQ294" s="10">
        <v>0</v>
      </c>
      <c r="CR294" s="10">
        <v>0</v>
      </c>
      <c r="CS294" s="8" t="s">
        <v>8479</v>
      </c>
      <c r="DB294" s="12" t="s">
        <v>8929</v>
      </c>
      <c r="DC294" s="17">
        <v>0</v>
      </c>
      <c r="DD294" s="17">
        <v>0</v>
      </c>
      <c r="DE294" s="17">
        <v>0</v>
      </c>
      <c r="DF294" s="17">
        <v>1</v>
      </c>
      <c r="DG294" s="17">
        <v>0</v>
      </c>
      <c r="DH294" s="17">
        <f t="shared" si="55"/>
        <v>1</v>
      </c>
      <c r="DI294" s="12" t="s">
        <v>8929</v>
      </c>
    </row>
    <row r="295" spans="19:113" x14ac:dyDescent="0.25">
      <c r="S295" s="12" t="s">
        <v>8395</v>
      </c>
      <c r="T295" s="12" t="s">
        <v>115</v>
      </c>
      <c r="U295" s="12" t="s">
        <v>321</v>
      </c>
      <c r="V295" s="12" t="s">
        <v>488</v>
      </c>
      <c r="W295" s="12" t="s">
        <v>104</v>
      </c>
      <c r="X295" s="12" t="s">
        <v>100</v>
      </c>
      <c r="Y295" s="12" t="s">
        <v>8396</v>
      </c>
      <c r="AP295" s="8" t="s">
        <v>8480</v>
      </c>
      <c r="AQ295" s="59">
        <v>51</v>
      </c>
      <c r="AR295" s="59">
        <v>46</v>
      </c>
      <c r="AS295" s="59">
        <v>37</v>
      </c>
      <c r="AT295" s="59">
        <v>28</v>
      </c>
      <c r="AU295" s="59">
        <v>23</v>
      </c>
      <c r="AV295" s="59">
        <v>12</v>
      </c>
      <c r="AW295" s="59">
        <v>18</v>
      </c>
      <c r="AX295" s="60">
        <v>8</v>
      </c>
      <c r="AY295" s="60">
        <v>10</v>
      </c>
      <c r="AZ295" s="59">
        <v>4</v>
      </c>
      <c r="BA295" s="59">
        <v>1</v>
      </c>
      <c r="BB295" s="59">
        <v>5</v>
      </c>
      <c r="BC295" s="59">
        <v>3</v>
      </c>
      <c r="BD295" s="59">
        <v>0</v>
      </c>
      <c r="BE295" s="59">
        <v>0</v>
      </c>
      <c r="BF295" s="59">
        <v>2</v>
      </c>
      <c r="BG295" s="59">
        <v>0</v>
      </c>
      <c r="BH295" s="59">
        <v>0</v>
      </c>
      <c r="BI295" s="59">
        <v>0</v>
      </c>
      <c r="BJ295" s="59">
        <v>4</v>
      </c>
      <c r="BK295" s="59">
        <v>1</v>
      </c>
      <c r="BL295" s="62">
        <v>1</v>
      </c>
      <c r="BM295" s="63">
        <v>0</v>
      </c>
      <c r="BN295" s="59">
        <v>0</v>
      </c>
      <c r="BO295" s="59">
        <v>0</v>
      </c>
      <c r="BP295" s="59">
        <v>0</v>
      </c>
      <c r="BQ295" s="59">
        <v>0</v>
      </c>
      <c r="BR295" s="10">
        <v>0</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45">
        <v>0</v>
      </c>
      <c r="CI295" s="45">
        <v>0</v>
      </c>
      <c r="CJ295" s="10">
        <v>0</v>
      </c>
      <c r="CK295" s="10">
        <v>0</v>
      </c>
      <c r="CL295" s="10">
        <v>0</v>
      </c>
      <c r="CM295" s="10">
        <v>0</v>
      </c>
      <c r="CN295" s="10">
        <v>0</v>
      </c>
      <c r="CO295" s="10">
        <v>0</v>
      </c>
      <c r="CP295" s="10">
        <v>0</v>
      </c>
      <c r="CQ295" s="10">
        <v>0</v>
      </c>
      <c r="CR295" s="10">
        <v>0</v>
      </c>
      <c r="CS295" s="8" t="s">
        <v>8480</v>
      </c>
      <c r="CU295" s="64" t="s">
        <v>8430</v>
      </c>
      <c r="DC295" s="10">
        <f>SUM(DC284:DC294)</f>
        <v>55</v>
      </c>
      <c r="DD295" s="10">
        <f t="shared" ref="DD295" si="56">SUM(DD284:DD294)</f>
        <v>191</v>
      </c>
      <c r="DE295" s="10">
        <f t="shared" ref="DE295" si="57">SUM(DE284:DE294)</f>
        <v>183</v>
      </c>
      <c r="DF295" s="10">
        <f t="shared" ref="DF295" si="58">SUM(DF284:DF294)</f>
        <v>319</v>
      </c>
      <c r="DG295" s="10">
        <f t="shared" ref="DG295" si="59">SUM(DG284:DG294)</f>
        <v>980</v>
      </c>
      <c r="DH295" s="17">
        <f>SUM(DC295:DF295)</f>
        <v>748</v>
      </c>
    </row>
    <row r="296" spans="19:113" x14ac:dyDescent="0.25">
      <c r="S296" s="12" t="s">
        <v>8369</v>
      </c>
      <c r="T296" s="17">
        <v>0</v>
      </c>
      <c r="U296" s="17">
        <v>0</v>
      </c>
      <c r="V296" s="17">
        <v>0</v>
      </c>
      <c r="W296" s="17">
        <v>0</v>
      </c>
      <c r="X296" s="17">
        <v>0</v>
      </c>
      <c r="Y296" s="17">
        <f>SUM(T296:W296)</f>
        <v>0</v>
      </c>
      <c r="Z296" s="12" t="s">
        <v>8369</v>
      </c>
      <c r="AP296" s="8" t="s">
        <v>8431</v>
      </c>
      <c r="AQ296" s="65">
        <v>43</v>
      </c>
      <c r="AR296" s="65">
        <v>44</v>
      </c>
      <c r="AS296" s="65">
        <v>45</v>
      </c>
      <c r="AT296" s="65">
        <v>46</v>
      </c>
      <c r="AU296" s="65">
        <v>47</v>
      </c>
      <c r="AV296" s="65">
        <v>48</v>
      </c>
      <c r="AW296" s="65">
        <v>49</v>
      </c>
      <c r="AX296" s="65">
        <v>50</v>
      </c>
      <c r="AY296" s="65">
        <v>51</v>
      </c>
      <c r="AZ296" s="65">
        <v>52</v>
      </c>
      <c r="BA296" s="65">
        <v>53</v>
      </c>
      <c r="BB296" s="65">
        <v>54</v>
      </c>
      <c r="BC296" s="65">
        <v>55</v>
      </c>
      <c r="BD296" s="65">
        <v>56</v>
      </c>
      <c r="BE296" s="65">
        <v>57</v>
      </c>
      <c r="BF296" s="65">
        <v>58</v>
      </c>
      <c r="BG296" s="65">
        <v>59</v>
      </c>
      <c r="BH296" s="65">
        <v>60</v>
      </c>
      <c r="BI296" s="65">
        <v>61</v>
      </c>
      <c r="BJ296" s="65">
        <v>62</v>
      </c>
      <c r="BK296" s="65">
        <v>63</v>
      </c>
      <c r="BL296" s="65">
        <v>64</v>
      </c>
      <c r="BM296" s="65">
        <v>65</v>
      </c>
      <c r="BN296" s="65">
        <v>66</v>
      </c>
      <c r="BO296" s="65">
        <v>67</v>
      </c>
      <c r="BP296" s="65">
        <v>68</v>
      </c>
      <c r="BQ296" s="65">
        <v>69</v>
      </c>
      <c r="BR296" s="65">
        <v>70</v>
      </c>
      <c r="BS296" s="65">
        <v>71</v>
      </c>
      <c r="BT296" s="65">
        <v>72</v>
      </c>
      <c r="BU296" s="65">
        <v>73</v>
      </c>
      <c r="BV296" s="65">
        <v>74</v>
      </c>
      <c r="BW296" s="65">
        <v>75</v>
      </c>
      <c r="BX296" s="65">
        <v>76</v>
      </c>
      <c r="BY296" s="65">
        <v>77</v>
      </c>
      <c r="BZ296" s="65">
        <v>78</v>
      </c>
      <c r="CA296" s="65">
        <v>79</v>
      </c>
      <c r="CB296" s="65">
        <v>80</v>
      </c>
      <c r="CC296" s="65">
        <v>81</v>
      </c>
      <c r="CD296" s="65">
        <v>82</v>
      </c>
      <c r="CE296" s="65">
        <v>83</v>
      </c>
      <c r="CF296" s="65">
        <v>84</v>
      </c>
      <c r="CG296" s="65">
        <v>85</v>
      </c>
      <c r="CH296" s="65">
        <v>86</v>
      </c>
      <c r="CI296" s="65" t="s">
        <v>8353</v>
      </c>
      <c r="CJ296" s="65" t="s">
        <v>8349</v>
      </c>
      <c r="CK296" s="65" t="s">
        <v>8354</v>
      </c>
      <c r="CL296" s="65" t="s">
        <v>8350</v>
      </c>
      <c r="CM296" s="65" t="s">
        <v>8355</v>
      </c>
      <c r="CN296" s="65" t="s">
        <v>8351</v>
      </c>
      <c r="CO296" s="65" t="s">
        <v>8356</v>
      </c>
      <c r="CP296" s="65" t="s">
        <v>8357</v>
      </c>
      <c r="CQ296" s="65" t="s">
        <v>8352</v>
      </c>
      <c r="CR296" s="65">
        <v>96</v>
      </c>
      <c r="CU296" s="66" t="s">
        <v>8432</v>
      </c>
      <c r="CV296" s="8" t="s">
        <v>8433</v>
      </c>
      <c r="CW296" s="8" t="s">
        <v>8425</v>
      </c>
      <c r="CY296" s="8" t="s">
        <v>8481</v>
      </c>
    </row>
    <row r="297" spans="19:113" x14ac:dyDescent="0.25">
      <c r="S297" s="35" t="s">
        <v>8370</v>
      </c>
      <c r="T297" s="36">
        <v>0</v>
      </c>
      <c r="U297" s="36">
        <v>0</v>
      </c>
      <c r="V297" s="36">
        <v>0</v>
      </c>
      <c r="W297" s="36">
        <v>0</v>
      </c>
      <c r="X297" s="36">
        <v>0</v>
      </c>
      <c r="Y297" s="17">
        <f t="shared" ref="Y297:Y305" si="60">SUM(T297:W297)</f>
        <v>0</v>
      </c>
      <c r="Z297" s="35" t="s">
        <v>8370</v>
      </c>
      <c r="AP297" s="12" t="s">
        <v>8482</v>
      </c>
      <c r="AQ297" s="67">
        <v>713</v>
      </c>
      <c r="AR297" s="65">
        <v>352</v>
      </c>
      <c r="AS297" s="65">
        <v>266</v>
      </c>
      <c r="AT297" s="65">
        <v>249</v>
      </c>
      <c r="AU297" s="65">
        <v>156</v>
      </c>
      <c r="AV297" s="65">
        <v>84</v>
      </c>
      <c r="AW297" s="65">
        <v>62</v>
      </c>
      <c r="AX297" s="37">
        <v>82</v>
      </c>
      <c r="AY297" s="37">
        <v>42</v>
      </c>
      <c r="AZ297" s="65">
        <v>52</v>
      </c>
      <c r="BA297" s="65">
        <v>37</v>
      </c>
      <c r="BB297" s="65">
        <v>17</v>
      </c>
      <c r="BC297" s="65">
        <v>19</v>
      </c>
      <c r="BD297" s="65">
        <v>37</v>
      </c>
      <c r="BE297" s="65">
        <v>13</v>
      </c>
      <c r="BF297" s="65">
        <v>19</v>
      </c>
      <c r="BG297" s="65">
        <v>16</v>
      </c>
      <c r="BH297" s="17">
        <v>11</v>
      </c>
      <c r="BI297" s="65">
        <v>3</v>
      </c>
      <c r="BJ297" s="65">
        <v>6</v>
      </c>
      <c r="BK297" s="65">
        <v>2</v>
      </c>
      <c r="BL297" s="65">
        <v>3</v>
      </c>
      <c r="BM297" s="65">
        <v>5</v>
      </c>
      <c r="BN297" s="65">
        <v>3</v>
      </c>
      <c r="BO297" s="65">
        <v>0</v>
      </c>
      <c r="BP297" s="65">
        <v>0</v>
      </c>
      <c r="BQ297" s="65">
        <v>0</v>
      </c>
      <c r="BR297" s="17">
        <v>1</v>
      </c>
      <c r="BS297" s="17">
        <v>2</v>
      </c>
      <c r="BT297" s="17">
        <v>1</v>
      </c>
      <c r="BU297" s="17">
        <v>1</v>
      </c>
      <c r="BV297" s="17">
        <v>1</v>
      </c>
      <c r="BW297" s="80" t="s">
        <v>8483</v>
      </c>
      <c r="BX297" s="17">
        <v>1</v>
      </c>
      <c r="BY297" s="17">
        <v>1</v>
      </c>
      <c r="BZ297" s="17">
        <v>1</v>
      </c>
      <c r="CA297" s="17">
        <v>0</v>
      </c>
      <c r="CB297" s="17">
        <v>0</v>
      </c>
      <c r="CC297" s="17">
        <v>0</v>
      </c>
      <c r="CD297" s="17">
        <v>0</v>
      </c>
      <c r="CE297" s="17">
        <v>4</v>
      </c>
      <c r="CF297" s="17">
        <v>0</v>
      </c>
      <c r="CG297" s="17">
        <v>0</v>
      </c>
      <c r="CH297" s="42">
        <v>0</v>
      </c>
      <c r="CI297" s="42">
        <v>0</v>
      </c>
      <c r="CJ297" s="246">
        <v>1</v>
      </c>
      <c r="CK297" s="17">
        <v>0</v>
      </c>
      <c r="CL297" s="17">
        <v>0</v>
      </c>
      <c r="CM297" s="17">
        <v>0</v>
      </c>
      <c r="CN297" s="17">
        <v>0</v>
      </c>
      <c r="CO297" s="17">
        <v>0</v>
      </c>
      <c r="CP297" s="17">
        <v>0</v>
      </c>
      <c r="CQ297" s="17">
        <v>0</v>
      </c>
      <c r="CR297" s="69">
        <v>1</v>
      </c>
      <c r="CS297" s="8" t="s">
        <v>8482</v>
      </c>
      <c r="CU297" s="8" t="s">
        <v>8438</v>
      </c>
      <c r="CV297" s="8" t="s">
        <v>8437</v>
      </c>
      <c r="CW297" s="8" t="s">
        <v>8438</v>
      </c>
      <c r="CY297" s="10">
        <v>0</v>
      </c>
      <c r="DB297" s="10"/>
      <c r="DC297" s="10"/>
      <c r="DD297" s="10"/>
      <c r="DE297" s="10"/>
      <c r="DF297" s="10"/>
      <c r="DG297" s="10"/>
    </row>
    <row r="298" spans="19:113" x14ac:dyDescent="0.25">
      <c r="S298" s="12" t="s">
        <v>8371</v>
      </c>
      <c r="T298" s="17">
        <v>0</v>
      </c>
      <c r="U298" s="17">
        <v>0</v>
      </c>
      <c r="V298" s="17">
        <v>0</v>
      </c>
      <c r="W298" s="17">
        <v>0</v>
      </c>
      <c r="X298" s="17">
        <v>0</v>
      </c>
      <c r="Y298" s="17">
        <f t="shared" si="60"/>
        <v>0</v>
      </c>
      <c r="Z298" s="12" t="s">
        <v>8371</v>
      </c>
      <c r="AP298" s="12" t="s">
        <v>8484</v>
      </c>
      <c r="AQ298" s="65">
        <v>1</v>
      </c>
      <c r="AR298" s="65">
        <v>28</v>
      </c>
      <c r="AS298" s="65">
        <v>72</v>
      </c>
      <c r="AT298" s="65">
        <v>273</v>
      </c>
      <c r="AU298" s="67">
        <v>355</v>
      </c>
      <c r="AV298" s="65">
        <v>161</v>
      </c>
      <c r="AW298" s="65">
        <v>145</v>
      </c>
      <c r="AX298" s="37">
        <v>92</v>
      </c>
      <c r="AY298" s="37">
        <v>72</v>
      </c>
      <c r="AZ298" s="65">
        <v>60</v>
      </c>
      <c r="BA298" s="65">
        <v>43</v>
      </c>
      <c r="BB298" s="65">
        <v>40</v>
      </c>
      <c r="BC298" s="65">
        <v>31</v>
      </c>
      <c r="BD298" s="65">
        <v>39</v>
      </c>
      <c r="BE298" s="65">
        <v>28</v>
      </c>
      <c r="BF298" s="65">
        <v>32</v>
      </c>
      <c r="BG298" s="65">
        <v>17</v>
      </c>
      <c r="BH298" s="17">
        <v>29</v>
      </c>
      <c r="BI298" s="65">
        <v>10</v>
      </c>
      <c r="BJ298" s="65">
        <v>15</v>
      </c>
      <c r="BK298" s="65">
        <v>6</v>
      </c>
      <c r="BL298" s="65">
        <v>14</v>
      </c>
      <c r="BM298" s="65">
        <v>7</v>
      </c>
      <c r="BN298" s="65">
        <v>4</v>
      </c>
      <c r="BO298" s="65">
        <v>1</v>
      </c>
      <c r="BP298" s="65">
        <v>0</v>
      </c>
      <c r="BQ298" s="65">
        <v>0</v>
      </c>
      <c r="BR298" s="17">
        <v>5</v>
      </c>
      <c r="BS298" s="17">
        <v>1</v>
      </c>
      <c r="BT298" s="17">
        <v>1</v>
      </c>
      <c r="BU298" s="17">
        <v>2</v>
      </c>
      <c r="BV298" s="17">
        <v>3</v>
      </c>
      <c r="BW298" s="80" t="s">
        <v>23</v>
      </c>
      <c r="BX298" s="17">
        <v>1</v>
      </c>
      <c r="BY298" s="17">
        <v>0</v>
      </c>
      <c r="BZ298" s="17">
        <v>0</v>
      </c>
      <c r="CA298" s="17">
        <v>0</v>
      </c>
      <c r="CB298" s="17">
        <v>0</v>
      </c>
      <c r="CC298" s="17">
        <v>0</v>
      </c>
      <c r="CD298" s="17">
        <v>0</v>
      </c>
      <c r="CE298" s="69">
        <v>5</v>
      </c>
      <c r="CF298" s="17">
        <v>0</v>
      </c>
      <c r="CG298" s="17">
        <v>0</v>
      </c>
      <c r="CH298" s="42">
        <v>0</v>
      </c>
      <c r="CI298" s="42">
        <v>0</v>
      </c>
      <c r="CJ298" s="17">
        <v>0</v>
      </c>
      <c r="CK298" s="17">
        <v>0</v>
      </c>
      <c r="CL298" s="17">
        <v>0</v>
      </c>
      <c r="CM298" s="17">
        <v>0</v>
      </c>
      <c r="CN298" s="17">
        <v>0</v>
      </c>
      <c r="CO298" s="17">
        <v>0</v>
      </c>
      <c r="CP298" s="17">
        <v>0</v>
      </c>
      <c r="CQ298" s="17">
        <v>0</v>
      </c>
      <c r="CR298" s="17">
        <v>0</v>
      </c>
      <c r="CS298" s="8" t="s">
        <v>8484</v>
      </c>
      <c r="CU298" s="8" t="s">
        <v>8436</v>
      </c>
      <c r="CV298" s="8" t="s">
        <v>8441</v>
      </c>
      <c r="CW298" s="8" t="s">
        <v>8436</v>
      </c>
      <c r="CY298" s="10">
        <v>0</v>
      </c>
    </row>
    <row r="299" spans="19:113" x14ac:dyDescent="0.25">
      <c r="S299" s="35" t="s">
        <v>8372</v>
      </c>
      <c r="T299" s="36">
        <v>0</v>
      </c>
      <c r="U299" s="36">
        <v>0</v>
      </c>
      <c r="V299" s="36">
        <v>0</v>
      </c>
      <c r="W299" s="36">
        <v>0</v>
      </c>
      <c r="X299" s="36">
        <v>0</v>
      </c>
      <c r="Y299" s="17">
        <f t="shared" si="60"/>
        <v>0</v>
      </c>
      <c r="Z299" s="35" t="s">
        <v>8372</v>
      </c>
      <c r="AP299" s="12" t="s">
        <v>8485</v>
      </c>
      <c r="AQ299" s="65">
        <v>0</v>
      </c>
      <c r="AR299" s="65">
        <v>0</v>
      </c>
      <c r="AS299" s="65">
        <v>0</v>
      </c>
      <c r="AT299" s="65">
        <v>0</v>
      </c>
      <c r="AU299" s="65">
        <v>2</v>
      </c>
      <c r="AV299" s="65">
        <v>15</v>
      </c>
      <c r="AW299" s="65">
        <v>39</v>
      </c>
      <c r="AX299" s="37">
        <v>174</v>
      </c>
      <c r="AY299" s="37">
        <v>257</v>
      </c>
      <c r="AZ299" s="67">
        <v>409</v>
      </c>
      <c r="BA299" s="65">
        <v>233</v>
      </c>
      <c r="BB299" s="65">
        <v>203</v>
      </c>
      <c r="BC299" s="65">
        <v>114</v>
      </c>
      <c r="BD299" s="65">
        <v>154</v>
      </c>
      <c r="BE299" s="65">
        <v>112</v>
      </c>
      <c r="BF299" s="65">
        <v>124</v>
      </c>
      <c r="BG299" s="65">
        <v>60</v>
      </c>
      <c r="BH299" s="17">
        <v>87</v>
      </c>
      <c r="BI299" s="65">
        <v>39</v>
      </c>
      <c r="BJ299" s="65">
        <v>57</v>
      </c>
      <c r="BK299" s="65">
        <v>29</v>
      </c>
      <c r="BL299" s="65">
        <v>50</v>
      </c>
      <c r="BM299" s="65">
        <v>34</v>
      </c>
      <c r="BN299" s="65">
        <v>35</v>
      </c>
      <c r="BO299" s="65">
        <v>18</v>
      </c>
      <c r="BP299" s="65">
        <v>21</v>
      </c>
      <c r="BQ299" s="65">
        <v>18</v>
      </c>
      <c r="BR299" s="17">
        <v>25</v>
      </c>
      <c r="BS299" s="17">
        <v>6</v>
      </c>
      <c r="BT299" s="17">
        <v>3</v>
      </c>
      <c r="BU299" s="17">
        <v>5</v>
      </c>
      <c r="BV299" s="17">
        <v>6</v>
      </c>
      <c r="BW299" s="80" t="s">
        <v>8483</v>
      </c>
      <c r="BX299" s="17">
        <v>2</v>
      </c>
      <c r="BY299" s="17">
        <v>2</v>
      </c>
      <c r="BZ299" s="17">
        <v>0</v>
      </c>
      <c r="CA299" s="17">
        <v>2</v>
      </c>
      <c r="CB299" s="17">
        <v>5</v>
      </c>
      <c r="CC299" s="17">
        <v>1</v>
      </c>
      <c r="CD299" s="17">
        <v>0</v>
      </c>
      <c r="CE299" s="17">
        <v>4</v>
      </c>
      <c r="CF299" s="17">
        <v>0</v>
      </c>
      <c r="CG299" s="17">
        <v>0</v>
      </c>
      <c r="CH299" s="42">
        <v>0</v>
      </c>
      <c r="CI299" s="42">
        <v>0</v>
      </c>
      <c r="CJ299" s="17">
        <v>0</v>
      </c>
      <c r="CK299" s="17">
        <v>0</v>
      </c>
      <c r="CL299" s="17">
        <v>0</v>
      </c>
      <c r="CM299" s="17">
        <v>5</v>
      </c>
      <c r="CN299" s="17">
        <v>1</v>
      </c>
      <c r="CO299" s="17">
        <v>1</v>
      </c>
      <c r="CP299" s="69">
        <v>1</v>
      </c>
      <c r="CQ299" s="17">
        <v>0</v>
      </c>
      <c r="CR299" s="17">
        <v>0</v>
      </c>
      <c r="CS299" s="8" t="s">
        <v>8485</v>
      </c>
      <c r="CU299" s="8" t="s">
        <v>8445</v>
      </c>
      <c r="CV299" s="8" t="s">
        <v>8444</v>
      </c>
      <c r="CW299" s="8" t="s">
        <v>8445</v>
      </c>
      <c r="CX299" s="8" t="s">
        <v>8446</v>
      </c>
      <c r="CY299" s="10">
        <v>0</v>
      </c>
    </row>
    <row r="300" spans="19:113" x14ac:dyDescent="0.25">
      <c r="S300" s="12" t="s">
        <v>8373</v>
      </c>
      <c r="T300" s="17">
        <v>0</v>
      </c>
      <c r="U300" s="17">
        <v>1</v>
      </c>
      <c r="V300" s="17">
        <v>0</v>
      </c>
      <c r="W300" s="17">
        <v>0</v>
      </c>
      <c r="X300" s="17">
        <v>0</v>
      </c>
      <c r="Y300" s="17">
        <f t="shared" si="60"/>
        <v>1</v>
      </c>
      <c r="Z300" s="12" t="s">
        <v>8373</v>
      </c>
      <c r="AP300" s="41" t="s">
        <v>8486</v>
      </c>
      <c r="AQ300" s="65">
        <v>0</v>
      </c>
      <c r="AR300" s="65">
        <v>0</v>
      </c>
      <c r="AS300" s="65">
        <v>0</v>
      </c>
      <c r="AT300" s="65">
        <v>0</v>
      </c>
      <c r="AU300" s="65">
        <v>0</v>
      </c>
      <c r="AV300" s="65">
        <v>0</v>
      </c>
      <c r="AW300" s="65">
        <v>0</v>
      </c>
      <c r="AX300" s="65">
        <v>0</v>
      </c>
      <c r="AY300" s="65">
        <v>0</v>
      </c>
      <c r="AZ300" s="65">
        <v>1</v>
      </c>
      <c r="BA300" s="65">
        <v>7</v>
      </c>
      <c r="BB300" s="65">
        <v>40</v>
      </c>
      <c r="BC300" s="65">
        <v>42</v>
      </c>
      <c r="BD300" s="65">
        <v>161</v>
      </c>
      <c r="BE300" s="65">
        <v>182</v>
      </c>
      <c r="BF300" s="67">
        <v>349</v>
      </c>
      <c r="BG300" s="65">
        <v>202</v>
      </c>
      <c r="BH300" s="42">
        <v>211</v>
      </c>
      <c r="BI300" s="65">
        <v>120</v>
      </c>
      <c r="BJ300" s="65">
        <v>162</v>
      </c>
      <c r="BK300" s="65">
        <v>71</v>
      </c>
      <c r="BL300" s="65">
        <v>109</v>
      </c>
      <c r="BM300" s="65">
        <v>69</v>
      </c>
      <c r="BN300" s="65">
        <v>64</v>
      </c>
      <c r="BO300" s="65">
        <v>30</v>
      </c>
      <c r="BP300" s="65">
        <v>38</v>
      </c>
      <c r="BQ300" s="65">
        <v>21</v>
      </c>
      <c r="BR300" s="42">
        <v>59</v>
      </c>
      <c r="BS300" s="42">
        <v>18</v>
      </c>
      <c r="BT300" s="42">
        <v>8</v>
      </c>
      <c r="BU300" s="42">
        <v>7</v>
      </c>
      <c r="BV300" s="42">
        <v>6</v>
      </c>
      <c r="BW300" s="42">
        <v>3</v>
      </c>
      <c r="BX300" s="42">
        <v>1</v>
      </c>
      <c r="BY300" s="42">
        <v>2</v>
      </c>
      <c r="BZ300" s="42">
        <v>5</v>
      </c>
      <c r="CA300" s="42">
        <v>4</v>
      </c>
      <c r="CB300" s="17">
        <v>4</v>
      </c>
      <c r="CC300" s="17">
        <v>0</v>
      </c>
      <c r="CD300" s="17">
        <v>0</v>
      </c>
      <c r="CE300" s="69">
        <v>4</v>
      </c>
      <c r="CF300" s="17">
        <v>0</v>
      </c>
      <c r="CG300" s="17">
        <v>0</v>
      </c>
      <c r="CH300" s="42">
        <v>0</v>
      </c>
      <c r="CI300" s="42">
        <v>0</v>
      </c>
      <c r="CJ300" s="17">
        <v>0</v>
      </c>
      <c r="CK300" s="17">
        <v>0</v>
      </c>
      <c r="CL300" s="17">
        <v>0</v>
      </c>
      <c r="CM300" s="17">
        <v>0</v>
      </c>
      <c r="CN300" s="17">
        <v>0</v>
      </c>
      <c r="CO300" s="17">
        <v>0</v>
      </c>
      <c r="CP300" s="17">
        <v>0</v>
      </c>
      <c r="CQ300" s="17">
        <v>0</v>
      </c>
      <c r="CR300" s="17">
        <v>0</v>
      </c>
      <c r="CS300" s="71" t="s">
        <v>8486</v>
      </c>
      <c r="CU300" s="8" t="s">
        <v>8487</v>
      </c>
      <c r="CV300" s="8" t="s">
        <v>8443</v>
      </c>
      <c r="CW300" s="8" t="s">
        <v>8449</v>
      </c>
      <c r="CY300" s="10">
        <v>-1</v>
      </c>
    </row>
    <row r="301" spans="19:113" x14ac:dyDescent="0.25">
      <c r="S301" s="35" t="s">
        <v>8374</v>
      </c>
      <c r="T301" s="36">
        <v>0</v>
      </c>
      <c r="U301" s="36">
        <v>0</v>
      </c>
      <c r="V301" s="36">
        <v>0</v>
      </c>
      <c r="W301" s="36">
        <v>4</v>
      </c>
      <c r="X301" s="36">
        <v>0</v>
      </c>
      <c r="Y301" s="17">
        <f t="shared" si="60"/>
        <v>4</v>
      </c>
      <c r="Z301" s="35" t="s">
        <v>8374</v>
      </c>
      <c r="AP301" s="41" t="s">
        <v>8488</v>
      </c>
      <c r="AQ301" s="65">
        <v>0</v>
      </c>
      <c r="AR301" s="65">
        <v>0</v>
      </c>
      <c r="AS301" s="65">
        <v>0</v>
      </c>
      <c r="AT301" s="65">
        <v>0</v>
      </c>
      <c r="AU301" s="65">
        <v>0</v>
      </c>
      <c r="AV301" s="65">
        <v>0</v>
      </c>
      <c r="AW301" s="65">
        <v>0</v>
      </c>
      <c r="AX301" s="65">
        <v>0</v>
      </c>
      <c r="AY301" s="65">
        <v>0</v>
      </c>
      <c r="AZ301" s="65">
        <v>0</v>
      </c>
      <c r="BA301" s="65">
        <v>0</v>
      </c>
      <c r="BB301" s="65">
        <v>0</v>
      </c>
      <c r="BC301" s="65">
        <v>0</v>
      </c>
      <c r="BD301" s="65">
        <v>0</v>
      </c>
      <c r="BE301" s="65">
        <v>0</v>
      </c>
      <c r="BF301" s="65">
        <v>0</v>
      </c>
      <c r="BG301" s="65">
        <v>0</v>
      </c>
      <c r="BH301" s="42">
        <v>61</v>
      </c>
      <c r="BI301" s="65">
        <v>57</v>
      </c>
      <c r="BJ301" s="65">
        <v>152</v>
      </c>
      <c r="BK301" s="65">
        <v>72</v>
      </c>
      <c r="BL301" s="65">
        <v>204</v>
      </c>
      <c r="BM301" s="65">
        <v>229</v>
      </c>
      <c r="BN301" s="67">
        <v>320</v>
      </c>
      <c r="BO301" s="65">
        <v>186</v>
      </c>
      <c r="BP301" s="65">
        <v>291</v>
      </c>
      <c r="BQ301" s="65">
        <v>114</v>
      </c>
      <c r="BR301" s="42">
        <v>126</v>
      </c>
      <c r="BS301" s="42">
        <v>56</v>
      </c>
      <c r="BT301" s="42">
        <v>57</v>
      </c>
      <c r="BU301" s="42">
        <v>34</v>
      </c>
      <c r="BV301" s="42">
        <v>40</v>
      </c>
      <c r="BW301" s="42">
        <v>25</v>
      </c>
      <c r="BX301" s="42">
        <v>23</v>
      </c>
      <c r="BY301" s="17">
        <v>21</v>
      </c>
      <c r="BZ301" s="17">
        <v>7</v>
      </c>
      <c r="CA301" s="17">
        <v>4</v>
      </c>
      <c r="CB301" s="17">
        <v>8</v>
      </c>
      <c r="CC301" s="17">
        <v>3</v>
      </c>
      <c r="CD301" s="17">
        <v>4</v>
      </c>
      <c r="CE301" s="17">
        <v>7</v>
      </c>
      <c r="CF301" s="17">
        <v>0</v>
      </c>
      <c r="CG301" s="17">
        <v>0</v>
      </c>
      <c r="CH301" s="42">
        <v>1</v>
      </c>
      <c r="CI301" s="42">
        <v>0</v>
      </c>
      <c r="CJ301" s="17">
        <v>2</v>
      </c>
      <c r="CK301" s="17">
        <v>1</v>
      </c>
      <c r="CL301" s="17">
        <v>1</v>
      </c>
      <c r="CM301" s="17">
        <v>0</v>
      </c>
      <c r="CN301" s="69">
        <v>2</v>
      </c>
      <c r="CO301" s="17">
        <v>0</v>
      </c>
      <c r="CP301" s="17">
        <v>0</v>
      </c>
      <c r="CQ301" s="17">
        <v>0</v>
      </c>
      <c r="CR301" s="17">
        <v>0</v>
      </c>
      <c r="CS301" s="71" t="s">
        <v>8488</v>
      </c>
      <c r="CU301" s="8" t="s">
        <v>8489</v>
      </c>
      <c r="CV301" s="8" t="s">
        <v>8453</v>
      </c>
      <c r="CW301" s="8" t="s">
        <v>8454</v>
      </c>
      <c r="CY301" s="10">
        <v>-1</v>
      </c>
    </row>
    <row r="302" spans="19:113" x14ac:dyDescent="0.25">
      <c r="S302" s="12" t="s">
        <v>8375</v>
      </c>
      <c r="T302" s="17">
        <v>0</v>
      </c>
      <c r="U302" s="17">
        <v>2</v>
      </c>
      <c r="V302" s="17">
        <v>0</v>
      </c>
      <c r="W302" s="17">
        <v>5</v>
      </c>
      <c r="X302" s="17">
        <v>26</v>
      </c>
      <c r="Y302" s="17">
        <f t="shared" si="60"/>
        <v>7</v>
      </c>
      <c r="Z302" s="12" t="s">
        <v>8375</v>
      </c>
      <c r="AP302" s="72" t="s">
        <v>8490</v>
      </c>
      <c r="AQ302" s="73">
        <v>0</v>
      </c>
      <c r="AR302" s="73">
        <v>0</v>
      </c>
      <c r="AS302" s="73">
        <v>0</v>
      </c>
      <c r="AT302" s="73">
        <v>0</v>
      </c>
      <c r="AU302" s="73">
        <v>0</v>
      </c>
      <c r="AV302" s="73">
        <v>0</v>
      </c>
      <c r="AW302" s="73">
        <v>0</v>
      </c>
      <c r="AX302" s="73">
        <v>0</v>
      </c>
      <c r="AY302" s="73">
        <v>0</v>
      </c>
      <c r="AZ302" s="73">
        <v>0</v>
      </c>
      <c r="BA302" s="73">
        <v>0</v>
      </c>
      <c r="BB302" s="73">
        <v>0</v>
      </c>
      <c r="BC302" s="73">
        <v>0</v>
      </c>
      <c r="BD302" s="73">
        <v>0</v>
      </c>
      <c r="BE302" s="73">
        <v>0</v>
      </c>
      <c r="BF302" s="73">
        <v>0</v>
      </c>
      <c r="BG302" s="73">
        <v>0</v>
      </c>
      <c r="BH302" s="73">
        <v>0</v>
      </c>
      <c r="BI302" s="73">
        <v>0</v>
      </c>
      <c r="BJ302" s="73">
        <v>0</v>
      </c>
      <c r="BK302" s="73">
        <v>0</v>
      </c>
      <c r="BL302" s="73">
        <v>0</v>
      </c>
      <c r="BM302" s="73">
        <v>0</v>
      </c>
      <c r="BN302" s="73">
        <v>4</v>
      </c>
      <c r="BO302" s="73">
        <v>1</v>
      </c>
      <c r="BP302" s="73">
        <v>40</v>
      </c>
      <c r="BQ302" s="73">
        <v>50</v>
      </c>
      <c r="BR302" s="74">
        <v>364</v>
      </c>
      <c r="BS302" s="74">
        <v>319</v>
      </c>
      <c r="BT302" s="81">
        <v>559</v>
      </c>
      <c r="BU302" s="74">
        <v>390</v>
      </c>
      <c r="BV302" s="74">
        <v>319</v>
      </c>
      <c r="BW302" s="74">
        <v>190</v>
      </c>
      <c r="BX302" s="74">
        <v>187</v>
      </c>
      <c r="BY302" s="36">
        <v>94</v>
      </c>
      <c r="BZ302" s="36">
        <v>76</v>
      </c>
      <c r="CA302" s="36">
        <v>54</v>
      </c>
      <c r="CB302" s="36">
        <v>56</v>
      </c>
      <c r="CC302" s="36">
        <v>22</v>
      </c>
      <c r="CD302" s="36">
        <v>28</v>
      </c>
      <c r="CE302" s="36">
        <v>27</v>
      </c>
      <c r="CF302" s="36">
        <v>28</v>
      </c>
      <c r="CG302" s="36">
        <v>13</v>
      </c>
      <c r="CH302" s="74">
        <v>12</v>
      </c>
      <c r="CI302" s="74">
        <v>6</v>
      </c>
      <c r="CJ302" s="36">
        <v>6</v>
      </c>
      <c r="CK302" s="36">
        <v>5</v>
      </c>
      <c r="CL302" s="36">
        <v>4</v>
      </c>
      <c r="CM302" s="36">
        <v>3</v>
      </c>
      <c r="CN302" s="36">
        <v>2</v>
      </c>
      <c r="CO302" s="36">
        <v>3</v>
      </c>
      <c r="CP302" s="36">
        <v>0</v>
      </c>
      <c r="CQ302" s="36">
        <v>0</v>
      </c>
      <c r="CR302" s="36">
        <v>1</v>
      </c>
      <c r="CS302" s="71" t="s">
        <v>8490</v>
      </c>
      <c r="CU302" s="8" t="s">
        <v>8491</v>
      </c>
      <c r="CV302" s="8" t="s">
        <v>8457</v>
      </c>
      <c r="CW302" s="8" t="s">
        <v>8458</v>
      </c>
      <c r="CX302" s="8" t="s">
        <v>8459</v>
      </c>
      <c r="CY302" s="10">
        <v>1</v>
      </c>
    </row>
    <row r="303" spans="19:113" x14ac:dyDescent="0.25">
      <c r="S303" s="35" t="s">
        <v>8376</v>
      </c>
      <c r="T303" s="36">
        <v>7</v>
      </c>
      <c r="U303" s="36">
        <v>38</v>
      </c>
      <c r="V303" s="36">
        <v>4</v>
      </c>
      <c r="W303" s="36">
        <v>125</v>
      </c>
      <c r="X303" s="36">
        <v>189</v>
      </c>
      <c r="Y303" s="17">
        <f t="shared" si="60"/>
        <v>174</v>
      </c>
      <c r="Z303" s="35" t="s">
        <v>8376</v>
      </c>
      <c r="AP303" s="72" t="s">
        <v>8492</v>
      </c>
      <c r="AQ303" s="73">
        <v>0</v>
      </c>
      <c r="AR303" s="73">
        <v>0</v>
      </c>
      <c r="AS303" s="73">
        <v>0</v>
      </c>
      <c r="AT303" s="73">
        <v>0</v>
      </c>
      <c r="AU303" s="73">
        <v>0</v>
      </c>
      <c r="AV303" s="73">
        <v>0</v>
      </c>
      <c r="AW303" s="73">
        <v>0</v>
      </c>
      <c r="AX303" s="73">
        <v>0</v>
      </c>
      <c r="AY303" s="73">
        <v>0</v>
      </c>
      <c r="AZ303" s="73">
        <v>0</v>
      </c>
      <c r="BA303" s="73">
        <v>0</v>
      </c>
      <c r="BB303" s="73">
        <v>0</v>
      </c>
      <c r="BC303" s="73">
        <v>0</v>
      </c>
      <c r="BD303" s="73">
        <v>0</v>
      </c>
      <c r="BE303" s="73">
        <v>0</v>
      </c>
      <c r="BF303" s="73">
        <v>0</v>
      </c>
      <c r="BG303" s="73">
        <v>0</v>
      </c>
      <c r="BH303" s="73">
        <v>0</v>
      </c>
      <c r="BI303" s="73">
        <v>0</v>
      </c>
      <c r="BJ303" s="73">
        <v>0</v>
      </c>
      <c r="BK303" s="73">
        <v>0</v>
      </c>
      <c r="BL303" s="73">
        <v>0</v>
      </c>
      <c r="BM303" s="73">
        <v>0</v>
      </c>
      <c r="BN303" s="73">
        <v>0</v>
      </c>
      <c r="BO303" s="73">
        <v>0</v>
      </c>
      <c r="BP303" s="73">
        <v>0</v>
      </c>
      <c r="BQ303" s="73">
        <v>0</v>
      </c>
      <c r="BR303" s="74">
        <v>0</v>
      </c>
      <c r="BS303" s="74">
        <v>0</v>
      </c>
      <c r="BT303" s="74">
        <v>45</v>
      </c>
      <c r="BU303" s="74">
        <v>113</v>
      </c>
      <c r="BV303" s="74">
        <v>239</v>
      </c>
      <c r="BW303" s="74">
        <v>294</v>
      </c>
      <c r="BX303" s="81">
        <v>438</v>
      </c>
      <c r="BY303" s="36">
        <v>227</v>
      </c>
      <c r="BZ303" s="36">
        <v>238</v>
      </c>
      <c r="CA303" s="36">
        <v>99</v>
      </c>
      <c r="CB303" s="36">
        <v>104</v>
      </c>
      <c r="CC303" s="36">
        <v>51</v>
      </c>
      <c r="CD303" s="36">
        <v>54</v>
      </c>
      <c r="CE303" s="36">
        <v>45</v>
      </c>
      <c r="CF303" s="36">
        <v>23</v>
      </c>
      <c r="CG303" s="36">
        <v>13</v>
      </c>
      <c r="CH303" s="74">
        <v>15</v>
      </c>
      <c r="CI303" s="74">
        <v>12</v>
      </c>
      <c r="CJ303" s="36">
        <v>10</v>
      </c>
      <c r="CK303" s="36">
        <v>6</v>
      </c>
      <c r="CL303" s="36">
        <v>7</v>
      </c>
      <c r="CM303" s="36">
        <v>41</v>
      </c>
      <c r="CN303" s="36">
        <v>7</v>
      </c>
      <c r="CO303" s="36">
        <v>4</v>
      </c>
      <c r="CP303" s="36">
        <v>7</v>
      </c>
      <c r="CQ303" s="36">
        <v>3</v>
      </c>
      <c r="CR303" s="36">
        <v>3</v>
      </c>
      <c r="CS303" s="71" t="s">
        <v>8492</v>
      </c>
      <c r="CU303" s="8" t="s">
        <v>8463</v>
      </c>
      <c r="CV303" s="8" t="s">
        <v>8462</v>
      </c>
      <c r="CW303" s="8" t="s">
        <v>8463</v>
      </c>
      <c r="CY303" s="10">
        <v>0</v>
      </c>
    </row>
    <row r="304" spans="19:113" x14ac:dyDescent="0.25">
      <c r="S304" s="12" t="s">
        <v>8377</v>
      </c>
      <c r="T304" s="17">
        <v>86</v>
      </c>
      <c r="U304" s="17">
        <v>162</v>
      </c>
      <c r="V304" s="17">
        <v>63</v>
      </c>
      <c r="W304" s="17">
        <v>236</v>
      </c>
      <c r="X304" s="17">
        <v>820</v>
      </c>
      <c r="Y304" s="17">
        <f t="shared" si="60"/>
        <v>547</v>
      </c>
      <c r="Z304" s="12" t="s">
        <v>8377</v>
      </c>
      <c r="AP304" s="72" t="s">
        <v>8493</v>
      </c>
      <c r="AQ304" s="36">
        <v>0</v>
      </c>
      <c r="AR304" s="36">
        <v>0</v>
      </c>
      <c r="AS304" s="36">
        <v>0</v>
      </c>
      <c r="AT304" s="36">
        <v>0</v>
      </c>
      <c r="AU304" s="36">
        <v>0</v>
      </c>
      <c r="AV304" s="36">
        <v>0</v>
      </c>
      <c r="AW304" s="36">
        <v>0</v>
      </c>
      <c r="AX304" s="36">
        <v>0</v>
      </c>
      <c r="AY304" s="36">
        <v>0</v>
      </c>
      <c r="AZ304" s="36">
        <v>0</v>
      </c>
      <c r="BA304" s="36">
        <v>0</v>
      </c>
      <c r="BB304" s="36">
        <v>0</v>
      </c>
      <c r="BC304" s="36">
        <v>0</v>
      </c>
      <c r="BD304" s="36">
        <v>0</v>
      </c>
      <c r="BE304" s="36">
        <v>0</v>
      </c>
      <c r="BF304" s="36">
        <v>0</v>
      </c>
      <c r="BG304" s="36">
        <v>0</v>
      </c>
      <c r="BH304" s="36">
        <v>0</v>
      </c>
      <c r="BI304" s="36">
        <v>0</v>
      </c>
      <c r="BJ304" s="36">
        <v>0</v>
      </c>
      <c r="BK304" s="36">
        <v>0</v>
      </c>
      <c r="BL304" s="36">
        <v>0</v>
      </c>
      <c r="BM304" s="36">
        <v>0</v>
      </c>
      <c r="BN304" s="36">
        <v>0</v>
      </c>
      <c r="BO304" s="36">
        <v>0</v>
      </c>
      <c r="BP304" s="36">
        <v>0</v>
      </c>
      <c r="BQ304" s="36">
        <v>0</v>
      </c>
      <c r="BR304" s="36">
        <v>0</v>
      </c>
      <c r="BS304" s="36">
        <v>0</v>
      </c>
      <c r="BT304" s="36">
        <v>0</v>
      </c>
      <c r="BU304" s="36">
        <v>0</v>
      </c>
      <c r="BV304" s="36">
        <v>0</v>
      </c>
      <c r="BW304" s="36">
        <v>0</v>
      </c>
      <c r="BX304" s="36">
        <v>0</v>
      </c>
      <c r="BY304" s="36">
        <v>124</v>
      </c>
      <c r="BZ304" s="36">
        <v>123</v>
      </c>
      <c r="CA304" s="36">
        <v>174</v>
      </c>
      <c r="CB304" s="36">
        <v>416</v>
      </c>
      <c r="CC304" s="36">
        <v>402</v>
      </c>
      <c r="CD304" s="19">
        <v>848</v>
      </c>
      <c r="CE304" s="36">
        <v>509</v>
      </c>
      <c r="CF304" s="36">
        <v>500</v>
      </c>
      <c r="CG304" s="36">
        <v>295</v>
      </c>
      <c r="CH304" s="74">
        <v>529</v>
      </c>
      <c r="CI304" s="74">
        <v>181</v>
      </c>
      <c r="CJ304" s="36">
        <v>341</v>
      </c>
      <c r="CK304" s="36">
        <v>172</v>
      </c>
      <c r="CL304" s="36">
        <v>174</v>
      </c>
      <c r="CM304" s="36">
        <v>134</v>
      </c>
      <c r="CN304" s="36">
        <v>157</v>
      </c>
      <c r="CO304" s="36">
        <v>62</v>
      </c>
      <c r="CP304" s="36">
        <v>41</v>
      </c>
      <c r="CQ304" s="36">
        <v>37</v>
      </c>
      <c r="CR304" s="36">
        <v>28</v>
      </c>
      <c r="CS304" s="71" t="s">
        <v>8493</v>
      </c>
      <c r="CU304" s="8" t="s">
        <v>8465</v>
      </c>
      <c r="CV304" s="8" t="s">
        <v>8466</v>
      </c>
      <c r="CW304" s="8" t="s">
        <v>8467</v>
      </c>
      <c r="CY304" s="10">
        <v>1</v>
      </c>
    </row>
    <row r="305" spans="1:103" x14ac:dyDescent="0.25">
      <c r="S305" s="35" t="s">
        <v>8378</v>
      </c>
      <c r="T305" s="36">
        <v>0</v>
      </c>
      <c r="U305" s="36">
        <v>0</v>
      </c>
      <c r="V305" s="36">
        <v>0</v>
      </c>
      <c r="W305" s="36">
        <v>71</v>
      </c>
      <c r="X305" s="36">
        <v>0</v>
      </c>
      <c r="Y305" s="17">
        <f t="shared" si="60"/>
        <v>71</v>
      </c>
      <c r="Z305" s="35" t="s">
        <v>8378</v>
      </c>
      <c r="AP305" s="72" t="s">
        <v>8494</v>
      </c>
      <c r="AQ305" s="36">
        <v>0</v>
      </c>
      <c r="AR305" s="36">
        <v>0</v>
      </c>
      <c r="AS305" s="36">
        <v>0</v>
      </c>
      <c r="AT305" s="36">
        <v>0</v>
      </c>
      <c r="AU305" s="36">
        <v>0</v>
      </c>
      <c r="AV305" s="36">
        <v>0</v>
      </c>
      <c r="AW305" s="36">
        <v>0</v>
      </c>
      <c r="AX305" s="36">
        <v>0</v>
      </c>
      <c r="AY305" s="36">
        <v>0</v>
      </c>
      <c r="AZ305" s="36">
        <v>0</v>
      </c>
      <c r="BA305" s="36">
        <v>0</v>
      </c>
      <c r="BB305" s="36">
        <v>0</v>
      </c>
      <c r="BC305" s="36">
        <v>0</v>
      </c>
      <c r="BD305" s="36">
        <v>0</v>
      </c>
      <c r="BE305" s="36">
        <v>0</v>
      </c>
      <c r="BF305" s="36">
        <v>0</v>
      </c>
      <c r="BG305" s="36">
        <v>0</v>
      </c>
      <c r="BH305" s="36">
        <v>0</v>
      </c>
      <c r="BI305" s="36">
        <v>0</v>
      </c>
      <c r="BJ305" s="36">
        <v>0</v>
      </c>
      <c r="BK305" s="36">
        <v>0</v>
      </c>
      <c r="BL305" s="36">
        <v>0</v>
      </c>
      <c r="BM305" s="36">
        <v>0</v>
      </c>
      <c r="BN305" s="36">
        <v>0</v>
      </c>
      <c r="BO305" s="36">
        <v>0</v>
      </c>
      <c r="BP305" s="36">
        <v>0</v>
      </c>
      <c r="BQ305" s="36">
        <v>0</v>
      </c>
      <c r="BR305" s="36">
        <v>0</v>
      </c>
      <c r="BS305" s="36">
        <v>0</v>
      </c>
      <c r="BT305" s="36">
        <v>0</v>
      </c>
      <c r="BU305" s="36">
        <v>0</v>
      </c>
      <c r="BV305" s="36">
        <v>0</v>
      </c>
      <c r="BW305" s="36">
        <v>0</v>
      </c>
      <c r="BX305" s="36">
        <v>0</v>
      </c>
      <c r="BY305" s="36">
        <v>0</v>
      </c>
      <c r="BZ305" s="36">
        <v>0</v>
      </c>
      <c r="CA305" s="36">
        <v>0</v>
      </c>
      <c r="CB305" s="36">
        <v>0</v>
      </c>
      <c r="CC305" s="36">
        <v>0</v>
      </c>
      <c r="CD305" s="36">
        <v>30</v>
      </c>
      <c r="CE305" s="36">
        <v>10</v>
      </c>
      <c r="CF305" s="36">
        <v>95</v>
      </c>
      <c r="CG305" s="36">
        <v>100</v>
      </c>
      <c r="CH305" s="74">
        <v>266</v>
      </c>
      <c r="CI305" s="74">
        <v>401</v>
      </c>
      <c r="CJ305" s="19">
        <v>601</v>
      </c>
      <c r="CK305" s="36">
        <v>539</v>
      </c>
      <c r="CL305" s="36">
        <v>547</v>
      </c>
      <c r="CM305" s="36">
        <v>450</v>
      </c>
      <c r="CN305" s="36">
        <v>475</v>
      </c>
      <c r="CO305" s="36">
        <v>167</v>
      </c>
      <c r="CP305" s="36">
        <v>127</v>
      </c>
      <c r="CQ305" s="36">
        <v>133</v>
      </c>
      <c r="CR305" s="36">
        <v>115</v>
      </c>
      <c r="CS305" s="71" t="s">
        <v>8494</v>
      </c>
      <c r="CU305" s="8" t="s">
        <v>8469</v>
      </c>
      <c r="CV305" s="8" t="s">
        <v>8469</v>
      </c>
      <c r="CW305" s="8" t="s">
        <v>8469</v>
      </c>
      <c r="CY305" s="45">
        <v>0</v>
      </c>
    </row>
    <row r="306" spans="1:103" x14ac:dyDescent="0.25">
      <c r="T306" s="8">
        <f>SUM(T296:T305)</f>
        <v>93</v>
      </c>
      <c r="U306" s="8">
        <f t="shared" ref="U306:X306" si="61">SUM(U296:U305)</f>
        <v>203</v>
      </c>
      <c r="V306" s="8">
        <f t="shared" si="61"/>
        <v>67</v>
      </c>
      <c r="W306" s="8">
        <f t="shared" si="61"/>
        <v>441</v>
      </c>
      <c r="X306" s="8">
        <f t="shared" si="61"/>
        <v>1035</v>
      </c>
      <c r="Y306" s="12">
        <f>SUM(T306:W306)</f>
        <v>804</v>
      </c>
      <c r="AP306" s="82" t="s">
        <v>8495</v>
      </c>
      <c r="AQ306" s="74">
        <v>0</v>
      </c>
      <c r="AR306" s="74">
        <v>0</v>
      </c>
      <c r="AS306" s="74">
        <v>0</v>
      </c>
      <c r="AT306" s="74">
        <v>0</v>
      </c>
      <c r="AU306" s="74">
        <v>0</v>
      </c>
      <c r="AV306" s="74">
        <v>0</v>
      </c>
      <c r="AW306" s="74">
        <v>0</v>
      </c>
      <c r="AX306" s="74">
        <v>0</v>
      </c>
      <c r="AY306" s="74">
        <v>0</v>
      </c>
      <c r="AZ306" s="74">
        <v>0</v>
      </c>
      <c r="BA306" s="74">
        <v>0</v>
      </c>
      <c r="BB306" s="74">
        <v>0</v>
      </c>
      <c r="BC306" s="74">
        <v>0</v>
      </c>
      <c r="BD306" s="74">
        <v>0</v>
      </c>
      <c r="BE306" s="74">
        <v>0</v>
      </c>
      <c r="BF306" s="74">
        <v>0</v>
      </c>
      <c r="BG306" s="74">
        <v>0</v>
      </c>
      <c r="BH306" s="74">
        <v>0</v>
      </c>
      <c r="BI306" s="74">
        <v>0</v>
      </c>
      <c r="BJ306" s="74">
        <v>0</v>
      </c>
      <c r="BK306" s="74">
        <v>0</v>
      </c>
      <c r="BL306" s="74">
        <v>0</v>
      </c>
      <c r="BM306" s="74">
        <v>0</v>
      </c>
      <c r="BN306" s="74">
        <v>0</v>
      </c>
      <c r="BO306" s="74">
        <v>0</v>
      </c>
      <c r="BP306" s="74">
        <v>0</v>
      </c>
      <c r="BQ306" s="74">
        <v>0</v>
      </c>
      <c r="BR306" s="74">
        <v>0</v>
      </c>
      <c r="BS306" s="74">
        <v>0</v>
      </c>
      <c r="BT306" s="74">
        <v>0</v>
      </c>
      <c r="BU306" s="74">
        <v>0</v>
      </c>
      <c r="BV306" s="74">
        <v>0</v>
      </c>
      <c r="BW306" s="74">
        <v>0</v>
      </c>
      <c r="BX306" s="74">
        <v>0</v>
      </c>
      <c r="BY306" s="74">
        <v>0</v>
      </c>
      <c r="BZ306" s="74">
        <v>0</v>
      </c>
      <c r="CA306" s="74">
        <v>0</v>
      </c>
      <c r="CB306" s="74">
        <v>0</v>
      </c>
      <c r="CC306" s="74">
        <v>0</v>
      </c>
      <c r="CD306" s="74">
        <v>0</v>
      </c>
      <c r="CE306" s="74">
        <v>0</v>
      </c>
      <c r="CF306" s="74">
        <v>0</v>
      </c>
      <c r="CG306" s="74">
        <v>0</v>
      </c>
      <c r="CH306" s="74">
        <v>0</v>
      </c>
      <c r="CI306" s="74">
        <v>0</v>
      </c>
      <c r="CJ306" s="74">
        <v>0</v>
      </c>
      <c r="CK306" s="74">
        <v>0</v>
      </c>
      <c r="CL306" s="74">
        <v>71</v>
      </c>
      <c r="CM306" s="74">
        <v>75</v>
      </c>
      <c r="CN306" s="74">
        <v>100</v>
      </c>
      <c r="CO306" s="74">
        <v>88</v>
      </c>
      <c r="CP306" s="36">
        <v>138</v>
      </c>
      <c r="CQ306" s="36">
        <v>504</v>
      </c>
      <c r="CR306" s="19">
        <v>599</v>
      </c>
      <c r="CS306" s="83" t="s">
        <v>8495</v>
      </c>
      <c r="CT306" s="45"/>
      <c r="CU306" s="83" t="s">
        <v>8471</v>
      </c>
      <c r="CV306" s="83" t="s">
        <v>8380</v>
      </c>
      <c r="CW306" s="83" t="s">
        <v>8471</v>
      </c>
      <c r="CY306" s="10">
        <v>0</v>
      </c>
    </row>
    <row r="307" spans="1:103" x14ac:dyDescent="0.25">
      <c r="AP307" s="12" t="s">
        <v>8496</v>
      </c>
      <c r="AQ307" s="17">
        <v>0</v>
      </c>
      <c r="AR307" s="17">
        <v>0</v>
      </c>
      <c r="AS307" s="17">
        <v>0</v>
      </c>
      <c r="AT307" s="17">
        <v>0</v>
      </c>
      <c r="AU307" s="17">
        <v>0</v>
      </c>
      <c r="AV307" s="17">
        <v>0</v>
      </c>
      <c r="AW307" s="17">
        <v>0</v>
      </c>
      <c r="AX307" s="17">
        <v>0</v>
      </c>
      <c r="AY307" s="17">
        <v>0</v>
      </c>
      <c r="AZ307" s="17">
        <v>0</v>
      </c>
      <c r="BA307" s="17">
        <v>0</v>
      </c>
      <c r="BB307" s="17">
        <v>0</v>
      </c>
      <c r="BC307" s="17">
        <v>0</v>
      </c>
      <c r="BD307" s="17">
        <v>0</v>
      </c>
      <c r="BE307" s="17">
        <v>0</v>
      </c>
      <c r="BF307" s="17">
        <v>0</v>
      </c>
      <c r="BG307" s="17">
        <v>0</v>
      </c>
      <c r="BH307" s="17">
        <v>0</v>
      </c>
      <c r="BI307" s="17">
        <v>0</v>
      </c>
      <c r="BJ307" s="17">
        <v>0</v>
      </c>
      <c r="BK307" s="17">
        <v>0</v>
      </c>
      <c r="BL307" s="17">
        <v>0</v>
      </c>
      <c r="BM307" s="17">
        <v>0</v>
      </c>
      <c r="BN307" s="17">
        <v>0</v>
      </c>
      <c r="BO307" s="17">
        <v>0</v>
      </c>
      <c r="BP307" s="17">
        <v>0</v>
      </c>
      <c r="BQ307" s="17">
        <v>0</v>
      </c>
      <c r="BR307" s="17">
        <v>0</v>
      </c>
      <c r="BS307" s="17">
        <v>0</v>
      </c>
      <c r="BT307" s="17">
        <v>0</v>
      </c>
      <c r="BU307" s="17">
        <v>0</v>
      </c>
      <c r="BV307" s="17">
        <v>0</v>
      </c>
      <c r="BW307" s="17">
        <v>0</v>
      </c>
      <c r="BX307" s="17">
        <v>0</v>
      </c>
      <c r="BY307" s="17">
        <v>0</v>
      </c>
      <c r="BZ307" s="17">
        <v>0</v>
      </c>
      <c r="CA307" s="17">
        <v>0</v>
      </c>
      <c r="CB307" s="17">
        <v>0</v>
      </c>
      <c r="CC307" s="17">
        <v>0</v>
      </c>
      <c r="CD307" s="17">
        <v>0</v>
      </c>
      <c r="CE307" s="17">
        <v>0</v>
      </c>
      <c r="CF307" s="17">
        <v>0</v>
      </c>
      <c r="CG307" s="17">
        <v>0</v>
      </c>
      <c r="CH307" s="42">
        <v>0</v>
      </c>
      <c r="CI307" s="42">
        <v>0</v>
      </c>
      <c r="CJ307" s="17">
        <v>0</v>
      </c>
      <c r="CK307" s="17">
        <v>0</v>
      </c>
      <c r="CL307" s="17">
        <v>0</v>
      </c>
      <c r="CM307" s="17">
        <v>0</v>
      </c>
      <c r="CN307" s="17">
        <v>0</v>
      </c>
      <c r="CO307" s="17">
        <v>0</v>
      </c>
      <c r="CP307" s="17">
        <v>0</v>
      </c>
      <c r="CQ307" s="17">
        <v>0</v>
      </c>
      <c r="CR307" s="19">
        <v>1</v>
      </c>
      <c r="CS307" s="71" t="s">
        <v>8496</v>
      </c>
      <c r="CU307" s="8" t="s">
        <v>8471</v>
      </c>
      <c r="CV307" s="8" t="s">
        <v>8473</v>
      </c>
      <c r="CW307" s="8" t="s">
        <v>8474</v>
      </c>
    </row>
    <row r="308" spans="1:103" x14ac:dyDescent="0.25">
      <c r="AP308" s="12" t="s">
        <v>8497</v>
      </c>
      <c r="AQ308" s="17">
        <v>0</v>
      </c>
      <c r="AR308" s="17">
        <v>0</v>
      </c>
      <c r="AS308" s="17">
        <v>0</v>
      </c>
      <c r="AT308" s="17">
        <v>0</v>
      </c>
      <c r="AU308" s="17">
        <v>0</v>
      </c>
      <c r="AV308" s="17">
        <v>0</v>
      </c>
      <c r="AW308" s="17">
        <v>0</v>
      </c>
      <c r="AX308" s="17">
        <v>0</v>
      </c>
      <c r="AY308" s="17">
        <v>0</v>
      </c>
      <c r="AZ308" s="17">
        <v>0</v>
      </c>
      <c r="BA308" s="17">
        <v>0</v>
      </c>
      <c r="BB308" s="17">
        <v>0</v>
      </c>
      <c r="BC308" s="17">
        <v>0</v>
      </c>
      <c r="BD308" s="17">
        <v>0</v>
      </c>
      <c r="BE308" s="17">
        <v>0</v>
      </c>
      <c r="BF308" s="17">
        <v>0</v>
      </c>
      <c r="BG308" s="17">
        <v>0</v>
      </c>
      <c r="BH308" s="17">
        <v>0</v>
      </c>
      <c r="BI308" s="17">
        <v>0</v>
      </c>
      <c r="BJ308" s="17">
        <v>0</v>
      </c>
      <c r="BK308" s="17">
        <v>0</v>
      </c>
      <c r="BL308" s="17">
        <v>0</v>
      </c>
      <c r="BM308" s="17">
        <v>0</v>
      </c>
      <c r="BN308" s="17">
        <v>0</v>
      </c>
      <c r="BO308" s="17">
        <v>0</v>
      </c>
      <c r="BP308" s="17">
        <v>0</v>
      </c>
      <c r="BQ308" s="17">
        <v>0</v>
      </c>
      <c r="BR308" s="17">
        <v>0</v>
      </c>
      <c r="BS308" s="17">
        <v>0</v>
      </c>
      <c r="BT308" s="17">
        <v>0</v>
      </c>
      <c r="BU308" s="17">
        <v>0</v>
      </c>
      <c r="BV308" s="17">
        <v>0</v>
      </c>
      <c r="BW308" s="17">
        <v>0</v>
      </c>
      <c r="BX308" s="17">
        <v>0</v>
      </c>
      <c r="BY308" s="17">
        <v>0</v>
      </c>
      <c r="BZ308" s="17">
        <v>0</v>
      </c>
      <c r="CA308" s="17">
        <v>0</v>
      </c>
      <c r="CB308" s="17">
        <v>0</v>
      </c>
      <c r="CC308" s="17">
        <v>0</v>
      </c>
      <c r="CD308" s="17">
        <v>0</v>
      </c>
      <c r="CE308" s="17">
        <v>0</v>
      </c>
      <c r="CF308" s="17">
        <v>0</v>
      </c>
      <c r="CG308" s="17">
        <v>0</v>
      </c>
      <c r="CH308" s="42">
        <v>0</v>
      </c>
      <c r="CI308" s="42">
        <v>0</v>
      </c>
      <c r="CJ308" s="17">
        <v>0</v>
      </c>
      <c r="CK308" s="17">
        <v>0</v>
      </c>
      <c r="CL308" s="17">
        <v>0</v>
      </c>
      <c r="CM308" s="17">
        <v>0</v>
      </c>
      <c r="CN308" s="17">
        <v>0</v>
      </c>
      <c r="CO308" s="17">
        <v>0</v>
      </c>
      <c r="CP308" s="17">
        <v>0</v>
      </c>
      <c r="CQ308" s="17">
        <v>0</v>
      </c>
      <c r="CR308" s="17">
        <v>0</v>
      </c>
      <c r="CS308" s="71" t="s">
        <v>8497</v>
      </c>
    </row>
    <row r="309" spans="1:103" ht="37.5" x14ac:dyDescent="0.25">
      <c r="A309" s="23" t="s">
        <v>8498</v>
      </c>
      <c r="B309" s="23" t="s">
        <v>8381</v>
      </c>
      <c r="C309" s="23" t="s">
        <v>8358</v>
      </c>
      <c r="D309" s="23" t="s">
        <v>8382</v>
      </c>
      <c r="E309" s="24" t="s">
        <v>8383</v>
      </c>
      <c r="F309" s="23" t="s">
        <v>8384</v>
      </c>
      <c r="G309" s="23" t="s">
        <v>8385</v>
      </c>
      <c r="H309" s="23" t="s">
        <v>8386</v>
      </c>
      <c r="I309" s="23" t="s">
        <v>8387</v>
      </c>
      <c r="J309" s="25" t="s">
        <v>8388</v>
      </c>
      <c r="K309" s="15" t="s">
        <v>8389</v>
      </c>
      <c r="L309" s="14" t="s">
        <v>8499</v>
      </c>
      <c r="Y309" s="8">
        <f>SUM(Y296:Y304)</f>
        <v>733</v>
      </c>
    </row>
    <row r="310" spans="1:103" x14ac:dyDescent="0.25">
      <c r="A310" s="32" t="s">
        <v>6508</v>
      </c>
      <c r="B310" s="32" t="s">
        <v>1559</v>
      </c>
      <c r="C310" s="33">
        <v>2</v>
      </c>
      <c r="D310" s="84">
        <v>1</v>
      </c>
      <c r="E310" s="84">
        <v>0</v>
      </c>
      <c r="F310" s="47">
        <v>1</v>
      </c>
      <c r="G310" s="84">
        <v>0</v>
      </c>
      <c r="H310" s="84">
        <v>0</v>
      </c>
      <c r="I310" s="84">
        <v>0</v>
      </c>
      <c r="J310" s="44">
        <v>0</v>
      </c>
      <c r="K310" s="31">
        <f t="shared" ref="K310:K324" si="62">SUM(E310:J310)</f>
        <v>1</v>
      </c>
      <c r="L310" s="10">
        <v>1</v>
      </c>
    </row>
    <row r="311" spans="1:103" x14ac:dyDescent="0.25">
      <c r="A311" s="27" t="s">
        <v>2401</v>
      </c>
      <c r="B311" s="27" t="s">
        <v>1559</v>
      </c>
      <c r="C311" s="28">
        <v>2</v>
      </c>
      <c r="D311" s="85">
        <v>1</v>
      </c>
      <c r="E311" s="85">
        <v>0</v>
      </c>
      <c r="F311" s="46">
        <v>1</v>
      </c>
      <c r="G311" s="85">
        <v>0</v>
      </c>
      <c r="H311" s="85">
        <v>0</v>
      </c>
      <c r="I311" s="85">
        <v>0</v>
      </c>
      <c r="J311" s="43">
        <v>0</v>
      </c>
      <c r="K311" s="31">
        <f t="shared" si="62"/>
        <v>1</v>
      </c>
      <c r="L311" s="10"/>
      <c r="S311" s="12" t="s">
        <v>8369</v>
      </c>
      <c r="T311" s="17">
        <v>0</v>
      </c>
      <c r="U311" s="17">
        <v>0</v>
      </c>
      <c r="V311" s="17">
        <v>0</v>
      </c>
      <c r="W311" s="17">
        <v>0</v>
      </c>
      <c r="X311" s="17">
        <v>0</v>
      </c>
      <c r="Y311" s="12">
        <f t="shared" ref="Y311:Y320" si="63">SUM(T311:X311)</f>
        <v>0</v>
      </c>
    </row>
    <row r="312" spans="1:103" x14ac:dyDescent="0.25">
      <c r="A312" s="27" t="s">
        <v>2401</v>
      </c>
      <c r="B312" s="27" t="s">
        <v>255</v>
      </c>
      <c r="C312" s="28">
        <v>5</v>
      </c>
      <c r="D312" s="85">
        <v>5</v>
      </c>
      <c r="E312" s="85">
        <v>0</v>
      </c>
      <c r="F312" s="85">
        <v>0</v>
      </c>
      <c r="G312" s="85">
        <v>0</v>
      </c>
      <c r="H312" s="85">
        <v>4</v>
      </c>
      <c r="I312" s="85">
        <v>1</v>
      </c>
      <c r="J312" s="43">
        <v>0</v>
      </c>
      <c r="K312" s="31">
        <f t="shared" si="62"/>
        <v>5</v>
      </c>
      <c r="L312" s="10">
        <v>6</v>
      </c>
      <c r="S312" s="35" t="s">
        <v>8370</v>
      </c>
      <c r="T312" s="36">
        <v>0</v>
      </c>
      <c r="U312" s="36">
        <v>0</v>
      </c>
      <c r="V312" s="36">
        <v>0</v>
      </c>
      <c r="W312" s="36">
        <v>0</v>
      </c>
      <c r="X312" s="36">
        <v>0</v>
      </c>
      <c r="Y312" s="12">
        <f t="shared" si="63"/>
        <v>0</v>
      </c>
    </row>
    <row r="313" spans="1:103" x14ac:dyDescent="0.25">
      <c r="A313" s="32" t="s">
        <v>459</v>
      </c>
      <c r="B313" s="32" t="s">
        <v>1327</v>
      </c>
      <c r="C313" s="33">
        <v>4</v>
      </c>
      <c r="D313" s="84">
        <v>4</v>
      </c>
      <c r="E313" s="84">
        <v>0</v>
      </c>
      <c r="F313" s="84">
        <v>0</v>
      </c>
      <c r="G313" s="84">
        <v>0</v>
      </c>
      <c r="H313" s="84">
        <v>4</v>
      </c>
      <c r="I313" s="84">
        <v>0</v>
      </c>
      <c r="J313" s="44">
        <v>0</v>
      </c>
      <c r="K313" s="31">
        <f t="shared" si="62"/>
        <v>4</v>
      </c>
      <c r="L313" s="10"/>
      <c r="S313" s="12" t="s">
        <v>8371</v>
      </c>
      <c r="T313" s="17">
        <v>0</v>
      </c>
      <c r="U313" s="17">
        <v>0</v>
      </c>
      <c r="V313" s="17">
        <v>0</v>
      </c>
      <c r="W313" s="17">
        <v>0</v>
      </c>
      <c r="X313" s="17">
        <v>0</v>
      </c>
      <c r="Y313" s="12">
        <f t="shared" si="63"/>
        <v>0</v>
      </c>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45"/>
      <c r="CI313" s="45"/>
      <c r="CJ313" s="10"/>
      <c r="CK313" s="10"/>
      <c r="CL313" s="10"/>
      <c r="CM313" s="10"/>
    </row>
    <row r="314" spans="1:103" x14ac:dyDescent="0.25">
      <c r="A314" s="32" t="s">
        <v>459</v>
      </c>
      <c r="B314" s="32" t="s">
        <v>1559</v>
      </c>
      <c r="C314" s="33">
        <v>2</v>
      </c>
      <c r="D314" s="84">
        <v>1</v>
      </c>
      <c r="E314" s="84">
        <v>0</v>
      </c>
      <c r="F314" s="47">
        <v>1</v>
      </c>
      <c r="G314" s="84">
        <v>0</v>
      </c>
      <c r="H314" s="84">
        <v>0</v>
      </c>
      <c r="I314" s="84">
        <v>0</v>
      </c>
      <c r="J314" s="44">
        <v>0</v>
      </c>
      <c r="K314" s="31">
        <f t="shared" si="62"/>
        <v>1</v>
      </c>
      <c r="L314" s="10"/>
      <c r="S314" s="35" t="s">
        <v>8372</v>
      </c>
      <c r="T314" s="36">
        <v>0</v>
      </c>
      <c r="U314" s="36">
        <v>0</v>
      </c>
      <c r="V314" s="36">
        <v>0</v>
      </c>
      <c r="W314" s="36">
        <v>0</v>
      </c>
      <c r="X314" s="36">
        <v>0</v>
      </c>
      <c r="Y314" s="12">
        <f t="shared" si="63"/>
        <v>0</v>
      </c>
    </row>
    <row r="315" spans="1:103" x14ac:dyDescent="0.25">
      <c r="A315" s="32" t="s">
        <v>459</v>
      </c>
      <c r="B315" s="32" t="s">
        <v>255</v>
      </c>
      <c r="C315" s="33">
        <v>22</v>
      </c>
      <c r="D315" s="84">
        <v>22</v>
      </c>
      <c r="E315" s="84">
        <v>2</v>
      </c>
      <c r="F315" s="84">
        <v>1</v>
      </c>
      <c r="G315" s="84">
        <v>0</v>
      </c>
      <c r="H315" s="84">
        <v>2</v>
      </c>
      <c r="I315" s="84">
        <v>17</v>
      </c>
      <c r="J315" s="44">
        <v>0</v>
      </c>
      <c r="K315" s="31">
        <f t="shared" si="62"/>
        <v>22</v>
      </c>
      <c r="L315" s="10">
        <v>27</v>
      </c>
      <c r="S315" s="12" t="s">
        <v>8373</v>
      </c>
      <c r="T315" s="17">
        <v>0</v>
      </c>
      <c r="U315" s="17">
        <v>1</v>
      </c>
      <c r="V315" s="17">
        <v>0</v>
      </c>
      <c r="W315" s="17">
        <v>0</v>
      </c>
      <c r="X315" s="17">
        <v>0</v>
      </c>
      <c r="Y315" s="12">
        <f t="shared" si="63"/>
        <v>1</v>
      </c>
    </row>
    <row r="316" spans="1:103" x14ac:dyDescent="0.25">
      <c r="A316" s="27" t="s">
        <v>330</v>
      </c>
      <c r="B316" s="27" t="s">
        <v>1327</v>
      </c>
      <c r="C316" s="28">
        <v>9</v>
      </c>
      <c r="D316" s="85">
        <v>9</v>
      </c>
      <c r="E316" s="85">
        <v>2</v>
      </c>
      <c r="F316" s="85">
        <v>1</v>
      </c>
      <c r="G316" s="85">
        <v>0</v>
      </c>
      <c r="H316" s="85">
        <v>6</v>
      </c>
      <c r="I316" s="85">
        <v>0</v>
      </c>
      <c r="J316" s="43">
        <v>0</v>
      </c>
      <c r="K316" s="31">
        <f t="shared" si="62"/>
        <v>9</v>
      </c>
      <c r="L316" s="10"/>
      <c r="S316" s="35" t="s">
        <v>8374</v>
      </c>
      <c r="T316" s="36">
        <v>0</v>
      </c>
      <c r="U316" s="36">
        <v>1</v>
      </c>
      <c r="V316" s="36">
        <v>0</v>
      </c>
      <c r="W316" s="36">
        <v>4</v>
      </c>
      <c r="X316" s="36">
        <v>1</v>
      </c>
      <c r="Y316" s="12">
        <f t="shared" si="63"/>
        <v>6</v>
      </c>
    </row>
    <row r="317" spans="1:103" x14ac:dyDescent="0.25">
      <c r="A317" s="27" t="s">
        <v>330</v>
      </c>
      <c r="B317" s="27" t="s">
        <v>1989</v>
      </c>
      <c r="C317" s="28">
        <v>39</v>
      </c>
      <c r="D317" s="85">
        <v>39</v>
      </c>
      <c r="E317" s="85">
        <v>0</v>
      </c>
      <c r="F317" s="29">
        <v>0</v>
      </c>
      <c r="G317" s="85">
        <v>0</v>
      </c>
      <c r="H317" s="46">
        <v>1</v>
      </c>
      <c r="I317" s="85">
        <v>38</v>
      </c>
      <c r="J317" s="43">
        <v>0</v>
      </c>
      <c r="K317" s="31">
        <f t="shared" si="62"/>
        <v>39</v>
      </c>
      <c r="L317" s="10"/>
      <c r="S317" s="12" t="s">
        <v>8375</v>
      </c>
      <c r="T317" s="17">
        <v>2</v>
      </c>
      <c r="U317" s="17">
        <v>2</v>
      </c>
      <c r="V317" s="17">
        <v>0</v>
      </c>
      <c r="W317" s="17">
        <v>6</v>
      </c>
      <c r="X317" s="17">
        <v>17</v>
      </c>
      <c r="Y317" s="12">
        <f t="shared" si="63"/>
        <v>27</v>
      </c>
    </row>
    <row r="318" spans="1:103" x14ac:dyDescent="0.25">
      <c r="A318" s="27" t="s">
        <v>330</v>
      </c>
      <c r="B318" s="27" t="s">
        <v>1559</v>
      </c>
      <c r="C318" s="28">
        <v>6</v>
      </c>
      <c r="D318" s="85">
        <v>3</v>
      </c>
      <c r="E318" s="85">
        <v>0</v>
      </c>
      <c r="F318" s="46">
        <v>1</v>
      </c>
      <c r="G318" s="85">
        <v>0</v>
      </c>
      <c r="H318" s="46">
        <v>2</v>
      </c>
      <c r="I318" s="85">
        <v>0</v>
      </c>
      <c r="J318" s="43">
        <v>0</v>
      </c>
      <c r="K318" s="31">
        <f t="shared" si="62"/>
        <v>3</v>
      </c>
      <c r="L318" s="10"/>
      <c r="S318" s="35" t="s">
        <v>8376</v>
      </c>
      <c r="T318" s="36">
        <v>14</v>
      </c>
      <c r="U318" s="36">
        <v>31</v>
      </c>
      <c r="V318" s="36">
        <v>25</v>
      </c>
      <c r="W318" s="36">
        <v>111</v>
      </c>
      <c r="X318" s="36">
        <v>213</v>
      </c>
      <c r="Y318" s="12">
        <f t="shared" si="63"/>
        <v>394</v>
      </c>
      <c r="Z318" s="10" t="s">
        <v>8500</v>
      </c>
    </row>
    <row r="319" spans="1:103" x14ac:dyDescent="0.25">
      <c r="A319" s="27" t="s">
        <v>330</v>
      </c>
      <c r="B319" s="27" t="s">
        <v>255</v>
      </c>
      <c r="C319" s="28">
        <v>374</v>
      </c>
      <c r="D319" s="85">
        <v>345</v>
      </c>
      <c r="E319" s="85">
        <v>12</v>
      </c>
      <c r="F319" s="85">
        <v>29</v>
      </c>
      <c r="G319" s="85">
        <v>25</v>
      </c>
      <c r="H319" s="85">
        <v>102</v>
      </c>
      <c r="I319" s="85">
        <v>175</v>
      </c>
      <c r="J319" s="43">
        <v>2</v>
      </c>
      <c r="K319" s="31">
        <f t="shared" si="62"/>
        <v>345</v>
      </c>
      <c r="L319" s="10">
        <f>SUM(K316:K319)</f>
        <v>396</v>
      </c>
      <c r="S319" s="12" t="s">
        <v>8377</v>
      </c>
      <c r="T319" s="17">
        <v>85</v>
      </c>
      <c r="U319" s="17">
        <v>228</v>
      </c>
      <c r="V319" s="17">
        <v>94</v>
      </c>
      <c r="W319" s="17">
        <v>294</v>
      </c>
      <c r="X319" s="17">
        <v>815</v>
      </c>
      <c r="Y319" s="12">
        <f t="shared" si="63"/>
        <v>1516</v>
      </c>
      <c r="Z319" s="10" t="s">
        <v>8500</v>
      </c>
    </row>
    <row r="320" spans="1:103" x14ac:dyDescent="0.25">
      <c r="A320" s="32" t="s">
        <v>161</v>
      </c>
      <c r="B320" s="32" t="s">
        <v>1327</v>
      </c>
      <c r="C320" s="33">
        <v>191</v>
      </c>
      <c r="D320" s="84">
        <v>162</v>
      </c>
      <c r="E320" s="84">
        <v>13</v>
      </c>
      <c r="F320" s="84">
        <v>19</v>
      </c>
      <c r="G320" s="84">
        <v>25</v>
      </c>
      <c r="H320" s="84">
        <v>105</v>
      </c>
      <c r="I320" s="84">
        <v>0</v>
      </c>
      <c r="J320" s="44">
        <v>0</v>
      </c>
      <c r="K320" s="31">
        <f t="shared" si="62"/>
        <v>162</v>
      </c>
      <c r="T320" s="8">
        <f>SUM(T310:T319)</f>
        <v>101</v>
      </c>
      <c r="U320" s="8">
        <f t="shared" ref="U320:X320" si="64">SUM(U310:U319)</f>
        <v>263</v>
      </c>
      <c r="V320" s="8">
        <f t="shared" si="64"/>
        <v>119</v>
      </c>
      <c r="W320" s="8">
        <f t="shared" si="64"/>
        <v>415</v>
      </c>
      <c r="X320" s="8">
        <f t="shared" si="64"/>
        <v>1046</v>
      </c>
      <c r="Y320" s="12">
        <f t="shared" si="63"/>
        <v>1944</v>
      </c>
      <c r="Z320" s="10" t="s">
        <v>8501</v>
      </c>
    </row>
    <row r="321" spans="1:26" x14ac:dyDescent="0.25">
      <c r="A321" s="32" t="s">
        <v>161</v>
      </c>
      <c r="B321" s="32" t="s">
        <v>1989</v>
      </c>
      <c r="C321" s="33">
        <v>122</v>
      </c>
      <c r="D321" s="84">
        <v>106</v>
      </c>
      <c r="E321" s="84">
        <v>1</v>
      </c>
      <c r="F321" s="47">
        <v>9</v>
      </c>
      <c r="G321" s="47">
        <v>8</v>
      </c>
      <c r="H321" s="47">
        <v>86</v>
      </c>
      <c r="I321" s="84">
        <v>2</v>
      </c>
      <c r="J321" s="44">
        <v>0</v>
      </c>
      <c r="K321" s="31">
        <f t="shared" si="62"/>
        <v>106</v>
      </c>
    </row>
    <row r="322" spans="1:26" x14ac:dyDescent="0.25">
      <c r="A322" s="32" t="s">
        <v>161</v>
      </c>
      <c r="B322" s="32" t="s">
        <v>1559</v>
      </c>
      <c r="C322" s="33">
        <v>6</v>
      </c>
      <c r="D322" s="84">
        <v>3</v>
      </c>
      <c r="E322" s="84">
        <v>0</v>
      </c>
      <c r="F322" s="47">
        <v>1</v>
      </c>
      <c r="G322" s="84">
        <v>0</v>
      </c>
      <c r="H322" s="47">
        <v>2</v>
      </c>
      <c r="I322" s="84">
        <v>0</v>
      </c>
      <c r="J322" s="44">
        <v>0</v>
      </c>
      <c r="K322" s="31">
        <f t="shared" si="62"/>
        <v>3</v>
      </c>
    </row>
    <row r="323" spans="1:26" x14ac:dyDescent="0.25">
      <c r="A323" s="32" t="s">
        <v>161</v>
      </c>
      <c r="B323" s="32" t="s">
        <v>315</v>
      </c>
      <c r="C323" s="33">
        <v>9</v>
      </c>
      <c r="D323" s="84">
        <v>7</v>
      </c>
      <c r="E323" s="84">
        <v>0</v>
      </c>
      <c r="F323" s="84">
        <v>2</v>
      </c>
      <c r="G323" s="84">
        <v>2</v>
      </c>
      <c r="H323" s="84">
        <v>3</v>
      </c>
      <c r="I323" s="84">
        <v>0</v>
      </c>
      <c r="J323" s="44">
        <v>0</v>
      </c>
      <c r="K323" s="31">
        <f t="shared" si="62"/>
        <v>7</v>
      </c>
    </row>
    <row r="324" spans="1:26" x14ac:dyDescent="0.25">
      <c r="A324" s="32" t="s">
        <v>161</v>
      </c>
      <c r="B324" s="32" t="s">
        <v>255</v>
      </c>
      <c r="C324" s="33">
        <v>1331</v>
      </c>
      <c r="D324" s="84">
        <v>1240</v>
      </c>
      <c r="E324" s="84">
        <v>71</v>
      </c>
      <c r="F324" s="84">
        <v>197</v>
      </c>
      <c r="G324" s="84">
        <v>59</v>
      </c>
      <c r="H324" s="84">
        <v>98</v>
      </c>
      <c r="I324" s="84">
        <v>813</v>
      </c>
      <c r="J324" s="44">
        <v>2</v>
      </c>
      <c r="K324" s="31">
        <f t="shared" si="62"/>
        <v>1240</v>
      </c>
      <c r="L324" s="10">
        <f>SUM(K320:K324)</f>
        <v>1518</v>
      </c>
      <c r="S324" s="12" t="s">
        <v>8393</v>
      </c>
      <c r="T324" s="12" t="s">
        <v>115</v>
      </c>
      <c r="U324" s="12" t="s">
        <v>321</v>
      </c>
      <c r="V324" s="12" t="s">
        <v>488</v>
      </c>
      <c r="W324" s="12" t="s">
        <v>104</v>
      </c>
      <c r="X324" s="12" t="s">
        <v>100</v>
      </c>
      <c r="Y324" s="12" t="s">
        <v>8360</v>
      </c>
    </row>
    <row r="325" spans="1:26" x14ac:dyDescent="0.25">
      <c r="A325" s="32" t="s">
        <v>8392</v>
      </c>
      <c r="B325" s="37"/>
      <c r="C325" s="37">
        <f t="shared" ref="C325:L325" si="65">SUM(C310:C324)</f>
        <v>2124</v>
      </c>
      <c r="D325" s="37">
        <f t="shared" si="65"/>
        <v>1948</v>
      </c>
      <c r="E325" s="37">
        <f t="shared" si="65"/>
        <v>101</v>
      </c>
      <c r="F325" s="37">
        <f t="shared" si="65"/>
        <v>263</v>
      </c>
      <c r="G325" s="37">
        <f t="shared" si="65"/>
        <v>119</v>
      </c>
      <c r="H325" s="37">
        <f t="shared" si="65"/>
        <v>415</v>
      </c>
      <c r="I325" s="37">
        <f t="shared" si="65"/>
        <v>1046</v>
      </c>
      <c r="J325" s="37">
        <f t="shared" si="65"/>
        <v>4</v>
      </c>
      <c r="K325" s="37">
        <f t="shared" si="65"/>
        <v>1948</v>
      </c>
      <c r="L325" s="10">
        <f t="shared" si="65"/>
        <v>1948</v>
      </c>
      <c r="S325" s="12" t="s">
        <v>8369</v>
      </c>
      <c r="T325" s="17">
        <v>0</v>
      </c>
      <c r="U325" s="17">
        <v>0</v>
      </c>
      <c r="V325" s="17">
        <v>0</v>
      </c>
      <c r="W325" s="17">
        <v>0</v>
      </c>
      <c r="X325" s="17">
        <v>0</v>
      </c>
      <c r="Y325" s="12">
        <f t="shared" ref="Y325:Y334" si="66">SUM(T325:X325)</f>
        <v>0</v>
      </c>
    </row>
    <row r="326" spans="1:26" x14ac:dyDescent="0.25">
      <c r="I326" s="8" t="s">
        <v>8502</v>
      </c>
      <c r="S326" s="35" t="s">
        <v>8370</v>
      </c>
      <c r="T326" s="36">
        <v>0</v>
      </c>
      <c r="U326" s="36">
        <v>0</v>
      </c>
      <c r="V326" s="36">
        <v>0</v>
      </c>
      <c r="W326" s="38">
        <v>0</v>
      </c>
      <c r="X326" s="36">
        <v>0</v>
      </c>
      <c r="Y326" s="12">
        <f t="shared" si="66"/>
        <v>0</v>
      </c>
    </row>
    <row r="327" spans="1:26" x14ac:dyDescent="0.25">
      <c r="S327" s="12" t="s">
        <v>8371</v>
      </c>
      <c r="T327" s="39">
        <v>0</v>
      </c>
      <c r="U327" s="39">
        <v>0</v>
      </c>
      <c r="V327" s="39">
        <v>0</v>
      </c>
      <c r="W327" s="17">
        <v>0</v>
      </c>
      <c r="X327" s="39">
        <v>0</v>
      </c>
      <c r="Y327" s="12">
        <f t="shared" si="66"/>
        <v>0</v>
      </c>
    </row>
    <row r="328" spans="1:26" x14ac:dyDescent="0.25">
      <c r="S328" s="35" t="s">
        <v>8372</v>
      </c>
      <c r="T328" s="40">
        <v>0</v>
      </c>
      <c r="U328" s="40">
        <v>0</v>
      </c>
      <c r="V328" s="40">
        <v>0</v>
      </c>
      <c r="W328" s="40">
        <v>0</v>
      </c>
      <c r="X328" s="40">
        <v>0</v>
      </c>
      <c r="Y328" s="12">
        <f t="shared" si="66"/>
        <v>0</v>
      </c>
    </row>
    <row r="329" spans="1:26" x14ac:dyDescent="0.25">
      <c r="S329" s="41" t="s">
        <v>8373</v>
      </c>
      <c r="T329" s="42">
        <v>0</v>
      </c>
      <c r="U329" s="42">
        <v>0</v>
      </c>
      <c r="V329" s="42">
        <v>0</v>
      </c>
      <c r="W329" s="42">
        <v>0</v>
      </c>
      <c r="X329" s="42">
        <v>0</v>
      </c>
      <c r="Y329" s="41">
        <f t="shared" si="66"/>
        <v>0</v>
      </c>
    </row>
    <row r="330" spans="1:26" x14ac:dyDescent="0.25">
      <c r="S330" s="35" t="s">
        <v>8374</v>
      </c>
      <c r="T330" s="43">
        <v>0</v>
      </c>
      <c r="U330" s="43">
        <v>0</v>
      </c>
      <c r="V330" s="43">
        <v>0</v>
      </c>
      <c r="W330" s="43">
        <v>0</v>
      </c>
      <c r="X330" s="43">
        <v>0</v>
      </c>
      <c r="Y330" s="12">
        <f t="shared" si="66"/>
        <v>0</v>
      </c>
    </row>
    <row r="331" spans="1:26" x14ac:dyDescent="0.25">
      <c r="S331" s="12" t="s">
        <v>8375</v>
      </c>
      <c r="T331" s="44">
        <v>0</v>
      </c>
      <c r="U331" s="44">
        <v>0</v>
      </c>
      <c r="V331" s="44">
        <v>0</v>
      </c>
      <c r="W331" s="44">
        <v>4</v>
      </c>
      <c r="X331" s="44">
        <v>0</v>
      </c>
      <c r="Y331" s="12">
        <f t="shared" si="66"/>
        <v>4</v>
      </c>
    </row>
    <row r="332" spans="1:26" x14ac:dyDescent="0.25">
      <c r="S332" s="35" t="s">
        <v>8376</v>
      </c>
      <c r="T332" s="43">
        <v>2</v>
      </c>
      <c r="U332" s="43">
        <v>1</v>
      </c>
      <c r="V332" s="43">
        <v>0</v>
      </c>
      <c r="W332" s="43">
        <v>6</v>
      </c>
      <c r="X332" s="43">
        <v>0</v>
      </c>
      <c r="Y332" s="12">
        <f t="shared" si="66"/>
        <v>9</v>
      </c>
    </row>
    <row r="333" spans="1:26" x14ac:dyDescent="0.25">
      <c r="S333" s="12" t="s">
        <v>8377</v>
      </c>
      <c r="T333" s="44">
        <v>13</v>
      </c>
      <c r="U333" s="44">
        <v>19</v>
      </c>
      <c r="V333" s="44">
        <v>25</v>
      </c>
      <c r="W333" s="44">
        <v>105</v>
      </c>
      <c r="X333" s="44">
        <v>0</v>
      </c>
      <c r="Y333" s="12">
        <f t="shared" si="66"/>
        <v>162</v>
      </c>
      <c r="Z333" s="8">
        <f>SUM(Y325:Y333)</f>
        <v>175</v>
      </c>
    </row>
    <row r="334" spans="1:26" x14ac:dyDescent="0.25">
      <c r="T334" s="71">
        <f>SUM(T325:T333)</f>
        <v>15</v>
      </c>
      <c r="U334" s="71">
        <f t="shared" ref="U334:X334" si="67">SUM(U325:U333)</f>
        <v>20</v>
      </c>
      <c r="V334" s="71">
        <f t="shared" si="67"/>
        <v>25</v>
      </c>
      <c r="W334" s="71">
        <f t="shared" si="67"/>
        <v>115</v>
      </c>
      <c r="X334" s="71">
        <f t="shared" si="67"/>
        <v>0</v>
      </c>
      <c r="Y334" s="41">
        <f t="shared" si="66"/>
        <v>175</v>
      </c>
    </row>
    <row r="338" spans="1:26" x14ac:dyDescent="0.25">
      <c r="S338" s="12" t="s">
        <v>8395</v>
      </c>
      <c r="T338" s="12" t="s">
        <v>115</v>
      </c>
      <c r="U338" s="12" t="s">
        <v>321</v>
      </c>
      <c r="V338" s="12" t="s">
        <v>488</v>
      </c>
      <c r="W338" s="12" t="s">
        <v>104</v>
      </c>
      <c r="X338" s="12" t="s">
        <v>100</v>
      </c>
      <c r="Y338" s="12" t="s">
        <v>8396</v>
      </c>
    </row>
    <row r="339" spans="1:26" x14ac:dyDescent="0.25">
      <c r="S339" s="12" t="s">
        <v>8369</v>
      </c>
      <c r="T339" s="17">
        <v>0</v>
      </c>
      <c r="U339" s="17">
        <v>0</v>
      </c>
      <c r="V339" s="17">
        <v>0</v>
      </c>
      <c r="W339" s="17">
        <v>0</v>
      </c>
      <c r="X339" s="17">
        <v>0</v>
      </c>
      <c r="Y339" s="17">
        <f>SUM(T339:W339)</f>
        <v>0</v>
      </c>
      <c r="Z339" s="12" t="s">
        <v>8369</v>
      </c>
    </row>
    <row r="340" spans="1:26" x14ac:dyDescent="0.25">
      <c r="S340" s="35" t="s">
        <v>8370</v>
      </c>
      <c r="T340" s="36">
        <v>0</v>
      </c>
      <c r="U340" s="36">
        <v>0</v>
      </c>
      <c r="V340" s="36">
        <v>0</v>
      </c>
      <c r="W340" s="36">
        <v>0</v>
      </c>
      <c r="X340" s="36">
        <v>0</v>
      </c>
      <c r="Y340" s="17">
        <f t="shared" ref="Y340:Y347" si="68">SUM(T340:W340)</f>
        <v>0</v>
      </c>
      <c r="Z340" s="35" t="s">
        <v>8370</v>
      </c>
    </row>
    <row r="341" spans="1:26" x14ac:dyDescent="0.25">
      <c r="S341" s="12" t="s">
        <v>8371</v>
      </c>
      <c r="T341" s="17">
        <v>0</v>
      </c>
      <c r="U341" s="17">
        <v>0</v>
      </c>
      <c r="V341" s="17">
        <v>0</v>
      </c>
      <c r="W341" s="17">
        <v>0</v>
      </c>
      <c r="X341" s="17">
        <v>0</v>
      </c>
      <c r="Y341" s="17">
        <f t="shared" si="68"/>
        <v>0</v>
      </c>
      <c r="Z341" s="12" t="s">
        <v>8371</v>
      </c>
    </row>
    <row r="342" spans="1:26" x14ac:dyDescent="0.25">
      <c r="S342" s="35" t="s">
        <v>8372</v>
      </c>
      <c r="T342" s="36">
        <v>0</v>
      </c>
      <c r="U342" s="36">
        <v>0</v>
      </c>
      <c r="V342" s="36">
        <v>0</v>
      </c>
      <c r="W342" s="36">
        <v>0</v>
      </c>
      <c r="X342" s="36">
        <v>0</v>
      </c>
      <c r="Y342" s="17">
        <f t="shared" si="68"/>
        <v>0</v>
      </c>
      <c r="Z342" s="35" t="s">
        <v>8372</v>
      </c>
    </row>
    <row r="343" spans="1:26" x14ac:dyDescent="0.25">
      <c r="S343" s="12" t="s">
        <v>8373</v>
      </c>
      <c r="T343" s="17">
        <v>0</v>
      </c>
      <c r="U343" s="17">
        <v>1</v>
      </c>
      <c r="V343" s="17">
        <v>0</v>
      </c>
      <c r="W343" s="17">
        <v>0</v>
      </c>
      <c r="X343" s="17">
        <v>0</v>
      </c>
      <c r="Y343" s="17">
        <f t="shared" si="68"/>
        <v>1</v>
      </c>
      <c r="Z343" s="12" t="s">
        <v>8373</v>
      </c>
    </row>
    <row r="344" spans="1:26" x14ac:dyDescent="0.25">
      <c r="S344" s="35" t="s">
        <v>8374</v>
      </c>
      <c r="T344" s="36">
        <v>0</v>
      </c>
      <c r="U344" s="36">
        <v>1</v>
      </c>
      <c r="V344" s="36">
        <v>0</v>
      </c>
      <c r="W344" s="36">
        <v>4</v>
      </c>
      <c r="X344" s="36">
        <v>1</v>
      </c>
      <c r="Y344" s="17">
        <f t="shared" si="68"/>
        <v>5</v>
      </c>
      <c r="Z344" s="35" t="s">
        <v>8374</v>
      </c>
    </row>
    <row r="345" spans="1:26" x14ac:dyDescent="0.25">
      <c r="S345" s="12" t="s">
        <v>8375</v>
      </c>
      <c r="T345" s="17">
        <v>2</v>
      </c>
      <c r="U345" s="17">
        <v>2</v>
      </c>
      <c r="V345" s="17">
        <v>0</v>
      </c>
      <c r="W345" s="17">
        <v>2</v>
      </c>
      <c r="X345" s="17">
        <v>17</v>
      </c>
      <c r="Y345" s="17">
        <f t="shared" si="68"/>
        <v>6</v>
      </c>
      <c r="Z345" s="12" t="s">
        <v>8375</v>
      </c>
    </row>
    <row r="346" spans="1:26" x14ac:dyDescent="0.25">
      <c r="S346" s="35" t="s">
        <v>8376</v>
      </c>
      <c r="T346" s="36">
        <v>12</v>
      </c>
      <c r="U346" s="36">
        <v>30</v>
      </c>
      <c r="V346" s="36">
        <v>25</v>
      </c>
      <c r="W346" s="36">
        <v>105</v>
      </c>
      <c r="X346" s="36">
        <v>213</v>
      </c>
      <c r="Y346" s="17">
        <f t="shared" si="68"/>
        <v>172</v>
      </c>
      <c r="Z346" s="35" t="s">
        <v>8376</v>
      </c>
    </row>
    <row r="347" spans="1:26" x14ac:dyDescent="0.25">
      <c r="S347" s="12" t="s">
        <v>8377</v>
      </c>
      <c r="T347" s="17">
        <v>72</v>
      </c>
      <c r="U347" s="17">
        <v>209</v>
      </c>
      <c r="V347" s="17">
        <v>69</v>
      </c>
      <c r="W347" s="17">
        <v>189</v>
      </c>
      <c r="X347" s="17">
        <v>815</v>
      </c>
      <c r="Y347" s="17">
        <f t="shared" si="68"/>
        <v>539</v>
      </c>
      <c r="Z347" s="12" t="s">
        <v>8377</v>
      </c>
    </row>
    <row r="348" spans="1:26" x14ac:dyDescent="0.25">
      <c r="T348" s="8">
        <f>SUM(T339:T347)</f>
        <v>86</v>
      </c>
      <c r="U348" s="8">
        <f t="shared" ref="U348:X348" si="69">SUM(U339:U347)</f>
        <v>243</v>
      </c>
      <c r="V348" s="8">
        <f t="shared" si="69"/>
        <v>94</v>
      </c>
      <c r="W348" s="8">
        <f t="shared" si="69"/>
        <v>300</v>
      </c>
      <c r="X348" s="8">
        <f t="shared" si="69"/>
        <v>1046</v>
      </c>
      <c r="Y348" s="12">
        <f>SUM(T348:W348)</f>
        <v>723</v>
      </c>
    </row>
    <row r="349" spans="1:26" x14ac:dyDescent="0.25">
      <c r="Y349" s="8">
        <f>SUM(Y339:Y347)</f>
        <v>723</v>
      </c>
    </row>
    <row r="351" spans="1:26" ht="37.5" x14ac:dyDescent="0.25">
      <c r="A351" s="23" t="s">
        <v>8469</v>
      </c>
      <c r="B351" s="23" t="s">
        <v>8381</v>
      </c>
      <c r="C351" s="23" t="s">
        <v>8358</v>
      </c>
      <c r="D351" s="23" t="s">
        <v>8382</v>
      </c>
      <c r="E351" s="24" t="s">
        <v>8383</v>
      </c>
      <c r="F351" s="23" t="s">
        <v>8384</v>
      </c>
      <c r="G351" s="23" t="s">
        <v>8385</v>
      </c>
      <c r="H351" s="23" t="s">
        <v>8386</v>
      </c>
      <c r="I351" s="23" t="s">
        <v>8387</v>
      </c>
      <c r="J351" s="23" t="s">
        <v>8503</v>
      </c>
      <c r="K351" s="25" t="s">
        <v>8388</v>
      </c>
      <c r="L351" s="15" t="s">
        <v>8389</v>
      </c>
      <c r="M351" s="14" t="s">
        <v>8504</v>
      </c>
      <c r="S351" s="8" t="s">
        <v>8469</v>
      </c>
    </row>
    <row r="352" spans="1:26" x14ac:dyDescent="0.25">
      <c r="A352" s="32" t="s">
        <v>2348</v>
      </c>
      <c r="B352" s="32" t="s">
        <v>255</v>
      </c>
      <c r="C352" s="33">
        <v>1</v>
      </c>
      <c r="D352" s="84">
        <v>1</v>
      </c>
      <c r="E352" s="84">
        <v>0</v>
      </c>
      <c r="F352" s="84">
        <v>0</v>
      </c>
      <c r="G352" s="84">
        <v>0</v>
      </c>
      <c r="H352" s="84">
        <v>1</v>
      </c>
      <c r="I352" s="84">
        <v>0</v>
      </c>
      <c r="J352" s="44">
        <v>0</v>
      </c>
      <c r="K352" s="44">
        <v>0</v>
      </c>
      <c r="L352" s="31">
        <f t="shared" ref="L352:L370" si="70">SUM(E352:K352)</f>
        <v>1</v>
      </c>
      <c r="M352" s="10">
        <v>1</v>
      </c>
      <c r="S352" s="12" t="s">
        <v>8391</v>
      </c>
      <c r="T352" s="12" t="s">
        <v>115</v>
      </c>
      <c r="U352" s="12" t="s">
        <v>321</v>
      </c>
      <c r="V352" s="12" t="s">
        <v>488</v>
      </c>
      <c r="W352" s="12" t="s">
        <v>104</v>
      </c>
      <c r="X352" s="12" t="s">
        <v>100</v>
      </c>
      <c r="Y352" s="12" t="s">
        <v>8359</v>
      </c>
      <c r="Z352" s="12" t="s">
        <v>8360</v>
      </c>
    </row>
    <row r="353" spans="1:27" x14ac:dyDescent="0.25">
      <c r="A353" s="27" t="s">
        <v>6496</v>
      </c>
      <c r="B353" s="27" t="s">
        <v>1327</v>
      </c>
      <c r="C353" s="28">
        <v>1</v>
      </c>
      <c r="D353" s="85">
        <v>1</v>
      </c>
      <c r="E353" s="85">
        <v>0</v>
      </c>
      <c r="F353" s="85">
        <v>0</v>
      </c>
      <c r="G353" s="85">
        <v>0</v>
      </c>
      <c r="H353" s="85">
        <v>1</v>
      </c>
      <c r="I353" s="85">
        <v>0</v>
      </c>
      <c r="J353" s="43">
        <v>0</v>
      </c>
      <c r="K353" s="43">
        <v>0</v>
      </c>
      <c r="L353" s="31">
        <f t="shared" si="70"/>
        <v>1</v>
      </c>
      <c r="M353" s="10">
        <v>1</v>
      </c>
      <c r="S353" s="12" t="s">
        <v>8369</v>
      </c>
      <c r="T353" s="17">
        <v>0</v>
      </c>
      <c r="U353" s="17">
        <v>0</v>
      </c>
      <c r="V353" s="17">
        <v>0</v>
      </c>
      <c r="W353" s="17">
        <v>1</v>
      </c>
      <c r="X353" s="17">
        <v>0</v>
      </c>
      <c r="Y353" s="17">
        <v>0</v>
      </c>
      <c r="Z353" s="12">
        <f>SUM(T353:Y353)</f>
        <v>1</v>
      </c>
    </row>
    <row r="354" spans="1:27" x14ac:dyDescent="0.25">
      <c r="A354" s="32" t="s">
        <v>6500</v>
      </c>
      <c r="B354" s="32" t="s">
        <v>1327</v>
      </c>
      <c r="C354" s="33">
        <v>1</v>
      </c>
      <c r="D354" s="84">
        <v>1</v>
      </c>
      <c r="E354" s="84">
        <v>0</v>
      </c>
      <c r="F354" s="84">
        <v>0</v>
      </c>
      <c r="G354" s="84">
        <v>0</v>
      </c>
      <c r="H354" s="84">
        <v>1</v>
      </c>
      <c r="I354" s="84">
        <v>0</v>
      </c>
      <c r="J354" s="44">
        <v>0</v>
      </c>
      <c r="K354" s="44">
        <v>0</v>
      </c>
      <c r="L354" s="31">
        <f t="shared" si="70"/>
        <v>1</v>
      </c>
      <c r="M354" s="10">
        <v>1</v>
      </c>
      <c r="S354" s="35" t="s">
        <v>8370</v>
      </c>
      <c r="T354" s="36">
        <v>0</v>
      </c>
      <c r="U354" s="36">
        <v>0</v>
      </c>
      <c r="V354" s="36">
        <v>0</v>
      </c>
      <c r="W354" s="36">
        <v>1</v>
      </c>
      <c r="X354" s="36">
        <v>0</v>
      </c>
      <c r="Y354" s="36">
        <v>0</v>
      </c>
      <c r="Z354" s="12">
        <f t="shared" ref="Z354:Z361" si="71">SUM(T354:Y354)</f>
        <v>1</v>
      </c>
    </row>
    <row r="355" spans="1:27" x14ac:dyDescent="0.25">
      <c r="A355" s="27" t="s">
        <v>6504</v>
      </c>
      <c r="B355" s="27" t="s">
        <v>1327</v>
      </c>
      <c r="C355" s="28">
        <v>1</v>
      </c>
      <c r="D355" s="85">
        <v>1</v>
      </c>
      <c r="E355" s="85">
        <v>0</v>
      </c>
      <c r="F355" s="85">
        <v>0</v>
      </c>
      <c r="G355" s="85">
        <v>0</v>
      </c>
      <c r="H355" s="85">
        <v>1</v>
      </c>
      <c r="I355" s="85">
        <v>0</v>
      </c>
      <c r="J355" s="43">
        <v>0</v>
      </c>
      <c r="K355" s="43">
        <v>0</v>
      </c>
      <c r="L355" s="31">
        <f t="shared" si="70"/>
        <v>1</v>
      </c>
      <c r="M355" s="10">
        <v>1</v>
      </c>
      <c r="S355" s="12" t="s">
        <v>8371</v>
      </c>
      <c r="T355" s="17">
        <v>0</v>
      </c>
      <c r="U355" s="17">
        <v>0</v>
      </c>
      <c r="V355" s="17">
        <v>0</v>
      </c>
      <c r="W355" s="17">
        <v>1</v>
      </c>
      <c r="X355" s="17">
        <v>0</v>
      </c>
      <c r="Y355" s="17">
        <v>0</v>
      </c>
      <c r="Z355" s="12">
        <f t="shared" si="71"/>
        <v>1</v>
      </c>
    </row>
    <row r="356" spans="1:27" x14ac:dyDescent="0.25">
      <c r="A356" s="32" t="s">
        <v>6508</v>
      </c>
      <c r="B356" s="32" t="s">
        <v>1327</v>
      </c>
      <c r="C356" s="33">
        <v>1</v>
      </c>
      <c r="D356" s="84">
        <v>1</v>
      </c>
      <c r="E356" s="84">
        <v>0</v>
      </c>
      <c r="F356" s="84">
        <v>0</v>
      </c>
      <c r="G356" s="84">
        <v>0</v>
      </c>
      <c r="H356" s="84">
        <v>1</v>
      </c>
      <c r="I356" s="84">
        <v>0</v>
      </c>
      <c r="J356" s="44">
        <v>0</v>
      </c>
      <c r="K356" s="44">
        <v>0</v>
      </c>
      <c r="L356" s="31">
        <f t="shared" si="70"/>
        <v>1</v>
      </c>
      <c r="M356" s="10"/>
      <c r="S356" s="35" t="s">
        <v>8372</v>
      </c>
      <c r="T356" s="36">
        <v>0</v>
      </c>
      <c r="U356" s="36">
        <v>0</v>
      </c>
      <c r="V356" s="36">
        <v>0</v>
      </c>
      <c r="W356" s="36">
        <v>1</v>
      </c>
      <c r="X356" s="36">
        <v>0</v>
      </c>
      <c r="Y356" s="36">
        <v>0</v>
      </c>
      <c r="Z356" s="12">
        <f t="shared" si="71"/>
        <v>1</v>
      </c>
    </row>
    <row r="357" spans="1:27" x14ac:dyDescent="0.25">
      <c r="A357" s="32" t="s">
        <v>6508</v>
      </c>
      <c r="B357" s="32" t="s">
        <v>255</v>
      </c>
      <c r="C357" s="33">
        <v>2</v>
      </c>
      <c r="D357" s="84">
        <v>2</v>
      </c>
      <c r="E357" s="84">
        <v>0</v>
      </c>
      <c r="F357" s="84">
        <v>0</v>
      </c>
      <c r="G357" s="84">
        <v>0</v>
      </c>
      <c r="H357" s="84">
        <v>1</v>
      </c>
      <c r="I357" s="84">
        <v>0</v>
      </c>
      <c r="J357" s="44">
        <v>1</v>
      </c>
      <c r="K357" s="44">
        <v>0</v>
      </c>
      <c r="L357" s="31">
        <f t="shared" si="70"/>
        <v>2</v>
      </c>
      <c r="M357" s="10">
        <v>3</v>
      </c>
      <c r="S357" s="12" t="s">
        <v>8373</v>
      </c>
      <c r="T357" s="17">
        <v>0</v>
      </c>
      <c r="U357" s="17">
        <v>0</v>
      </c>
      <c r="V357" s="17">
        <v>0</v>
      </c>
      <c r="W357" s="17">
        <v>2</v>
      </c>
      <c r="X357" s="17">
        <v>0</v>
      </c>
      <c r="Y357" s="17">
        <v>1</v>
      </c>
      <c r="Z357" s="12">
        <f t="shared" si="71"/>
        <v>3</v>
      </c>
    </row>
    <row r="358" spans="1:27" x14ac:dyDescent="0.25">
      <c r="A358" s="27" t="s">
        <v>2401</v>
      </c>
      <c r="B358" s="27" t="s">
        <v>1327</v>
      </c>
      <c r="C358" s="28">
        <v>3</v>
      </c>
      <c r="D358" s="85">
        <v>3</v>
      </c>
      <c r="E358" s="85">
        <v>0</v>
      </c>
      <c r="F358" s="85">
        <v>0</v>
      </c>
      <c r="G358" s="85">
        <v>0</v>
      </c>
      <c r="H358" s="85">
        <v>2</v>
      </c>
      <c r="I358" s="85">
        <v>0</v>
      </c>
      <c r="J358" s="43">
        <v>1</v>
      </c>
      <c r="K358" s="43">
        <v>0</v>
      </c>
      <c r="L358" s="31">
        <f t="shared" si="70"/>
        <v>3</v>
      </c>
      <c r="M358" s="10"/>
      <c r="S358" s="35" t="s">
        <v>8374</v>
      </c>
      <c r="T358" s="36">
        <v>0</v>
      </c>
      <c r="U358" s="36">
        <v>2</v>
      </c>
      <c r="V358" s="36">
        <v>0</v>
      </c>
      <c r="W358" s="36">
        <v>6</v>
      </c>
      <c r="X358" s="36">
        <v>1</v>
      </c>
      <c r="Y358" s="36">
        <v>1</v>
      </c>
      <c r="Z358" s="12">
        <f t="shared" si="71"/>
        <v>10</v>
      </c>
    </row>
    <row r="359" spans="1:27" x14ac:dyDescent="0.25">
      <c r="A359" s="27" t="s">
        <v>2401</v>
      </c>
      <c r="B359" s="27" t="s">
        <v>255</v>
      </c>
      <c r="C359" s="28">
        <v>7</v>
      </c>
      <c r="D359" s="85">
        <v>7</v>
      </c>
      <c r="E359" s="85">
        <v>0</v>
      </c>
      <c r="F359" s="85">
        <v>2</v>
      </c>
      <c r="G359" s="85">
        <v>0</v>
      </c>
      <c r="H359" s="85">
        <v>4</v>
      </c>
      <c r="I359" s="85">
        <v>1</v>
      </c>
      <c r="J359" s="43">
        <v>0</v>
      </c>
      <c r="K359" s="43">
        <v>0</v>
      </c>
      <c r="L359" s="31">
        <f t="shared" si="70"/>
        <v>7</v>
      </c>
      <c r="M359" s="10">
        <v>10</v>
      </c>
      <c r="S359" s="12" t="s">
        <v>8375</v>
      </c>
      <c r="T359" s="17">
        <v>6</v>
      </c>
      <c r="U359" s="17">
        <v>2</v>
      </c>
      <c r="V359" s="17">
        <v>0</v>
      </c>
      <c r="W359" s="17">
        <v>9</v>
      </c>
      <c r="X359" s="17">
        <v>15</v>
      </c>
      <c r="Y359" s="17">
        <v>1</v>
      </c>
      <c r="Z359" s="12">
        <f t="shared" si="71"/>
        <v>33</v>
      </c>
    </row>
    <row r="360" spans="1:27" x14ac:dyDescent="0.25">
      <c r="A360" s="32" t="s">
        <v>459</v>
      </c>
      <c r="B360" s="32" t="s">
        <v>1327</v>
      </c>
      <c r="C360" s="33">
        <v>8</v>
      </c>
      <c r="D360" s="84">
        <v>8</v>
      </c>
      <c r="E360" s="84">
        <v>0</v>
      </c>
      <c r="F360" s="84">
        <v>2</v>
      </c>
      <c r="G360" s="84">
        <v>0</v>
      </c>
      <c r="H360" s="84">
        <v>5</v>
      </c>
      <c r="I360" s="84">
        <v>0</v>
      </c>
      <c r="J360" s="44">
        <v>1</v>
      </c>
      <c r="K360" s="44">
        <v>0</v>
      </c>
      <c r="L360" s="31">
        <f t="shared" si="70"/>
        <v>8</v>
      </c>
      <c r="M360" s="10"/>
      <c r="S360" s="35" t="s">
        <v>8376</v>
      </c>
      <c r="T360" s="36">
        <v>25</v>
      </c>
      <c r="U360" s="36">
        <v>85</v>
      </c>
      <c r="V360" s="36">
        <v>35</v>
      </c>
      <c r="W360" s="36">
        <v>213</v>
      </c>
      <c r="X360" s="36">
        <v>220</v>
      </c>
      <c r="Y360" s="36">
        <v>1</v>
      </c>
      <c r="Z360" s="12">
        <f t="shared" si="71"/>
        <v>579</v>
      </c>
    </row>
    <row r="361" spans="1:27" x14ac:dyDescent="0.25">
      <c r="A361" s="32" t="s">
        <v>459</v>
      </c>
      <c r="B361" s="32" t="s">
        <v>255</v>
      </c>
      <c r="C361" s="33">
        <v>25</v>
      </c>
      <c r="D361" s="84">
        <v>25</v>
      </c>
      <c r="E361" s="84">
        <v>6</v>
      </c>
      <c r="F361" s="84">
        <v>0</v>
      </c>
      <c r="G361" s="84">
        <v>0</v>
      </c>
      <c r="H361" s="84">
        <v>4</v>
      </c>
      <c r="I361" s="84">
        <v>15</v>
      </c>
      <c r="J361" s="44">
        <v>0</v>
      </c>
      <c r="K361" s="44">
        <v>0</v>
      </c>
      <c r="L361" s="31">
        <f t="shared" si="70"/>
        <v>25</v>
      </c>
      <c r="M361" s="10">
        <f>SUM(L360:L361)</f>
        <v>33</v>
      </c>
      <c r="S361" s="12" t="s">
        <v>8377</v>
      </c>
      <c r="T361" s="17">
        <v>90</v>
      </c>
      <c r="U361" s="17">
        <v>253</v>
      </c>
      <c r="V361" s="17">
        <v>166</v>
      </c>
      <c r="W361" s="17">
        <v>405</v>
      </c>
      <c r="X361" s="17">
        <v>801</v>
      </c>
      <c r="Y361" s="17">
        <v>1</v>
      </c>
      <c r="Z361" s="12">
        <f t="shared" si="71"/>
        <v>1716</v>
      </c>
    </row>
    <row r="362" spans="1:27" x14ac:dyDescent="0.25">
      <c r="A362" s="27" t="s">
        <v>330</v>
      </c>
      <c r="B362" s="27" t="s">
        <v>1327</v>
      </c>
      <c r="C362" s="28">
        <v>18</v>
      </c>
      <c r="D362" s="85">
        <v>18</v>
      </c>
      <c r="E362" s="85">
        <v>6</v>
      </c>
      <c r="F362" s="85">
        <v>2</v>
      </c>
      <c r="G362" s="85">
        <v>0</v>
      </c>
      <c r="H362" s="85">
        <v>9</v>
      </c>
      <c r="I362" s="85">
        <v>0</v>
      </c>
      <c r="J362" s="43">
        <v>1</v>
      </c>
      <c r="K362" s="43">
        <v>0</v>
      </c>
      <c r="L362" s="31">
        <f t="shared" si="70"/>
        <v>18</v>
      </c>
      <c r="M362" s="10"/>
      <c r="T362" s="8">
        <f>SUM(T352:T361)</f>
        <v>121</v>
      </c>
      <c r="U362" s="8">
        <f t="shared" ref="U362:Y362" si="72">SUM(U352:U361)</f>
        <v>342</v>
      </c>
      <c r="V362" s="8">
        <f t="shared" si="72"/>
        <v>201</v>
      </c>
      <c r="W362" s="8">
        <f t="shared" si="72"/>
        <v>639</v>
      </c>
      <c r="X362" s="8">
        <f t="shared" si="72"/>
        <v>1037</v>
      </c>
      <c r="Y362" s="8">
        <f t="shared" si="72"/>
        <v>5</v>
      </c>
      <c r="Z362" s="12">
        <f>SUM(T362:Y362)</f>
        <v>2345</v>
      </c>
      <c r="AA362" s="10" t="s">
        <v>8505</v>
      </c>
    </row>
    <row r="363" spans="1:27" x14ac:dyDescent="0.25">
      <c r="A363" s="27" t="s">
        <v>330</v>
      </c>
      <c r="B363" s="27" t="s">
        <v>1989</v>
      </c>
      <c r="C363" s="28">
        <v>104</v>
      </c>
      <c r="D363" s="85">
        <v>104</v>
      </c>
      <c r="E363" s="85">
        <v>0</v>
      </c>
      <c r="F363" s="46">
        <v>2</v>
      </c>
      <c r="G363" s="85">
        <v>0</v>
      </c>
      <c r="H363" s="46">
        <v>6</v>
      </c>
      <c r="I363" s="85">
        <v>96</v>
      </c>
      <c r="J363" s="43">
        <v>0</v>
      </c>
      <c r="K363" s="43">
        <v>0</v>
      </c>
      <c r="L363" s="31">
        <f t="shared" si="70"/>
        <v>104</v>
      </c>
      <c r="M363" s="10"/>
    </row>
    <row r="364" spans="1:27" x14ac:dyDescent="0.25">
      <c r="A364" s="27" t="s">
        <v>330</v>
      </c>
      <c r="B364" s="27" t="s">
        <v>315</v>
      </c>
      <c r="C364" s="28">
        <v>1</v>
      </c>
      <c r="D364" s="85">
        <v>1</v>
      </c>
      <c r="E364" s="85">
        <v>0</v>
      </c>
      <c r="F364" s="85">
        <v>0</v>
      </c>
      <c r="G364" s="85">
        <v>1</v>
      </c>
      <c r="H364" s="85">
        <v>0</v>
      </c>
      <c r="I364" s="85">
        <v>0</v>
      </c>
      <c r="J364" s="43">
        <v>0</v>
      </c>
      <c r="K364" s="43">
        <v>0</v>
      </c>
      <c r="L364" s="31">
        <f t="shared" si="70"/>
        <v>1</v>
      </c>
      <c r="M364" s="10"/>
    </row>
    <row r="365" spans="1:27" x14ac:dyDescent="0.25">
      <c r="A365" s="27" t="s">
        <v>330</v>
      </c>
      <c r="B365" s="27" t="s">
        <v>255</v>
      </c>
      <c r="C365" s="28">
        <v>464</v>
      </c>
      <c r="D365" s="85">
        <v>457</v>
      </c>
      <c r="E365" s="85">
        <v>19</v>
      </c>
      <c r="F365" s="85">
        <v>81</v>
      </c>
      <c r="G365" s="85">
        <v>34</v>
      </c>
      <c r="H365" s="85">
        <v>198</v>
      </c>
      <c r="I365" s="85">
        <v>124</v>
      </c>
      <c r="J365" s="43">
        <v>0</v>
      </c>
      <c r="K365" s="43">
        <v>1</v>
      </c>
      <c r="L365" s="31">
        <f t="shared" si="70"/>
        <v>457</v>
      </c>
      <c r="M365" s="10">
        <f>SUM(L362:L365)</f>
        <v>580</v>
      </c>
    </row>
    <row r="366" spans="1:27" x14ac:dyDescent="0.25">
      <c r="A366" s="32" t="s">
        <v>161</v>
      </c>
      <c r="B366" s="32" t="s">
        <v>1327</v>
      </c>
      <c r="C366" s="33">
        <v>320</v>
      </c>
      <c r="D366" s="84">
        <v>314</v>
      </c>
      <c r="E366" s="84">
        <v>23</v>
      </c>
      <c r="F366" s="84">
        <v>79</v>
      </c>
      <c r="G366" s="84">
        <v>33</v>
      </c>
      <c r="H366" s="84">
        <v>179</v>
      </c>
      <c r="I366" s="84">
        <v>0</v>
      </c>
      <c r="J366" s="44">
        <v>0</v>
      </c>
      <c r="K366" s="44">
        <v>0</v>
      </c>
      <c r="L366" s="31">
        <f t="shared" si="70"/>
        <v>314</v>
      </c>
      <c r="S366" s="12" t="s">
        <v>8393</v>
      </c>
      <c r="T366" s="12" t="s">
        <v>115</v>
      </c>
      <c r="U366" s="12" t="s">
        <v>321</v>
      </c>
      <c r="V366" s="12" t="s">
        <v>488</v>
      </c>
      <c r="W366" s="12" t="s">
        <v>104</v>
      </c>
      <c r="X366" s="12" t="s">
        <v>100</v>
      </c>
      <c r="Y366" s="12" t="s">
        <v>8359</v>
      </c>
      <c r="Z366" s="12" t="s">
        <v>8360</v>
      </c>
    </row>
    <row r="367" spans="1:27" x14ac:dyDescent="0.25">
      <c r="A367" s="32" t="s">
        <v>161</v>
      </c>
      <c r="B367" s="32" t="s">
        <v>1989</v>
      </c>
      <c r="C367" s="33">
        <v>319</v>
      </c>
      <c r="D367" s="84">
        <v>316</v>
      </c>
      <c r="E367" s="84">
        <v>5</v>
      </c>
      <c r="F367" s="84">
        <v>55</v>
      </c>
      <c r="G367" s="84">
        <v>101</v>
      </c>
      <c r="H367" s="84">
        <v>155</v>
      </c>
      <c r="I367" s="84">
        <v>0</v>
      </c>
      <c r="J367" s="44">
        <v>0</v>
      </c>
      <c r="K367" s="44">
        <v>0</v>
      </c>
      <c r="L367" s="31">
        <f t="shared" si="70"/>
        <v>316</v>
      </c>
      <c r="S367" s="12" t="s">
        <v>8369</v>
      </c>
      <c r="T367" s="17">
        <v>0</v>
      </c>
      <c r="U367" s="17">
        <v>0</v>
      </c>
      <c r="V367" s="17">
        <v>0</v>
      </c>
      <c r="W367" s="17">
        <v>0</v>
      </c>
      <c r="X367" s="17">
        <v>0</v>
      </c>
      <c r="Y367" s="17">
        <v>0</v>
      </c>
      <c r="Z367" s="12">
        <f>SUM(T367:Y367)</f>
        <v>0</v>
      </c>
    </row>
    <row r="368" spans="1:27" x14ac:dyDescent="0.25">
      <c r="A368" s="32" t="s">
        <v>161</v>
      </c>
      <c r="B368" s="32" t="s">
        <v>1559</v>
      </c>
      <c r="C368" s="33">
        <v>15</v>
      </c>
      <c r="D368" s="84">
        <v>15</v>
      </c>
      <c r="E368" s="84">
        <v>0</v>
      </c>
      <c r="F368" s="84">
        <v>15</v>
      </c>
      <c r="G368" s="84">
        <v>0</v>
      </c>
      <c r="H368" s="84">
        <v>0</v>
      </c>
      <c r="I368" s="84">
        <v>0</v>
      </c>
      <c r="J368" s="44">
        <v>0</v>
      </c>
      <c r="K368" s="44">
        <v>0</v>
      </c>
      <c r="L368" s="31">
        <f t="shared" si="70"/>
        <v>15</v>
      </c>
      <c r="S368" s="35" t="s">
        <v>8370</v>
      </c>
      <c r="T368" s="36">
        <v>0</v>
      </c>
      <c r="U368" s="36">
        <v>0</v>
      </c>
      <c r="V368" s="36">
        <v>0</v>
      </c>
      <c r="W368" s="38">
        <v>1</v>
      </c>
      <c r="X368" s="36">
        <v>0</v>
      </c>
      <c r="Y368" s="36">
        <v>0</v>
      </c>
      <c r="Z368" s="12">
        <f t="shared" ref="Z368:Z375" si="73">SUM(T368:Y368)</f>
        <v>1</v>
      </c>
    </row>
    <row r="369" spans="1:27" x14ac:dyDescent="0.25">
      <c r="A369" s="32" t="s">
        <v>161</v>
      </c>
      <c r="B369" s="32" t="s">
        <v>315</v>
      </c>
      <c r="C369" s="33">
        <v>2</v>
      </c>
      <c r="D369" s="84">
        <v>2</v>
      </c>
      <c r="E369" s="84">
        <v>1</v>
      </c>
      <c r="F369" s="84">
        <v>0</v>
      </c>
      <c r="G369" s="84">
        <v>1</v>
      </c>
      <c r="H369" s="84">
        <v>0</v>
      </c>
      <c r="I369" s="84">
        <v>0</v>
      </c>
      <c r="J369" s="44">
        <v>0</v>
      </c>
      <c r="K369" s="44">
        <v>0</v>
      </c>
      <c r="L369" s="31">
        <f t="shared" si="70"/>
        <v>2</v>
      </c>
      <c r="S369" s="12" t="s">
        <v>8371</v>
      </c>
      <c r="T369" s="39">
        <v>0</v>
      </c>
      <c r="U369" s="39">
        <v>0</v>
      </c>
      <c r="V369" s="39">
        <v>0</v>
      </c>
      <c r="W369" s="17">
        <v>1</v>
      </c>
      <c r="X369" s="39">
        <v>0</v>
      </c>
      <c r="Y369" s="39">
        <v>0</v>
      </c>
      <c r="Z369" s="12">
        <f t="shared" si="73"/>
        <v>1</v>
      </c>
    </row>
    <row r="370" spans="1:27" x14ac:dyDescent="0.25">
      <c r="A370" s="32" t="s">
        <v>161</v>
      </c>
      <c r="B370" s="32" t="s">
        <v>255</v>
      </c>
      <c r="C370" s="33">
        <v>1073</v>
      </c>
      <c r="D370" s="84">
        <v>1069</v>
      </c>
      <c r="E370" s="84">
        <v>61</v>
      </c>
      <c r="F370" s="84">
        <v>104</v>
      </c>
      <c r="G370" s="84">
        <v>31</v>
      </c>
      <c r="H370" s="84">
        <v>71</v>
      </c>
      <c r="I370" s="84">
        <v>801</v>
      </c>
      <c r="J370" s="44">
        <v>1</v>
      </c>
      <c r="K370" s="44">
        <v>0</v>
      </c>
      <c r="L370" s="31">
        <f t="shared" si="70"/>
        <v>1069</v>
      </c>
      <c r="M370" s="10">
        <f>SUM(L366:L370)</f>
        <v>1716</v>
      </c>
      <c r="S370" s="35" t="s">
        <v>8372</v>
      </c>
      <c r="T370" s="40">
        <v>0</v>
      </c>
      <c r="U370" s="40">
        <v>0</v>
      </c>
      <c r="V370" s="40">
        <v>0</v>
      </c>
      <c r="W370" s="40">
        <v>1</v>
      </c>
      <c r="X370" s="40">
        <v>0</v>
      </c>
      <c r="Y370" s="40">
        <v>0</v>
      </c>
      <c r="Z370" s="12">
        <f t="shared" si="73"/>
        <v>1</v>
      </c>
    </row>
    <row r="371" spans="1:27" x14ac:dyDescent="0.25">
      <c r="A371" s="32" t="s">
        <v>8392</v>
      </c>
      <c r="B371" s="37"/>
      <c r="C371" s="37">
        <f t="shared" ref="C371:M371" si="74">SUM(C352:C370)</f>
        <v>2366</v>
      </c>
      <c r="D371" s="37">
        <f t="shared" si="74"/>
        <v>2346</v>
      </c>
      <c r="E371" s="37">
        <f t="shared" si="74"/>
        <v>121</v>
      </c>
      <c r="F371" s="37">
        <f t="shared" si="74"/>
        <v>342</v>
      </c>
      <c r="G371" s="37">
        <f t="shared" si="74"/>
        <v>201</v>
      </c>
      <c r="H371" s="37">
        <f t="shared" si="74"/>
        <v>639</v>
      </c>
      <c r="I371" s="37">
        <f t="shared" si="74"/>
        <v>1037</v>
      </c>
      <c r="J371" s="37">
        <f t="shared" si="74"/>
        <v>5</v>
      </c>
      <c r="K371" s="37">
        <f t="shared" si="74"/>
        <v>1</v>
      </c>
      <c r="L371" s="37">
        <f t="shared" si="74"/>
        <v>2346</v>
      </c>
      <c r="M371" s="10">
        <f t="shared" si="74"/>
        <v>2346</v>
      </c>
      <c r="S371" s="41" t="s">
        <v>8373</v>
      </c>
      <c r="T371" s="42">
        <v>0</v>
      </c>
      <c r="U371" s="42">
        <v>0</v>
      </c>
      <c r="V371" s="42">
        <v>0</v>
      </c>
      <c r="W371" s="42">
        <v>1</v>
      </c>
      <c r="X371" s="42">
        <v>0</v>
      </c>
      <c r="Y371" s="42">
        <v>0</v>
      </c>
      <c r="Z371" s="41">
        <f t="shared" si="73"/>
        <v>1</v>
      </c>
    </row>
    <row r="372" spans="1:27" x14ac:dyDescent="0.25">
      <c r="I372" s="8" t="s">
        <v>8506</v>
      </c>
      <c r="S372" s="35" t="s">
        <v>8374</v>
      </c>
      <c r="T372" s="43">
        <v>0</v>
      </c>
      <c r="U372" s="43">
        <v>0</v>
      </c>
      <c r="V372" s="43">
        <v>0</v>
      </c>
      <c r="W372" s="43">
        <v>2</v>
      </c>
      <c r="X372" s="43">
        <v>0</v>
      </c>
      <c r="Y372" s="43">
        <v>1</v>
      </c>
      <c r="Z372" s="12">
        <f t="shared" si="73"/>
        <v>3</v>
      </c>
    </row>
    <row r="373" spans="1:27" x14ac:dyDescent="0.25">
      <c r="S373" s="12" t="s">
        <v>8375</v>
      </c>
      <c r="T373" s="44">
        <v>0</v>
      </c>
      <c r="U373" s="44">
        <v>2</v>
      </c>
      <c r="V373" s="44">
        <v>0</v>
      </c>
      <c r="W373" s="44">
        <v>5</v>
      </c>
      <c r="X373" s="44">
        <v>0</v>
      </c>
      <c r="Y373" s="44">
        <v>1</v>
      </c>
      <c r="Z373" s="12">
        <f t="shared" si="73"/>
        <v>8</v>
      </c>
    </row>
    <row r="374" spans="1:27" x14ac:dyDescent="0.25">
      <c r="S374" s="35" t="s">
        <v>8376</v>
      </c>
      <c r="T374" s="43">
        <v>6</v>
      </c>
      <c r="U374" s="43">
        <v>2</v>
      </c>
      <c r="V374" s="43">
        <v>0</v>
      </c>
      <c r="W374" s="43">
        <v>9</v>
      </c>
      <c r="X374" s="43">
        <v>0</v>
      </c>
      <c r="Y374" s="43">
        <v>1</v>
      </c>
      <c r="Z374" s="12">
        <f t="shared" si="73"/>
        <v>18</v>
      </c>
    </row>
    <row r="375" spans="1:27" x14ac:dyDescent="0.25">
      <c r="S375" s="12" t="s">
        <v>8377</v>
      </c>
      <c r="T375" s="44">
        <v>23</v>
      </c>
      <c r="U375" s="44">
        <v>79</v>
      </c>
      <c r="V375" s="44">
        <v>33</v>
      </c>
      <c r="W375" s="44">
        <v>179</v>
      </c>
      <c r="X375" s="44">
        <v>0</v>
      </c>
      <c r="Y375" s="44">
        <v>0</v>
      </c>
      <c r="Z375" s="12">
        <f t="shared" si="73"/>
        <v>314</v>
      </c>
      <c r="AA375" s="8">
        <f>SUM(Z367:Z375)</f>
        <v>347</v>
      </c>
    </row>
    <row r="376" spans="1:27" x14ac:dyDescent="0.25">
      <c r="T376" s="71">
        <f>SUM(T367:T375)</f>
        <v>29</v>
      </c>
      <c r="U376" s="71">
        <f t="shared" ref="U376:Y376" si="75">SUM(U367:U375)</f>
        <v>83</v>
      </c>
      <c r="V376" s="71">
        <f t="shared" si="75"/>
        <v>33</v>
      </c>
      <c r="W376" s="71">
        <f t="shared" si="75"/>
        <v>199</v>
      </c>
      <c r="X376" s="71">
        <f t="shared" si="75"/>
        <v>0</v>
      </c>
      <c r="Y376" s="71">
        <f t="shared" si="75"/>
        <v>3</v>
      </c>
      <c r="Z376" s="41">
        <f>SUM(T376:Y376)</f>
        <v>347</v>
      </c>
    </row>
    <row r="380" spans="1:27" x14ac:dyDescent="0.25">
      <c r="S380" s="12" t="s">
        <v>8395</v>
      </c>
      <c r="T380" s="12" t="s">
        <v>115</v>
      </c>
      <c r="U380" s="12" t="s">
        <v>321</v>
      </c>
      <c r="V380" s="12" t="s">
        <v>488</v>
      </c>
      <c r="W380" s="12" t="s">
        <v>104</v>
      </c>
      <c r="X380" s="12" t="s">
        <v>100</v>
      </c>
      <c r="Y380" s="12" t="s">
        <v>8359</v>
      </c>
      <c r="Z380" s="12" t="s">
        <v>8396</v>
      </c>
    </row>
    <row r="381" spans="1:27" x14ac:dyDescent="0.25">
      <c r="S381" s="12" t="s">
        <v>8369</v>
      </c>
      <c r="T381" s="17">
        <v>0</v>
      </c>
      <c r="U381" s="17">
        <v>0</v>
      </c>
      <c r="V381" s="17">
        <v>0</v>
      </c>
      <c r="W381" s="17">
        <v>1</v>
      </c>
      <c r="X381" s="17">
        <v>0</v>
      </c>
      <c r="Y381" s="17">
        <v>0</v>
      </c>
      <c r="Z381" s="12">
        <f>SUM(T381:W381)+Y381</f>
        <v>1</v>
      </c>
      <c r="AA381" s="12" t="s">
        <v>8369</v>
      </c>
    </row>
    <row r="382" spans="1:27" x14ac:dyDescent="0.25">
      <c r="S382" s="35" t="s">
        <v>8370</v>
      </c>
      <c r="T382" s="36">
        <v>0</v>
      </c>
      <c r="U382" s="36">
        <v>0</v>
      </c>
      <c r="V382" s="36">
        <v>0</v>
      </c>
      <c r="W382" s="36">
        <v>0</v>
      </c>
      <c r="X382" s="36">
        <v>0</v>
      </c>
      <c r="Y382" s="36">
        <v>0</v>
      </c>
      <c r="Z382" s="12">
        <f t="shared" ref="Z382:Z387" si="76">SUM(T382:W382)+Y382</f>
        <v>0</v>
      </c>
      <c r="AA382" s="35" t="s">
        <v>8370</v>
      </c>
    </row>
    <row r="383" spans="1:27" x14ac:dyDescent="0.25">
      <c r="S383" s="12" t="s">
        <v>8371</v>
      </c>
      <c r="T383" s="17">
        <v>0</v>
      </c>
      <c r="U383" s="17">
        <v>0</v>
      </c>
      <c r="V383" s="17">
        <v>0</v>
      </c>
      <c r="W383" s="17">
        <v>0</v>
      </c>
      <c r="X383" s="17">
        <v>0</v>
      </c>
      <c r="Y383" s="17">
        <v>0</v>
      </c>
      <c r="Z383" s="12">
        <f t="shared" si="76"/>
        <v>0</v>
      </c>
      <c r="AA383" s="12" t="s">
        <v>8371</v>
      </c>
    </row>
    <row r="384" spans="1:27" x14ac:dyDescent="0.25">
      <c r="S384" s="35" t="s">
        <v>8372</v>
      </c>
      <c r="T384" s="36">
        <v>0</v>
      </c>
      <c r="U384" s="36">
        <v>0</v>
      </c>
      <c r="V384" s="36">
        <v>0</v>
      </c>
      <c r="W384" s="36">
        <v>0</v>
      </c>
      <c r="X384" s="36">
        <v>0</v>
      </c>
      <c r="Y384" s="36">
        <v>0</v>
      </c>
      <c r="Z384" s="12">
        <f t="shared" si="76"/>
        <v>0</v>
      </c>
      <c r="AA384" s="35" t="s">
        <v>8372</v>
      </c>
    </row>
    <row r="385" spans="1:27" x14ac:dyDescent="0.25">
      <c r="S385" s="12" t="s">
        <v>8373</v>
      </c>
      <c r="T385" s="17">
        <v>0</v>
      </c>
      <c r="U385" s="17">
        <v>0</v>
      </c>
      <c r="V385" s="17">
        <v>0</v>
      </c>
      <c r="W385" s="17">
        <v>1</v>
      </c>
      <c r="X385" s="17">
        <v>0</v>
      </c>
      <c r="Y385" s="17">
        <v>1</v>
      </c>
      <c r="Z385" s="12">
        <f t="shared" si="76"/>
        <v>2</v>
      </c>
      <c r="AA385" s="12" t="s">
        <v>8373</v>
      </c>
    </row>
    <row r="386" spans="1:27" x14ac:dyDescent="0.25">
      <c r="S386" s="35" t="s">
        <v>8374</v>
      </c>
      <c r="T386" s="36">
        <v>0</v>
      </c>
      <c r="U386" s="36">
        <v>2</v>
      </c>
      <c r="V386" s="36">
        <v>0</v>
      </c>
      <c r="W386" s="36">
        <v>4</v>
      </c>
      <c r="X386" s="36">
        <v>1</v>
      </c>
      <c r="Y386" s="36">
        <v>0</v>
      </c>
      <c r="Z386" s="12">
        <f t="shared" si="76"/>
        <v>6</v>
      </c>
      <c r="AA386" s="35" t="s">
        <v>8374</v>
      </c>
    </row>
    <row r="387" spans="1:27" x14ac:dyDescent="0.25">
      <c r="S387" s="12" t="s">
        <v>8375</v>
      </c>
      <c r="T387" s="17">
        <v>6</v>
      </c>
      <c r="U387" s="17">
        <v>0</v>
      </c>
      <c r="V387" s="17">
        <v>0</v>
      </c>
      <c r="W387" s="17">
        <v>4</v>
      </c>
      <c r="X387" s="17">
        <v>15</v>
      </c>
      <c r="Y387" s="17">
        <v>0</v>
      </c>
      <c r="Z387" s="12">
        <f t="shared" si="76"/>
        <v>10</v>
      </c>
      <c r="AA387" s="12" t="s">
        <v>8375</v>
      </c>
    </row>
    <row r="388" spans="1:27" x14ac:dyDescent="0.25">
      <c r="S388" s="35" t="s">
        <v>8376</v>
      </c>
      <c r="T388" s="36">
        <v>19</v>
      </c>
      <c r="U388" s="36">
        <v>83</v>
      </c>
      <c r="V388" s="36">
        <v>35</v>
      </c>
      <c r="W388" s="36">
        <v>204</v>
      </c>
      <c r="X388" s="36">
        <v>220</v>
      </c>
      <c r="Y388" s="36">
        <v>0</v>
      </c>
      <c r="Z388" s="12">
        <f t="shared" ref="Z388" si="77">SUM(T388:W388)+Y388</f>
        <v>341</v>
      </c>
      <c r="AA388" s="35" t="s">
        <v>8376</v>
      </c>
    </row>
    <row r="389" spans="1:27" x14ac:dyDescent="0.25">
      <c r="S389" s="12" t="s">
        <v>8377</v>
      </c>
      <c r="T389" s="17">
        <v>67</v>
      </c>
      <c r="U389" s="17">
        <v>174</v>
      </c>
      <c r="V389" s="17">
        <v>133</v>
      </c>
      <c r="W389" s="17">
        <v>226</v>
      </c>
      <c r="X389" s="17">
        <v>801</v>
      </c>
      <c r="Y389" s="17">
        <v>1</v>
      </c>
      <c r="Z389" s="12">
        <f t="shared" ref="Z389" si="78">SUM(T389:W389)+Y389</f>
        <v>601</v>
      </c>
      <c r="AA389" s="12" t="s">
        <v>8377</v>
      </c>
    </row>
    <row r="390" spans="1:27" x14ac:dyDescent="0.25">
      <c r="T390" s="8">
        <f>SUM(T381:T389)</f>
        <v>92</v>
      </c>
      <c r="U390" s="8">
        <f t="shared" ref="U390:Y390" si="79">SUM(U381:U389)</f>
        <v>259</v>
      </c>
      <c r="V390" s="8">
        <f t="shared" si="79"/>
        <v>168</v>
      </c>
      <c r="W390" s="8">
        <f t="shared" si="79"/>
        <v>440</v>
      </c>
      <c r="X390" s="8">
        <f t="shared" si="79"/>
        <v>1037</v>
      </c>
      <c r="Y390" s="8">
        <f t="shared" si="79"/>
        <v>2</v>
      </c>
      <c r="Z390" s="12">
        <f>SUM(T390:W390)+Y390</f>
        <v>961</v>
      </c>
    </row>
    <row r="391" spans="1:27" x14ac:dyDescent="0.25">
      <c r="Z391" s="8">
        <f>SUM(Z381:Z389)</f>
        <v>961</v>
      </c>
    </row>
    <row r="396" spans="1:27" ht="37.5" x14ac:dyDescent="0.25">
      <c r="A396" s="23" t="s">
        <v>8507</v>
      </c>
      <c r="B396" s="23" t="s">
        <v>8381</v>
      </c>
      <c r="C396" s="23" t="s">
        <v>8358</v>
      </c>
      <c r="D396" s="23" t="s">
        <v>8382</v>
      </c>
      <c r="E396" s="24" t="s">
        <v>8383</v>
      </c>
      <c r="F396" s="23" t="s">
        <v>8384</v>
      </c>
      <c r="G396" s="23" t="s">
        <v>8385</v>
      </c>
      <c r="H396" s="23" t="s">
        <v>8386</v>
      </c>
      <c r="I396" s="23" t="s">
        <v>8387</v>
      </c>
      <c r="J396" s="23" t="s">
        <v>8503</v>
      </c>
      <c r="K396" s="25" t="s">
        <v>8388</v>
      </c>
      <c r="L396" s="15" t="s">
        <v>8389</v>
      </c>
      <c r="M396" s="14" t="s">
        <v>8508</v>
      </c>
      <c r="S396" s="8" t="s">
        <v>8507</v>
      </c>
    </row>
    <row r="397" spans="1:27" x14ac:dyDescent="0.25">
      <c r="A397" s="27" t="s">
        <v>2401</v>
      </c>
      <c r="B397" s="27" t="s">
        <v>255</v>
      </c>
      <c r="C397" s="28">
        <v>10</v>
      </c>
      <c r="D397" s="85">
        <v>10</v>
      </c>
      <c r="E397" s="85">
        <v>1</v>
      </c>
      <c r="F397" s="85">
        <v>1</v>
      </c>
      <c r="G397" s="85">
        <v>0</v>
      </c>
      <c r="H397" s="85">
        <v>0</v>
      </c>
      <c r="I397" s="85">
        <v>4</v>
      </c>
      <c r="J397" s="43">
        <v>4</v>
      </c>
      <c r="K397" s="43">
        <v>0</v>
      </c>
      <c r="L397" s="31">
        <f>SUM(E397:K397)</f>
        <v>10</v>
      </c>
      <c r="M397" s="10">
        <v>10</v>
      </c>
      <c r="S397" s="12" t="s">
        <v>8391</v>
      </c>
      <c r="T397" s="12" t="s">
        <v>115</v>
      </c>
      <c r="U397" s="12" t="s">
        <v>321</v>
      </c>
      <c r="V397" s="12" t="s">
        <v>488</v>
      </c>
      <c r="W397" s="12" t="s">
        <v>104</v>
      </c>
      <c r="X397" s="12" t="s">
        <v>100</v>
      </c>
      <c r="Y397" s="12" t="s">
        <v>8359</v>
      </c>
      <c r="Z397" s="12" t="s">
        <v>8360</v>
      </c>
    </row>
    <row r="398" spans="1:27" x14ac:dyDescent="0.25">
      <c r="A398" s="32" t="s">
        <v>459</v>
      </c>
      <c r="B398" s="32" t="s">
        <v>1327</v>
      </c>
      <c r="C398" s="33">
        <v>6</v>
      </c>
      <c r="D398" s="84">
        <v>6</v>
      </c>
      <c r="E398" s="84">
        <v>1</v>
      </c>
      <c r="F398" s="84">
        <v>1</v>
      </c>
      <c r="G398" s="84">
        <v>0</v>
      </c>
      <c r="H398" s="84">
        <v>0</v>
      </c>
      <c r="I398" s="84">
        <v>0</v>
      </c>
      <c r="J398" s="44">
        <v>4</v>
      </c>
      <c r="K398" s="44">
        <v>0</v>
      </c>
      <c r="L398" s="31">
        <f t="shared" ref="L398:L409" si="80">SUM(E398:K398)</f>
        <v>6</v>
      </c>
      <c r="M398" s="10"/>
      <c r="S398" s="12" t="s">
        <v>8369</v>
      </c>
      <c r="T398" s="17">
        <v>0</v>
      </c>
      <c r="U398" s="17">
        <v>0</v>
      </c>
      <c r="V398" s="17">
        <v>0</v>
      </c>
      <c r="W398" s="17">
        <v>0</v>
      </c>
      <c r="X398" s="17">
        <v>0</v>
      </c>
      <c r="Y398" s="17">
        <v>0</v>
      </c>
      <c r="Z398" s="12">
        <f>SUM(T398:Y398)</f>
        <v>0</v>
      </c>
    </row>
    <row r="399" spans="1:27" x14ac:dyDescent="0.25">
      <c r="A399" s="32" t="s">
        <v>459</v>
      </c>
      <c r="B399" s="32" t="s">
        <v>255</v>
      </c>
      <c r="C399" s="33">
        <v>25</v>
      </c>
      <c r="D399" s="84">
        <v>25</v>
      </c>
      <c r="E399" s="84">
        <v>4</v>
      </c>
      <c r="F399" s="84">
        <v>1</v>
      </c>
      <c r="G399" s="84">
        <v>0</v>
      </c>
      <c r="H399" s="84">
        <v>0</v>
      </c>
      <c r="I399" s="84">
        <v>13</v>
      </c>
      <c r="J399" s="44">
        <v>7</v>
      </c>
      <c r="K399" s="44">
        <v>0</v>
      </c>
      <c r="L399" s="31">
        <f t="shared" si="80"/>
        <v>25</v>
      </c>
      <c r="M399" s="10">
        <f>SUM(L398:L399)</f>
        <v>31</v>
      </c>
      <c r="S399" s="35" t="s">
        <v>8370</v>
      </c>
      <c r="T399" s="36">
        <v>0</v>
      </c>
      <c r="U399" s="36">
        <v>0</v>
      </c>
      <c r="V399" s="36">
        <v>0</v>
      </c>
      <c r="W399" s="36">
        <v>0</v>
      </c>
      <c r="X399" s="36">
        <v>0</v>
      </c>
      <c r="Y399" s="36">
        <v>0</v>
      </c>
      <c r="Z399" s="12">
        <f t="shared" ref="Z399:Z406" si="81">SUM(T399:Y399)</f>
        <v>0</v>
      </c>
    </row>
    <row r="400" spans="1:27" x14ac:dyDescent="0.25">
      <c r="A400" s="27" t="s">
        <v>330</v>
      </c>
      <c r="B400" s="27" t="s">
        <v>1327</v>
      </c>
      <c r="C400" s="28">
        <v>18</v>
      </c>
      <c r="D400" s="85">
        <v>18</v>
      </c>
      <c r="E400" s="85">
        <v>5</v>
      </c>
      <c r="F400" s="85">
        <v>2</v>
      </c>
      <c r="G400" s="85">
        <v>0</v>
      </c>
      <c r="H400" s="85">
        <v>0</v>
      </c>
      <c r="I400" s="85">
        <v>0</v>
      </c>
      <c r="J400" s="43">
        <v>11</v>
      </c>
      <c r="K400" s="43">
        <v>0</v>
      </c>
      <c r="L400" s="31">
        <f t="shared" si="80"/>
        <v>18</v>
      </c>
      <c r="M400" s="10"/>
      <c r="S400" s="12" t="s">
        <v>8371</v>
      </c>
      <c r="T400" s="17">
        <v>0</v>
      </c>
      <c r="U400" s="17">
        <v>0</v>
      </c>
      <c r="V400" s="17">
        <v>0</v>
      </c>
      <c r="W400" s="17">
        <v>0</v>
      </c>
      <c r="X400" s="17">
        <v>0</v>
      </c>
      <c r="Y400" s="17">
        <v>0</v>
      </c>
      <c r="Z400" s="12">
        <f t="shared" si="81"/>
        <v>0</v>
      </c>
    </row>
    <row r="401" spans="1:26" x14ac:dyDescent="0.25">
      <c r="A401" s="27" t="s">
        <v>330</v>
      </c>
      <c r="B401" s="27" t="s">
        <v>1989</v>
      </c>
      <c r="C401" s="28">
        <v>77</v>
      </c>
      <c r="D401" s="85">
        <v>77</v>
      </c>
      <c r="E401" s="85">
        <v>0</v>
      </c>
      <c r="F401" s="85">
        <v>0</v>
      </c>
      <c r="G401" s="85">
        <v>0</v>
      </c>
      <c r="H401" s="85">
        <v>1</v>
      </c>
      <c r="I401" s="85">
        <v>76</v>
      </c>
      <c r="J401" s="43">
        <v>0</v>
      </c>
      <c r="K401" s="43">
        <v>0</v>
      </c>
      <c r="L401" s="31">
        <f t="shared" si="80"/>
        <v>77</v>
      </c>
      <c r="M401" s="10"/>
      <c r="S401" s="35" t="s">
        <v>8372</v>
      </c>
      <c r="T401" s="36">
        <v>0</v>
      </c>
      <c r="U401" s="36">
        <v>0</v>
      </c>
      <c r="V401" s="36">
        <v>0</v>
      </c>
      <c r="W401" s="36">
        <v>0</v>
      </c>
      <c r="X401" s="36">
        <v>0</v>
      </c>
      <c r="Y401" s="36">
        <v>0</v>
      </c>
      <c r="Z401" s="12">
        <f t="shared" si="81"/>
        <v>0</v>
      </c>
    </row>
    <row r="402" spans="1:26" x14ac:dyDescent="0.25">
      <c r="A402" s="27" t="s">
        <v>330</v>
      </c>
      <c r="B402" s="27" t="s">
        <v>1559</v>
      </c>
      <c r="C402" s="28">
        <v>1</v>
      </c>
      <c r="D402" s="85">
        <v>1</v>
      </c>
      <c r="E402" s="85">
        <v>0</v>
      </c>
      <c r="F402" s="85">
        <v>1</v>
      </c>
      <c r="G402" s="85">
        <v>0</v>
      </c>
      <c r="H402" s="85">
        <v>0</v>
      </c>
      <c r="I402" s="85">
        <v>0</v>
      </c>
      <c r="J402" s="43">
        <v>0</v>
      </c>
      <c r="K402" s="43">
        <v>0</v>
      </c>
      <c r="L402" s="31">
        <f t="shared" si="80"/>
        <v>1</v>
      </c>
      <c r="S402" s="12" t="s">
        <v>8373</v>
      </c>
      <c r="T402" s="17">
        <v>0</v>
      </c>
      <c r="U402" s="17">
        <v>0</v>
      </c>
      <c r="V402" s="17">
        <v>0</v>
      </c>
      <c r="W402" s="17">
        <v>0</v>
      </c>
      <c r="X402" s="17">
        <v>0</v>
      </c>
      <c r="Y402" s="17">
        <v>0</v>
      </c>
      <c r="Z402" s="12">
        <f t="shared" si="81"/>
        <v>0</v>
      </c>
    </row>
    <row r="403" spans="1:26" x14ac:dyDescent="0.25">
      <c r="A403" s="27" t="s">
        <v>330</v>
      </c>
      <c r="B403" s="27" t="s">
        <v>315</v>
      </c>
      <c r="C403" s="28">
        <v>5</v>
      </c>
      <c r="D403" s="85">
        <v>5</v>
      </c>
      <c r="E403" s="85">
        <v>0</v>
      </c>
      <c r="F403" s="85">
        <v>0</v>
      </c>
      <c r="G403" s="85">
        <v>0</v>
      </c>
      <c r="H403" s="85">
        <v>5</v>
      </c>
      <c r="I403" s="85">
        <v>0</v>
      </c>
      <c r="J403" s="43">
        <v>0</v>
      </c>
      <c r="K403" s="43">
        <v>0</v>
      </c>
      <c r="L403" s="31">
        <f t="shared" si="80"/>
        <v>5</v>
      </c>
      <c r="M403" s="10"/>
      <c r="S403" s="35" t="s">
        <v>8374</v>
      </c>
      <c r="T403" s="36">
        <v>1</v>
      </c>
      <c r="U403" s="36">
        <v>1</v>
      </c>
      <c r="V403" s="36">
        <v>0</v>
      </c>
      <c r="W403" s="36">
        <v>0</v>
      </c>
      <c r="X403" s="36">
        <v>4</v>
      </c>
      <c r="Y403" s="36">
        <v>4</v>
      </c>
      <c r="Z403" s="12">
        <f t="shared" si="81"/>
        <v>10</v>
      </c>
    </row>
    <row r="404" spans="1:26" x14ac:dyDescent="0.25">
      <c r="A404" s="27" t="s">
        <v>330</v>
      </c>
      <c r="B404" s="27" t="s">
        <v>255</v>
      </c>
      <c r="C404" s="28">
        <v>306</v>
      </c>
      <c r="D404" s="85">
        <v>303</v>
      </c>
      <c r="E404" s="85">
        <v>7</v>
      </c>
      <c r="F404" s="85">
        <v>37</v>
      </c>
      <c r="G404" s="85">
        <v>19</v>
      </c>
      <c r="H404" s="85">
        <v>108</v>
      </c>
      <c r="I404" s="85">
        <v>129</v>
      </c>
      <c r="J404" s="43">
        <v>3</v>
      </c>
      <c r="K404" s="43">
        <v>0</v>
      </c>
      <c r="L404" s="31">
        <f t="shared" si="80"/>
        <v>303</v>
      </c>
      <c r="M404" s="10">
        <f>SUM(L400:L404)</f>
        <v>404</v>
      </c>
      <c r="S404" s="12" t="s">
        <v>8375</v>
      </c>
      <c r="T404" s="17">
        <v>5</v>
      </c>
      <c r="U404" s="17">
        <v>2</v>
      </c>
      <c r="V404" s="17">
        <v>0</v>
      </c>
      <c r="W404" s="17">
        <v>0</v>
      </c>
      <c r="X404" s="17">
        <v>13</v>
      </c>
      <c r="Y404" s="17">
        <v>11</v>
      </c>
      <c r="Z404" s="12">
        <f t="shared" si="81"/>
        <v>31</v>
      </c>
    </row>
    <row r="405" spans="1:26" x14ac:dyDescent="0.25">
      <c r="A405" s="32" t="s">
        <v>161</v>
      </c>
      <c r="B405" s="32" t="s">
        <v>1327</v>
      </c>
      <c r="C405" s="33">
        <v>129</v>
      </c>
      <c r="D405" s="84">
        <v>126</v>
      </c>
      <c r="E405" s="84">
        <v>9</v>
      </c>
      <c r="F405" s="84">
        <v>4</v>
      </c>
      <c r="G405" s="84">
        <v>17</v>
      </c>
      <c r="H405" s="84">
        <v>92</v>
      </c>
      <c r="I405" s="84">
        <v>0</v>
      </c>
      <c r="J405" s="44">
        <v>4</v>
      </c>
      <c r="K405" s="44">
        <v>0</v>
      </c>
      <c r="L405" s="31">
        <f t="shared" si="80"/>
        <v>126</v>
      </c>
      <c r="S405" s="35" t="s">
        <v>8376</v>
      </c>
      <c r="T405" s="36">
        <v>12</v>
      </c>
      <c r="U405" s="36">
        <v>40</v>
      </c>
      <c r="V405" s="36">
        <v>19</v>
      </c>
      <c r="W405" s="36">
        <v>114</v>
      </c>
      <c r="X405" s="36">
        <v>205</v>
      </c>
      <c r="Y405" s="36">
        <v>14</v>
      </c>
      <c r="Z405" s="12">
        <f t="shared" si="81"/>
        <v>404</v>
      </c>
    </row>
    <row r="406" spans="1:26" x14ac:dyDescent="0.25">
      <c r="A406" s="32" t="s">
        <v>161</v>
      </c>
      <c r="B406" s="32" t="s">
        <v>1989</v>
      </c>
      <c r="C406" s="33">
        <v>266</v>
      </c>
      <c r="D406" s="84">
        <v>252</v>
      </c>
      <c r="E406" s="84">
        <v>1</v>
      </c>
      <c r="F406" s="84">
        <v>148</v>
      </c>
      <c r="G406" s="84">
        <v>20</v>
      </c>
      <c r="H406" s="84">
        <v>81</v>
      </c>
      <c r="I406" s="84">
        <v>0</v>
      </c>
      <c r="J406" s="44">
        <v>2</v>
      </c>
      <c r="K406" s="44">
        <v>0</v>
      </c>
      <c r="L406" s="31">
        <f t="shared" si="80"/>
        <v>252</v>
      </c>
      <c r="S406" s="12" t="s">
        <v>8377</v>
      </c>
      <c r="T406" s="17">
        <v>57</v>
      </c>
      <c r="U406" s="17">
        <v>175</v>
      </c>
      <c r="V406" s="17">
        <v>64</v>
      </c>
      <c r="W406" s="17">
        <v>224</v>
      </c>
      <c r="X406" s="17">
        <v>582</v>
      </c>
      <c r="Y406" s="17">
        <v>7</v>
      </c>
      <c r="Z406" s="12">
        <f t="shared" si="81"/>
        <v>1109</v>
      </c>
    </row>
    <row r="407" spans="1:26" x14ac:dyDescent="0.25">
      <c r="A407" s="32" t="s">
        <v>161</v>
      </c>
      <c r="B407" s="32" t="s">
        <v>1559</v>
      </c>
      <c r="C407" s="33">
        <v>18</v>
      </c>
      <c r="D407" s="84">
        <v>18</v>
      </c>
      <c r="E407" s="84">
        <v>0</v>
      </c>
      <c r="F407" s="84">
        <v>13</v>
      </c>
      <c r="G407" s="84">
        <v>1</v>
      </c>
      <c r="H407" s="84">
        <v>4</v>
      </c>
      <c r="I407" s="84">
        <v>0</v>
      </c>
      <c r="J407" s="44">
        <v>0</v>
      </c>
      <c r="K407" s="44">
        <v>0</v>
      </c>
      <c r="L407" s="31">
        <f t="shared" si="80"/>
        <v>18</v>
      </c>
      <c r="T407" s="8">
        <f>SUM(T397:T406)</f>
        <v>75</v>
      </c>
      <c r="U407" s="8">
        <f t="shared" ref="U407:Y407" si="82">SUM(U397:U406)</f>
        <v>218</v>
      </c>
      <c r="V407" s="8">
        <f t="shared" si="82"/>
        <v>83</v>
      </c>
      <c r="W407" s="8">
        <f t="shared" si="82"/>
        <v>338</v>
      </c>
      <c r="X407" s="8">
        <f t="shared" si="82"/>
        <v>804</v>
      </c>
      <c r="Y407" s="8">
        <f t="shared" si="82"/>
        <v>36</v>
      </c>
      <c r="Z407" s="12">
        <f>SUM(T407:Y407)</f>
        <v>1554</v>
      </c>
    </row>
    <row r="408" spans="1:26" x14ac:dyDescent="0.25">
      <c r="A408" s="32" t="s">
        <v>161</v>
      </c>
      <c r="B408" s="32" t="s">
        <v>315</v>
      </c>
      <c r="C408" s="33">
        <v>6</v>
      </c>
      <c r="D408" s="84">
        <v>6</v>
      </c>
      <c r="E408" s="84">
        <v>0</v>
      </c>
      <c r="F408" s="84">
        <v>0</v>
      </c>
      <c r="G408" s="84">
        <v>5</v>
      </c>
      <c r="H408" s="84">
        <v>1</v>
      </c>
      <c r="I408" s="84">
        <v>0</v>
      </c>
      <c r="J408" s="44">
        <v>0</v>
      </c>
      <c r="K408" s="44">
        <v>0</v>
      </c>
      <c r="L408" s="31">
        <f t="shared" si="80"/>
        <v>6</v>
      </c>
    </row>
    <row r="409" spans="1:26" x14ac:dyDescent="0.25">
      <c r="A409" s="32" t="s">
        <v>161</v>
      </c>
      <c r="B409" s="32" t="s">
        <v>255</v>
      </c>
      <c r="C409" s="33">
        <v>710</v>
      </c>
      <c r="D409" s="84">
        <v>707</v>
      </c>
      <c r="E409" s="84">
        <v>47</v>
      </c>
      <c r="F409" s="84">
        <v>10</v>
      </c>
      <c r="G409" s="84">
        <v>21</v>
      </c>
      <c r="H409" s="84">
        <v>46</v>
      </c>
      <c r="I409" s="84">
        <v>582</v>
      </c>
      <c r="J409" s="44">
        <v>1</v>
      </c>
      <c r="K409" s="44">
        <v>0</v>
      </c>
      <c r="L409" s="31">
        <f t="shared" si="80"/>
        <v>707</v>
      </c>
      <c r="M409" s="10">
        <f>SUM(L405:L409)</f>
        <v>1109</v>
      </c>
    </row>
    <row r="410" spans="1:26" x14ac:dyDescent="0.25">
      <c r="A410" s="32" t="s">
        <v>8392</v>
      </c>
      <c r="B410" s="37"/>
      <c r="C410" s="37">
        <f>SUM(C397:C409)</f>
        <v>1577</v>
      </c>
      <c r="D410" s="37">
        <f>SUM(D397:D409)</f>
        <v>1554</v>
      </c>
      <c r="E410" s="37">
        <f>SUM(E397:E409)</f>
        <v>75</v>
      </c>
      <c r="F410" s="37">
        <f t="shared" ref="F410:K410" si="83">SUM(F397:F409)</f>
        <v>218</v>
      </c>
      <c r="G410" s="37">
        <f t="shared" si="83"/>
        <v>83</v>
      </c>
      <c r="H410" s="37">
        <f t="shared" si="83"/>
        <v>338</v>
      </c>
      <c r="I410" s="37">
        <f t="shared" si="83"/>
        <v>804</v>
      </c>
      <c r="J410" s="37">
        <f t="shared" si="83"/>
        <v>36</v>
      </c>
      <c r="K410" s="37">
        <f t="shared" si="83"/>
        <v>0</v>
      </c>
      <c r="L410" s="37">
        <f>SUM(L397:L409)</f>
        <v>1554</v>
      </c>
      <c r="M410" s="10">
        <f>SUM(M397:M409)</f>
        <v>1554</v>
      </c>
    </row>
    <row r="411" spans="1:26" x14ac:dyDescent="0.25">
      <c r="I411" s="8" t="s">
        <v>8509</v>
      </c>
      <c r="S411" s="12" t="s">
        <v>8393</v>
      </c>
      <c r="T411" s="12" t="s">
        <v>115</v>
      </c>
      <c r="U411" s="12" t="s">
        <v>321</v>
      </c>
      <c r="V411" s="12" t="s">
        <v>488</v>
      </c>
      <c r="W411" s="12" t="s">
        <v>104</v>
      </c>
      <c r="X411" s="12" t="s">
        <v>100</v>
      </c>
      <c r="Y411" s="12" t="s">
        <v>8359</v>
      </c>
      <c r="Z411" s="12" t="s">
        <v>8360</v>
      </c>
    </row>
    <row r="412" spans="1:26" x14ac:dyDescent="0.25">
      <c r="S412" s="12" t="s">
        <v>8369</v>
      </c>
      <c r="T412" s="17">
        <v>0</v>
      </c>
      <c r="U412" s="17">
        <v>0</v>
      </c>
      <c r="V412" s="17">
        <v>0</v>
      </c>
      <c r="W412" s="17">
        <v>0</v>
      </c>
      <c r="X412" s="17">
        <v>0</v>
      </c>
      <c r="Y412" s="17">
        <v>0</v>
      </c>
      <c r="Z412" s="12">
        <f>SUM(T412:Y412)</f>
        <v>0</v>
      </c>
    </row>
    <row r="413" spans="1:26" x14ac:dyDescent="0.25">
      <c r="S413" s="35" t="s">
        <v>8370</v>
      </c>
      <c r="T413" s="36">
        <v>0</v>
      </c>
      <c r="U413" s="36">
        <v>0</v>
      </c>
      <c r="V413" s="36">
        <v>0</v>
      </c>
      <c r="W413" s="38">
        <v>0</v>
      </c>
      <c r="X413" s="36">
        <v>0</v>
      </c>
      <c r="Y413" s="36">
        <v>0</v>
      </c>
      <c r="Z413" s="12">
        <f t="shared" ref="Z413:Z420" si="84">SUM(T413:Y413)</f>
        <v>0</v>
      </c>
    </row>
    <row r="414" spans="1:26" x14ac:dyDescent="0.25">
      <c r="S414" s="12" t="s">
        <v>8371</v>
      </c>
      <c r="T414" s="39">
        <v>0</v>
      </c>
      <c r="U414" s="39">
        <v>0</v>
      </c>
      <c r="V414" s="39">
        <v>0</v>
      </c>
      <c r="W414" s="17">
        <v>0</v>
      </c>
      <c r="X414" s="39">
        <v>0</v>
      </c>
      <c r="Y414" s="39">
        <v>0</v>
      </c>
      <c r="Z414" s="12">
        <f t="shared" si="84"/>
        <v>0</v>
      </c>
    </row>
    <row r="415" spans="1:26" x14ac:dyDescent="0.25">
      <c r="S415" s="35" t="s">
        <v>8372</v>
      </c>
      <c r="T415" s="40">
        <v>0</v>
      </c>
      <c r="U415" s="40">
        <v>0</v>
      </c>
      <c r="V415" s="40">
        <v>0</v>
      </c>
      <c r="W415" s="40">
        <v>0</v>
      </c>
      <c r="X415" s="40">
        <v>0</v>
      </c>
      <c r="Y415" s="40">
        <v>0</v>
      </c>
      <c r="Z415" s="12">
        <f t="shared" si="84"/>
        <v>0</v>
      </c>
    </row>
    <row r="416" spans="1:26" x14ac:dyDescent="0.25">
      <c r="S416" s="41" t="s">
        <v>8373</v>
      </c>
      <c r="T416" s="42">
        <v>0</v>
      </c>
      <c r="U416" s="42">
        <v>0</v>
      </c>
      <c r="V416" s="42">
        <v>0</v>
      </c>
      <c r="W416" s="42">
        <v>0</v>
      </c>
      <c r="X416" s="42">
        <v>0</v>
      </c>
      <c r="Y416" s="42">
        <v>0</v>
      </c>
      <c r="Z416" s="41">
        <f t="shared" si="84"/>
        <v>0</v>
      </c>
    </row>
    <row r="417" spans="19:27" x14ac:dyDescent="0.25">
      <c r="S417" s="35" t="s">
        <v>8374</v>
      </c>
      <c r="T417" s="43">
        <v>0</v>
      </c>
      <c r="U417" s="43">
        <v>0</v>
      </c>
      <c r="V417" s="43">
        <v>0</v>
      </c>
      <c r="W417" s="43">
        <v>0</v>
      </c>
      <c r="X417" s="43">
        <v>0</v>
      </c>
      <c r="Y417" s="43">
        <v>0</v>
      </c>
      <c r="Z417" s="12">
        <f t="shared" si="84"/>
        <v>0</v>
      </c>
    </row>
    <row r="418" spans="19:27" x14ac:dyDescent="0.25">
      <c r="S418" s="12" t="s">
        <v>8375</v>
      </c>
      <c r="T418" s="44">
        <v>1</v>
      </c>
      <c r="U418" s="44">
        <v>1</v>
      </c>
      <c r="V418" s="44">
        <v>0</v>
      </c>
      <c r="W418" s="44">
        <v>0</v>
      </c>
      <c r="X418" s="44">
        <v>0</v>
      </c>
      <c r="Y418" s="44">
        <v>4</v>
      </c>
      <c r="Z418" s="12">
        <f t="shared" si="84"/>
        <v>6</v>
      </c>
    </row>
    <row r="419" spans="19:27" x14ac:dyDescent="0.25">
      <c r="S419" s="35" t="s">
        <v>8376</v>
      </c>
      <c r="T419" s="43">
        <v>5</v>
      </c>
      <c r="U419" s="43">
        <v>2</v>
      </c>
      <c r="V419" s="43">
        <v>0</v>
      </c>
      <c r="W419" s="43">
        <v>0</v>
      </c>
      <c r="X419" s="43">
        <v>0</v>
      </c>
      <c r="Y419" s="43">
        <v>11</v>
      </c>
      <c r="Z419" s="12">
        <f t="shared" si="84"/>
        <v>18</v>
      </c>
    </row>
    <row r="420" spans="19:27" x14ac:dyDescent="0.25">
      <c r="S420" s="12" t="s">
        <v>8377</v>
      </c>
      <c r="T420" s="44">
        <v>9</v>
      </c>
      <c r="U420" s="44">
        <v>4</v>
      </c>
      <c r="V420" s="44">
        <v>17</v>
      </c>
      <c r="W420" s="44">
        <v>92</v>
      </c>
      <c r="X420" s="44">
        <v>0</v>
      </c>
      <c r="Y420" s="44">
        <v>4</v>
      </c>
      <c r="Z420" s="12">
        <f t="shared" si="84"/>
        <v>126</v>
      </c>
      <c r="AA420" s="8">
        <f>SUM(Z412:Z420)</f>
        <v>150</v>
      </c>
    </row>
    <row r="421" spans="19:27" x14ac:dyDescent="0.25">
      <c r="T421" s="71">
        <f>SUM(T412:T420)</f>
        <v>15</v>
      </c>
      <c r="U421" s="71">
        <f t="shared" ref="U421:Y421" si="85">SUM(U412:U420)</f>
        <v>7</v>
      </c>
      <c r="V421" s="71">
        <f t="shared" si="85"/>
        <v>17</v>
      </c>
      <c r="W421" s="71">
        <f t="shared" si="85"/>
        <v>92</v>
      </c>
      <c r="X421" s="71">
        <f t="shared" si="85"/>
        <v>0</v>
      </c>
      <c r="Y421" s="71">
        <f t="shared" si="85"/>
        <v>19</v>
      </c>
      <c r="Z421" s="41">
        <f>SUM(T421:Y421)</f>
        <v>150</v>
      </c>
    </row>
    <row r="425" spans="19:27" x14ac:dyDescent="0.25">
      <c r="S425" s="12" t="s">
        <v>8395</v>
      </c>
      <c r="T425" s="12" t="s">
        <v>115</v>
      </c>
      <c r="U425" s="12" t="s">
        <v>321</v>
      </c>
      <c r="V425" s="12" t="s">
        <v>488</v>
      </c>
      <c r="W425" s="12" t="s">
        <v>104</v>
      </c>
      <c r="X425" s="12" t="s">
        <v>100</v>
      </c>
      <c r="Y425" s="12" t="s">
        <v>8359</v>
      </c>
      <c r="Z425" s="12" t="s">
        <v>8396</v>
      </c>
    </row>
    <row r="426" spans="19:27" x14ac:dyDescent="0.25">
      <c r="S426" s="12" t="s">
        <v>8369</v>
      </c>
      <c r="T426" s="17">
        <v>0</v>
      </c>
      <c r="U426" s="17">
        <v>0</v>
      </c>
      <c r="V426" s="17">
        <v>0</v>
      </c>
      <c r="W426" s="17">
        <v>0</v>
      </c>
      <c r="X426" s="17">
        <v>0</v>
      </c>
      <c r="Y426" s="17">
        <v>0</v>
      </c>
      <c r="Z426" s="12">
        <f>SUM(T426:W426)+Y426</f>
        <v>0</v>
      </c>
      <c r="AA426" s="12" t="s">
        <v>8369</v>
      </c>
    </row>
    <row r="427" spans="19:27" x14ac:dyDescent="0.25">
      <c r="S427" s="35" t="s">
        <v>8370</v>
      </c>
      <c r="T427" s="36">
        <v>0</v>
      </c>
      <c r="U427" s="36">
        <v>0</v>
      </c>
      <c r="V427" s="36">
        <v>0</v>
      </c>
      <c r="W427" s="36">
        <v>0</v>
      </c>
      <c r="X427" s="36">
        <v>0</v>
      </c>
      <c r="Y427" s="36">
        <v>0</v>
      </c>
      <c r="Z427" s="12">
        <f t="shared" ref="Z427:Z432" si="86">SUM(T427:W427)+Y427</f>
        <v>0</v>
      </c>
      <c r="AA427" s="35" t="s">
        <v>8370</v>
      </c>
    </row>
    <row r="428" spans="19:27" x14ac:dyDescent="0.25">
      <c r="S428" s="12" t="s">
        <v>8371</v>
      </c>
      <c r="T428" s="17">
        <v>0</v>
      </c>
      <c r="U428" s="17">
        <v>0</v>
      </c>
      <c r="V428" s="17">
        <v>0</v>
      </c>
      <c r="W428" s="17">
        <v>0</v>
      </c>
      <c r="X428" s="17">
        <v>0</v>
      </c>
      <c r="Y428" s="17">
        <v>0</v>
      </c>
      <c r="Z428" s="12">
        <f t="shared" si="86"/>
        <v>0</v>
      </c>
      <c r="AA428" s="12" t="s">
        <v>8371</v>
      </c>
    </row>
    <row r="429" spans="19:27" x14ac:dyDescent="0.25">
      <c r="S429" s="35" t="s">
        <v>8372</v>
      </c>
      <c r="T429" s="36">
        <v>0</v>
      </c>
      <c r="U429" s="36">
        <v>0</v>
      </c>
      <c r="V429" s="36">
        <v>0</v>
      </c>
      <c r="W429" s="36">
        <v>0</v>
      </c>
      <c r="X429" s="36">
        <v>0</v>
      </c>
      <c r="Y429" s="36">
        <v>0</v>
      </c>
      <c r="Z429" s="12">
        <f t="shared" si="86"/>
        <v>0</v>
      </c>
      <c r="AA429" s="35" t="s">
        <v>8372</v>
      </c>
    </row>
    <row r="430" spans="19:27" x14ac:dyDescent="0.25">
      <c r="S430" s="12" t="s">
        <v>8373</v>
      </c>
      <c r="T430" s="17">
        <v>0</v>
      </c>
      <c r="U430" s="17">
        <v>0</v>
      </c>
      <c r="V430" s="17">
        <v>0</v>
      </c>
      <c r="W430" s="17">
        <v>0</v>
      </c>
      <c r="X430" s="17">
        <v>0</v>
      </c>
      <c r="Y430" s="17">
        <v>0</v>
      </c>
      <c r="Z430" s="12">
        <f t="shared" si="86"/>
        <v>0</v>
      </c>
      <c r="AA430" s="12" t="s">
        <v>8373</v>
      </c>
    </row>
    <row r="431" spans="19:27" x14ac:dyDescent="0.25">
      <c r="S431" s="35" t="s">
        <v>8374</v>
      </c>
      <c r="T431" s="36">
        <v>1</v>
      </c>
      <c r="U431" s="36">
        <v>1</v>
      </c>
      <c r="V431" s="36">
        <v>0</v>
      </c>
      <c r="W431" s="36">
        <v>0</v>
      </c>
      <c r="X431" s="36">
        <v>4</v>
      </c>
      <c r="Y431" s="36">
        <v>4</v>
      </c>
      <c r="Z431" s="12">
        <f t="shared" si="86"/>
        <v>6</v>
      </c>
      <c r="AA431" s="35" t="s">
        <v>8374</v>
      </c>
    </row>
    <row r="432" spans="19:27" x14ac:dyDescent="0.25">
      <c r="S432" s="12" t="s">
        <v>8375</v>
      </c>
      <c r="T432" s="17">
        <v>4</v>
      </c>
      <c r="U432" s="17">
        <v>1</v>
      </c>
      <c r="V432" s="17">
        <v>0</v>
      </c>
      <c r="W432" s="17">
        <v>0</v>
      </c>
      <c r="X432" s="17">
        <v>13</v>
      </c>
      <c r="Y432" s="17">
        <v>7</v>
      </c>
      <c r="Z432" s="12">
        <f t="shared" si="86"/>
        <v>12</v>
      </c>
      <c r="AA432" s="12" t="s">
        <v>8375</v>
      </c>
    </row>
    <row r="433" spans="1:27" x14ac:dyDescent="0.25">
      <c r="S433" s="35" t="s">
        <v>8376</v>
      </c>
      <c r="T433" s="36">
        <v>7</v>
      </c>
      <c r="U433" s="36">
        <v>38</v>
      </c>
      <c r="V433" s="36">
        <v>19</v>
      </c>
      <c r="W433" s="36">
        <v>114</v>
      </c>
      <c r="X433" s="36">
        <v>205</v>
      </c>
      <c r="Y433" s="36">
        <v>3</v>
      </c>
      <c r="Z433" s="12">
        <f t="shared" ref="Z433" si="87">SUM(T433:W433)+Y433</f>
        <v>181</v>
      </c>
      <c r="AA433" s="35" t="s">
        <v>8376</v>
      </c>
    </row>
    <row r="434" spans="1:27" x14ac:dyDescent="0.25">
      <c r="S434" s="12" t="s">
        <v>8377</v>
      </c>
      <c r="T434" s="17">
        <v>48</v>
      </c>
      <c r="U434" s="17">
        <v>171</v>
      </c>
      <c r="V434" s="17">
        <v>47</v>
      </c>
      <c r="W434" s="17">
        <v>132</v>
      </c>
      <c r="X434" s="17">
        <v>582</v>
      </c>
      <c r="Y434" s="17">
        <v>3</v>
      </c>
      <c r="Z434" s="12">
        <f t="shared" ref="Z434" si="88">SUM(T434:W434)+Y434</f>
        <v>401</v>
      </c>
      <c r="AA434" s="12" t="s">
        <v>8377</v>
      </c>
    </row>
    <row r="435" spans="1:27" x14ac:dyDescent="0.25">
      <c r="T435" s="8">
        <f>SUM(T426:T434)</f>
        <v>60</v>
      </c>
      <c r="U435" s="8">
        <f t="shared" ref="U435:Y435" si="89">SUM(U426:U434)</f>
        <v>211</v>
      </c>
      <c r="V435" s="8">
        <f t="shared" si="89"/>
        <v>66</v>
      </c>
      <c r="W435" s="8">
        <f t="shared" si="89"/>
        <v>246</v>
      </c>
      <c r="X435" s="8">
        <f t="shared" si="89"/>
        <v>804</v>
      </c>
      <c r="Y435" s="8">
        <f t="shared" si="89"/>
        <v>17</v>
      </c>
      <c r="Z435" s="12">
        <f>SUM(T435:W435)+Y435</f>
        <v>600</v>
      </c>
    </row>
    <row r="436" spans="1:27" x14ac:dyDescent="0.25">
      <c r="Z436" s="8">
        <f>SUM(Z426:Z434)</f>
        <v>600</v>
      </c>
    </row>
    <row r="439" spans="1:27" ht="37.5" x14ac:dyDescent="0.25">
      <c r="A439" s="23" t="s">
        <v>8510</v>
      </c>
      <c r="B439" s="23" t="s">
        <v>8381</v>
      </c>
      <c r="C439" s="23" t="s">
        <v>8358</v>
      </c>
      <c r="D439" s="23" t="s">
        <v>8382</v>
      </c>
      <c r="E439" s="24" t="s">
        <v>8383</v>
      </c>
      <c r="F439" s="23" t="s">
        <v>8384</v>
      </c>
      <c r="G439" s="23" t="s">
        <v>8385</v>
      </c>
      <c r="H439" s="23" t="s">
        <v>8386</v>
      </c>
      <c r="I439" s="23" t="s">
        <v>8387</v>
      </c>
      <c r="J439" s="23" t="s">
        <v>8503</v>
      </c>
      <c r="K439" s="25" t="s">
        <v>8388</v>
      </c>
      <c r="L439" s="15" t="s">
        <v>8389</v>
      </c>
      <c r="M439" s="14" t="s">
        <v>8511</v>
      </c>
      <c r="S439" s="8" t="s">
        <v>8510</v>
      </c>
    </row>
    <row r="440" spans="1:27" x14ac:dyDescent="0.25">
      <c r="A440" s="32" t="s">
        <v>6508</v>
      </c>
      <c r="B440" s="32" t="s">
        <v>255</v>
      </c>
      <c r="C440" s="33">
        <v>1</v>
      </c>
      <c r="D440" s="84">
        <v>1</v>
      </c>
      <c r="E440" s="84">
        <v>0</v>
      </c>
      <c r="F440" s="84">
        <v>0</v>
      </c>
      <c r="G440" s="84">
        <v>0</v>
      </c>
      <c r="H440" s="84">
        <v>1</v>
      </c>
      <c r="I440" s="84">
        <v>0</v>
      </c>
      <c r="J440" s="44">
        <v>0</v>
      </c>
      <c r="K440" s="44">
        <v>0</v>
      </c>
      <c r="L440" s="31">
        <f t="shared" ref="L440" si="90">SUM(E440:K440)</f>
        <v>1</v>
      </c>
      <c r="M440" s="10">
        <v>1</v>
      </c>
      <c r="S440" s="12" t="s">
        <v>8391</v>
      </c>
      <c r="T440" s="12" t="s">
        <v>115</v>
      </c>
      <c r="U440" s="12" t="s">
        <v>321</v>
      </c>
      <c r="V440" s="12" t="s">
        <v>488</v>
      </c>
      <c r="W440" s="12" t="s">
        <v>104</v>
      </c>
      <c r="X440" s="12" t="s">
        <v>100</v>
      </c>
      <c r="Y440" s="12" t="s">
        <v>8359</v>
      </c>
      <c r="Z440" s="12" t="s">
        <v>8360</v>
      </c>
    </row>
    <row r="441" spans="1:27" x14ac:dyDescent="0.25">
      <c r="A441" s="27" t="s">
        <v>2401</v>
      </c>
      <c r="B441" s="27" t="s">
        <v>255</v>
      </c>
      <c r="C441" s="28">
        <v>15</v>
      </c>
      <c r="D441" s="85">
        <v>15</v>
      </c>
      <c r="E441" s="85">
        <v>3</v>
      </c>
      <c r="F441" s="85">
        <v>1</v>
      </c>
      <c r="G441" s="85">
        <v>0</v>
      </c>
      <c r="H441" s="85">
        <v>8</v>
      </c>
      <c r="I441" s="85">
        <v>3</v>
      </c>
      <c r="J441" s="43">
        <v>0</v>
      </c>
      <c r="K441" s="43">
        <v>0</v>
      </c>
      <c r="L441" s="31">
        <f>SUM(E441:K441)</f>
        <v>15</v>
      </c>
      <c r="M441" s="10">
        <v>15</v>
      </c>
      <c r="S441" s="12" t="s">
        <v>8369</v>
      </c>
      <c r="T441" s="17">
        <v>0</v>
      </c>
      <c r="U441" s="17">
        <v>0</v>
      </c>
      <c r="V441" s="17">
        <v>0</v>
      </c>
      <c r="W441" s="17">
        <v>0</v>
      </c>
      <c r="X441" s="17">
        <v>0</v>
      </c>
      <c r="Y441" s="17">
        <v>0</v>
      </c>
      <c r="Z441" s="12">
        <f>SUM(T441:Y441)</f>
        <v>0</v>
      </c>
    </row>
    <row r="442" spans="1:27" x14ac:dyDescent="0.25">
      <c r="A442" s="32" t="s">
        <v>459</v>
      </c>
      <c r="B442" s="32" t="s">
        <v>1327</v>
      </c>
      <c r="C442" s="33">
        <v>10</v>
      </c>
      <c r="D442" s="84">
        <v>10</v>
      </c>
      <c r="E442" s="84">
        <v>3</v>
      </c>
      <c r="F442" s="84">
        <v>1</v>
      </c>
      <c r="G442" s="84">
        <v>0</v>
      </c>
      <c r="H442" s="84">
        <v>6</v>
      </c>
      <c r="I442" s="84">
        <v>0</v>
      </c>
      <c r="J442" s="44">
        <v>0</v>
      </c>
      <c r="K442" s="44">
        <v>0</v>
      </c>
      <c r="L442" s="31">
        <f t="shared" ref="L442:L452" si="91">SUM(E442:K442)</f>
        <v>10</v>
      </c>
      <c r="M442" s="10"/>
      <c r="S442" s="35" t="s">
        <v>8370</v>
      </c>
      <c r="T442" s="36">
        <v>0</v>
      </c>
      <c r="U442" s="36">
        <v>0</v>
      </c>
      <c r="V442" s="36">
        <v>0</v>
      </c>
      <c r="W442" s="36">
        <v>0</v>
      </c>
      <c r="X442" s="36">
        <v>0</v>
      </c>
      <c r="Y442" s="36">
        <v>0</v>
      </c>
      <c r="Z442" s="12">
        <f t="shared" ref="Z442:Z449" si="92">SUM(T442:Y442)</f>
        <v>0</v>
      </c>
    </row>
    <row r="443" spans="1:27" x14ac:dyDescent="0.25">
      <c r="A443" s="32" t="s">
        <v>459</v>
      </c>
      <c r="B443" s="32" t="s">
        <v>255</v>
      </c>
      <c r="C443" s="33">
        <v>34</v>
      </c>
      <c r="D443" s="84">
        <v>34</v>
      </c>
      <c r="E443" s="84">
        <v>4</v>
      </c>
      <c r="F443" s="84">
        <v>2</v>
      </c>
      <c r="G443" s="84">
        <v>0</v>
      </c>
      <c r="H443" s="84">
        <v>9</v>
      </c>
      <c r="I443" s="84">
        <v>19</v>
      </c>
      <c r="J443" s="44">
        <v>0</v>
      </c>
      <c r="K443" s="44">
        <v>0</v>
      </c>
      <c r="L443" s="31">
        <f t="shared" si="91"/>
        <v>34</v>
      </c>
      <c r="M443" s="10">
        <f>SUM(L442:L443)</f>
        <v>44</v>
      </c>
      <c r="S443" s="12" t="s">
        <v>8371</v>
      </c>
      <c r="T443" s="17">
        <v>0</v>
      </c>
      <c r="U443" s="17">
        <v>0</v>
      </c>
      <c r="V443" s="17">
        <v>0</v>
      </c>
      <c r="W443" s="17">
        <v>0</v>
      </c>
      <c r="X443" s="17">
        <v>0</v>
      </c>
      <c r="Y443" s="17">
        <v>0</v>
      </c>
      <c r="Z443" s="12">
        <f t="shared" si="92"/>
        <v>0</v>
      </c>
    </row>
    <row r="444" spans="1:27" x14ac:dyDescent="0.25">
      <c r="A444" s="27" t="s">
        <v>330</v>
      </c>
      <c r="B444" s="27" t="s">
        <v>1327</v>
      </c>
      <c r="C444" s="28">
        <v>25</v>
      </c>
      <c r="D444" s="85">
        <v>25</v>
      </c>
      <c r="E444" s="85">
        <v>7</v>
      </c>
      <c r="F444" s="85">
        <v>3</v>
      </c>
      <c r="G444" s="85">
        <v>0</v>
      </c>
      <c r="H444" s="85">
        <v>13</v>
      </c>
      <c r="I444" s="85">
        <v>2</v>
      </c>
      <c r="J444" s="43">
        <v>0</v>
      </c>
      <c r="K444" s="43">
        <v>0</v>
      </c>
      <c r="L444" s="31">
        <f t="shared" si="91"/>
        <v>25</v>
      </c>
      <c r="M444" s="10"/>
      <c r="S444" s="35" t="s">
        <v>8372</v>
      </c>
      <c r="T444" s="36">
        <v>0</v>
      </c>
      <c r="U444" s="36">
        <v>0</v>
      </c>
      <c r="V444" s="36">
        <v>0</v>
      </c>
      <c r="W444" s="36">
        <v>0</v>
      </c>
      <c r="X444" s="36">
        <v>0</v>
      </c>
      <c r="Y444" s="36">
        <v>0</v>
      </c>
      <c r="Z444" s="12">
        <f t="shared" si="92"/>
        <v>0</v>
      </c>
    </row>
    <row r="445" spans="1:27" x14ac:dyDescent="0.25">
      <c r="A445" s="27" t="s">
        <v>330</v>
      </c>
      <c r="B445" s="27" t="s">
        <v>1989</v>
      </c>
      <c r="C445" s="28">
        <v>66</v>
      </c>
      <c r="D445" s="85">
        <v>66</v>
      </c>
      <c r="E445" s="85">
        <v>0</v>
      </c>
      <c r="F445" s="85">
        <v>0</v>
      </c>
      <c r="G445" s="85">
        <v>0</v>
      </c>
      <c r="H445" s="85">
        <v>7</v>
      </c>
      <c r="I445" s="85">
        <v>59</v>
      </c>
      <c r="J445" s="43">
        <v>0</v>
      </c>
      <c r="K445" s="43">
        <v>0</v>
      </c>
      <c r="L445" s="31">
        <f t="shared" si="91"/>
        <v>66</v>
      </c>
      <c r="M445" s="10"/>
      <c r="S445" s="12" t="s">
        <v>8373</v>
      </c>
      <c r="T445" s="17">
        <v>0</v>
      </c>
      <c r="U445" s="17">
        <v>0</v>
      </c>
      <c r="V445" s="17">
        <v>0</v>
      </c>
      <c r="W445" s="17">
        <v>1</v>
      </c>
      <c r="X445" s="17">
        <v>0</v>
      </c>
      <c r="Y445" s="17">
        <v>0</v>
      </c>
      <c r="Z445" s="12">
        <f t="shared" si="92"/>
        <v>1</v>
      </c>
    </row>
    <row r="446" spans="1:27" x14ac:dyDescent="0.25">
      <c r="A446" s="27" t="s">
        <v>330</v>
      </c>
      <c r="B446" s="27" t="s">
        <v>1559</v>
      </c>
      <c r="C446" s="28">
        <v>1</v>
      </c>
      <c r="D446" s="85">
        <v>1</v>
      </c>
      <c r="E446" s="85">
        <v>0</v>
      </c>
      <c r="F446" s="85">
        <v>1</v>
      </c>
      <c r="G446" s="85">
        <v>0</v>
      </c>
      <c r="H446" s="85">
        <v>0</v>
      </c>
      <c r="I446" s="85">
        <v>0</v>
      </c>
      <c r="J446" s="43">
        <v>0</v>
      </c>
      <c r="K446" s="43">
        <v>0</v>
      </c>
      <c r="L446" s="31">
        <f t="shared" si="91"/>
        <v>1</v>
      </c>
      <c r="S446" s="35" t="s">
        <v>8374</v>
      </c>
      <c r="T446" s="36">
        <v>3</v>
      </c>
      <c r="U446" s="36">
        <v>1</v>
      </c>
      <c r="V446" s="36">
        <v>0</v>
      </c>
      <c r="W446" s="36">
        <v>8</v>
      </c>
      <c r="X446" s="36">
        <v>3</v>
      </c>
      <c r="Y446" s="36">
        <v>0</v>
      </c>
      <c r="Z446" s="12">
        <f t="shared" si="92"/>
        <v>15</v>
      </c>
    </row>
    <row r="447" spans="1:27" x14ac:dyDescent="0.25">
      <c r="A447" s="27" t="s">
        <v>330</v>
      </c>
      <c r="B447" s="27" t="s">
        <v>255</v>
      </c>
      <c r="C447" s="28">
        <v>603</v>
      </c>
      <c r="D447" s="85">
        <v>599</v>
      </c>
      <c r="E447" s="85">
        <v>28</v>
      </c>
      <c r="F447" s="85">
        <v>100</v>
      </c>
      <c r="G447" s="85">
        <v>59</v>
      </c>
      <c r="H447" s="85">
        <v>334</v>
      </c>
      <c r="I447" s="85">
        <v>78</v>
      </c>
      <c r="J447" s="43">
        <v>0</v>
      </c>
      <c r="K447" s="43">
        <v>0</v>
      </c>
      <c r="L447" s="31">
        <f t="shared" si="91"/>
        <v>599</v>
      </c>
      <c r="M447" s="10">
        <f>SUM(L444:L447)</f>
        <v>691</v>
      </c>
      <c r="S447" s="12" t="s">
        <v>8375</v>
      </c>
      <c r="T447" s="17">
        <v>7</v>
      </c>
      <c r="U447" s="17">
        <v>3</v>
      </c>
      <c r="V447" s="17">
        <v>0</v>
      </c>
      <c r="W447" s="17">
        <v>15</v>
      </c>
      <c r="X447" s="17">
        <v>19</v>
      </c>
      <c r="Y447" s="17">
        <v>0</v>
      </c>
      <c r="Z447" s="12">
        <f t="shared" si="92"/>
        <v>44</v>
      </c>
    </row>
    <row r="448" spans="1:27" x14ac:dyDescent="0.25">
      <c r="A448" s="32" t="s">
        <v>161</v>
      </c>
      <c r="B448" s="32" t="s">
        <v>1327</v>
      </c>
      <c r="C448" s="33">
        <v>305</v>
      </c>
      <c r="D448" s="84">
        <v>305</v>
      </c>
      <c r="E448" s="84">
        <v>0</v>
      </c>
      <c r="F448" s="84">
        <v>0</v>
      </c>
      <c r="G448" s="84">
        <v>0</v>
      </c>
      <c r="H448" s="84">
        <v>305</v>
      </c>
      <c r="I448" s="84">
        <v>0</v>
      </c>
      <c r="J448" s="44">
        <v>0</v>
      </c>
      <c r="K448" s="44">
        <v>0</v>
      </c>
      <c r="L448" s="31">
        <f t="shared" si="91"/>
        <v>305</v>
      </c>
      <c r="S448" s="35" t="s">
        <v>8376</v>
      </c>
      <c r="T448" s="36">
        <v>35</v>
      </c>
      <c r="U448" s="36">
        <v>104</v>
      </c>
      <c r="V448" s="36">
        <v>59</v>
      </c>
      <c r="W448" s="36">
        <v>354</v>
      </c>
      <c r="X448" s="36">
        <v>139</v>
      </c>
      <c r="Y448" s="36">
        <v>0</v>
      </c>
      <c r="Z448" s="12">
        <f t="shared" si="92"/>
        <v>691</v>
      </c>
    </row>
    <row r="449" spans="1:27" x14ac:dyDescent="0.25">
      <c r="A449" s="32" t="s">
        <v>161</v>
      </c>
      <c r="B449" s="32" t="s">
        <v>1989</v>
      </c>
      <c r="C449" s="33">
        <v>235</v>
      </c>
      <c r="D449" s="84">
        <v>214</v>
      </c>
      <c r="E449" s="84">
        <v>83</v>
      </c>
      <c r="F449" s="84">
        <v>5</v>
      </c>
      <c r="G449" s="84">
        <v>23</v>
      </c>
      <c r="H449" s="84">
        <v>102</v>
      </c>
      <c r="I449" s="84">
        <v>1</v>
      </c>
      <c r="J449" s="44">
        <v>0</v>
      </c>
      <c r="K449" s="44">
        <v>0</v>
      </c>
      <c r="L449" s="31">
        <f t="shared" si="91"/>
        <v>214</v>
      </c>
      <c r="S449" s="12" t="s">
        <v>8377</v>
      </c>
      <c r="T449" s="17">
        <v>84</v>
      </c>
      <c r="U449" s="17">
        <v>7</v>
      </c>
      <c r="V449" s="17">
        <v>45</v>
      </c>
      <c r="W449" s="17">
        <v>435</v>
      </c>
      <c r="X449" s="17">
        <v>766</v>
      </c>
      <c r="Y449" s="17">
        <v>0</v>
      </c>
      <c r="Z449" s="12">
        <f t="shared" si="92"/>
        <v>1337</v>
      </c>
    </row>
    <row r="450" spans="1:27" x14ac:dyDescent="0.25">
      <c r="A450" s="32" t="s">
        <v>161</v>
      </c>
      <c r="B450" s="32" t="s">
        <v>1559</v>
      </c>
      <c r="C450" s="33">
        <v>5</v>
      </c>
      <c r="D450" s="84">
        <v>5</v>
      </c>
      <c r="E450" s="84">
        <v>0</v>
      </c>
      <c r="F450" s="84">
        <v>0</v>
      </c>
      <c r="G450" s="84">
        <v>4</v>
      </c>
      <c r="H450" s="84">
        <v>1</v>
      </c>
      <c r="I450" s="84">
        <v>0</v>
      </c>
      <c r="J450" s="44">
        <v>0</v>
      </c>
      <c r="K450" s="44">
        <v>0</v>
      </c>
      <c r="L450" s="31">
        <f t="shared" si="91"/>
        <v>5</v>
      </c>
      <c r="T450" s="8">
        <f>SUM(T440:T449)</f>
        <v>129</v>
      </c>
      <c r="U450" s="8">
        <f t="shared" ref="U450:Y450" si="93">SUM(U440:U449)</f>
        <v>115</v>
      </c>
      <c r="V450" s="8">
        <f t="shared" si="93"/>
        <v>104</v>
      </c>
      <c r="W450" s="8">
        <f t="shared" si="93"/>
        <v>813</v>
      </c>
      <c r="X450" s="8">
        <f t="shared" si="93"/>
        <v>927</v>
      </c>
      <c r="Y450" s="8">
        <f t="shared" si="93"/>
        <v>0</v>
      </c>
      <c r="Z450" s="12">
        <f>SUM(T450:Y450)</f>
        <v>2088</v>
      </c>
    </row>
    <row r="451" spans="1:27" x14ac:dyDescent="0.25">
      <c r="A451" s="32" t="s">
        <v>161</v>
      </c>
      <c r="B451" s="32" t="s">
        <v>315</v>
      </c>
      <c r="C451" s="33">
        <v>3</v>
      </c>
      <c r="D451" s="84">
        <v>3</v>
      </c>
      <c r="E451" s="84">
        <v>0</v>
      </c>
      <c r="F451" s="84">
        <v>0</v>
      </c>
      <c r="G451" s="84">
        <v>0</v>
      </c>
      <c r="H451" s="84">
        <v>3</v>
      </c>
      <c r="I451" s="84">
        <v>0</v>
      </c>
      <c r="J451" s="44">
        <v>0</v>
      </c>
      <c r="K451" s="44">
        <v>0</v>
      </c>
      <c r="L451" s="31">
        <f t="shared" si="91"/>
        <v>3</v>
      </c>
    </row>
    <row r="452" spans="1:27" x14ac:dyDescent="0.25">
      <c r="A452" s="32" t="s">
        <v>161</v>
      </c>
      <c r="B452" s="32" t="s">
        <v>255</v>
      </c>
      <c r="C452" s="33">
        <v>818</v>
      </c>
      <c r="D452" s="84">
        <v>810</v>
      </c>
      <c r="E452" s="84">
        <v>1</v>
      </c>
      <c r="F452" s="84">
        <v>2</v>
      </c>
      <c r="G452" s="84">
        <v>18</v>
      </c>
      <c r="H452" s="84">
        <v>24</v>
      </c>
      <c r="I452" s="84">
        <v>765</v>
      </c>
      <c r="J452" s="44">
        <v>0</v>
      </c>
      <c r="K452" s="44">
        <v>0</v>
      </c>
      <c r="L452" s="31">
        <f t="shared" si="91"/>
        <v>810</v>
      </c>
      <c r="M452" s="10">
        <f>SUM(L448:L452)</f>
        <v>1337</v>
      </c>
    </row>
    <row r="453" spans="1:27" x14ac:dyDescent="0.25">
      <c r="A453" s="32" t="s">
        <v>8392</v>
      </c>
      <c r="B453" s="37"/>
      <c r="C453" s="37">
        <f t="shared" ref="C453:J453" si="94">SUM(C440:C452)</f>
        <v>2121</v>
      </c>
      <c r="D453" s="37">
        <f t="shared" si="94"/>
        <v>2088</v>
      </c>
      <c r="E453" s="37">
        <f t="shared" si="94"/>
        <v>129</v>
      </c>
      <c r="F453" s="37">
        <f t="shared" si="94"/>
        <v>115</v>
      </c>
      <c r="G453" s="37">
        <f t="shared" si="94"/>
        <v>104</v>
      </c>
      <c r="H453" s="37">
        <f t="shared" si="94"/>
        <v>813</v>
      </c>
      <c r="I453" s="37">
        <f t="shared" si="94"/>
        <v>927</v>
      </c>
      <c r="J453" s="37">
        <f t="shared" si="94"/>
        <v>0</v>
      </c>
      <c r="K453" s="37">
        <f>SUM(K440:K452)</f>
        <v>0</v>
      </c>
      <c r="L453" s="37">
        <f>SUM(L440:L452)</f>
        <v>2088</v>
      </c>
      <c r="M453" s="10">
        <f>SUM(M440:M452)</f>
        <v>2088</v>
      </c>
    </row>
    <row r="454" spans="1:27" x14ac:dyDescent="0.25">
      <c r="I454" s="8" t="s">
        <v>8512</v>
      </c>
      <c r="S454" s="12" t="s">
        <v>8393</v>
      </c>
      <c r="T454" s="12" t="s">
        <v>115</v>
      </c>
      <c r="U454" s="12" t="s">
        <v>321</v>
      </c>
      <c r="V454" s="12" t="s">
        <v>488</v>
      </c>
      <c r="W454" s="12" t="s">
        <v>104</v>
      </c>
      <c r="X454" s="12" t="s">
        <v>100</v>
      </c>
      <c r="Y454" s="12" t="s">
        <v>8359</v>
      </c>
      <c r="Z454" s="12" t="s">
        <v>8360</v>
      </c>
    </row>
    <row r="455" spans="1:27" x14ac:dyDescent="0.25">
      <c r="S455" s="12" t="s">
        <v>8369</v>
      </c>
      <c r="T455" s="17">
        <v>0</v>
      </c>
      <c r="U455" s="17">
        <v>0</v>
      </c>
      <c r="V455" s="17">
        <v>0</v>
      </c>
      <c r="W455" s="17">
        <v>0</v>
      </c>
      <c r="X455" s="17">
        <v>0</v>
      </c>
      <c r="Y455" s="17">
        <v>0</v>
      </c>
      <c r="Z455" s="12">
        <f>SUM(T455:Y455)</f>
        <v>0</v>
      </c>
    </row>
    <row r="456" spans="1:27" x14ac:dyDescent="0.25">
      <c r="S456" s="35" t="s">
        <v>8370</v>
      </c>
      <c r="T456" s="36">
        <v>0</v>
      </c>
      <c r="U456" s="36">
        <v>0</v>
      </c>
      <c r="V456" s="36">
        <v>0</v>
      </c>
      <c r="W456" s="38">
        <v>0</v>
      </c>
      <c r="X456" s="36">
        <v>0</v>
      </c>
      <c r="Y456" s="36">
        <v>0</v>
      </c>
      <c r="Z456" s="12">
        <f t="shared" ref="Z456:Z463" si="95">SUM(T456:Y456)</f>
        <v>0</v>
      </c>
    </row>
    <row r="457" spans="1:27" x14ac:dyDescent="0.25">
      <c r="S457" s="12" t="s">
        <v>8371</v>
      </c>
      <c r="T457" s="39">
        <v>0</v>
      </c>
      <c r="U457" s="39">
        <v>0</v>
      </c>
      <c r="V457" s="39">
        <v>0</v>
      </c>
      <c r="W457" s="17">
        <v>0</v>
      </c>
      <c r="X457" s="39">
        <v>0</v>
      </c>
      <c r="Y457" s="39">
        <v>0</v>
      </c>
      <c r="Z457" s="12">
        <f t="shared" si="95"/>
        <v>0</v>
      </c>
    </row>
    <row r="458" spans="1:27" x14ac:dyDescent="0.25">
      <c r="S458" s="35" t="s">
        <v>8372</v>
      </c>
      <c r="T458" s="40">
        <v>0</v>
      </c>
      <c r="U458" s="40">
        <v>0</v>
      </c>
      <c r="V458" s="40">
        <v>0</v>
      </c>
      <c r="W458" s="40">
        <v>0</v>
      </c>
      <c r="X458" s="40">
        <v>0</v>
      </c>
      <c r="Y458" s="40">
        <v>0</v>
      </c>
      <c r="Z458" s="12">
        <f t="shared" si="95"/>
        <v>0</v>
      </c>
    </row>
    <row r="459" spans="1:27" x14ac:dyDescent="0.25">
      <c r="S459" s="41" t="s">
        <v>8373</v>
      </c>
      <c r="T459" s="42">
        <v>0</v>
      </c>
      <c r="U459" s="42">
        <v>0</v>
      </c>
      <c r="V459" s="42">
        <v>0</v>
      </c>
      <c r="W459" s="42">
        <v>0</v>
      </c>
      <c r="X459" s="42">
        <v>0</v>
      </c>
      <c r="Y459" s="42">
        <v>0</v>
      </c>
      <c r="Z459" s="41">
        <f t="shared" si="95"/>
        <v>0</v>
      </c>
    </row>
    <row r="460" spans="1:27" x14ac:dyDescent="0.25">
      <c r="S460" s="35" t="s">
        <v>8374</v>
      </c>
      <c r="T460" s="43">
        <v>0</v>
      </c>
      <c r="U460" s="43">
        <v>0</v>
      </c>
      <c r="V460" s="43">
        <v>0</v>
      </c>
      <c r="W460" s="43">
        <v>0</v>
      </c>
      <c r="X460" s="43">
        <v>0</v>
      </c>
      <c r="Y460" s="43">
        <v>0</v>
      </c>
      <c r="Z460" s="12">
        <f t="shared" si="95"/>
        <v>0</v>
      </c>
    </row>
    <row r="461" spans="1:27" x14ac:dyDescent="0.25">
      <c r="S461" s="12" t="s">
        <v>8375</v>
      </c>
      <c r="T461" s="44">
        <v>3</v>
      </c>
      <c r="U461" s="44">
        <v>1</v>
      </c>
      <c r="V461" s="44">
        <v>0</v>
      </c>
      <c r="W461" s="44">
        <v>6</v>
      </c>
      <c r="X461" s="44">
        <v>0</v>
      </c>
      <c r="Y461" s="44">
        <v>0</v>
      </c>
      <c r="Z461" s="12">
        <f t="shared" si="95"/>
        <v>10</v>
      </c>
    </row>
    <row r="462" spans="1:27" x14ac:dyDescent="0.25">
      <c r="S462" s="35" t="s">
        <v>8376</v>
      </c>
      <c r="T462" s="43">
        <v>7</v>
      </c>
      <c r="U462" s="43">
        <v>3</v>
      </c>
      <c r="V462" s="43">
        <v>0</v>
      </c>
      <c r="W462" s="43">
        <v>13</v>
      </c>
      <c r="X462" s="43">
        <v>2</v>
      </c>
      <c r="Y462" s="43">
        <v>0</v>
      </c>
      <c r="Z462" s="12">
        <f t="shared" si="95"/>
        <v>25</v>
      </c>
    </row>
    <row r="463" spans="1:27" x14ac:dyDescent="0.25">
      <c r="S463" s="12" t="s">
        <v>8377</v>
      </c>
      <c r="T463" s="44">
        <v>0</v>
      </c>
      <c r="U463" s="44">
        <v>0</v>
      </c>
      <c r="V463" s="44">
        <v>0</v>
      </c>
      <c r="W463" s="44">
        <v>305</v>
      </c>
      <c r="X463" s="44">
        <v>0</v>
      </c>
      <c r="Y463" s="44">
        <v>0</v>
      </c>
      <c r="Z463" s="12">
        <f t="shared" si="95"/>
        <v>305</v>
      </c>
      <c r="AA463" s="8">
        <f>SUM(Z455:Z463)</f>
        <v>340</v>
      </c>
    </row>
    <row r="464" spans="1:27" x14ac:dyDescent="0.25">
      <c r="T464" s="71">
        <f>SUM(T455:T463)</f>
        <v>10</v>
      </c>
      <c r="U464" s="71">
        <f t="shared" ref="U464:Y464" si="96">SUM(U455:U463)</f>
        <v>4</v>
      </c>
      <c r="V464" s="71">
        <f t="shared" si="96"/>
        <v>0</v>
      </c>
      <c r="W464" s="71">
        <f t="shared" si="96"/>
        <v>324</v>
      </c>
      <c r="X464" s="71">
        <f t="shared" si="96"/>
        <v>2</v>
      </c>
      <c r="Y464" s="71">
        <f t="shared" si="96"/>
        <v>0</v>
      </c>
      <c r="Z464" s="41">
        <f>SUM(T464:Y464)</f>
        <v>340</v>
      </c>
    </row>
    <row r="468" spans="19:27" x14ac:dyDescent="0.25">
      <c r="S468" s="12" t="s">
        <v>8395</v>
      </c>
      <c r="T468" s="12" t="s">
        <v>115</v>
      </c>
      <c r="U468" s="12" t="s">
        <v>321</v>
      </c>
      <c r="V468" s="12" t="s">
        <v>488</v>
      </c>
      <c r="W468" s="12" t="s">
        <v>104</v>
      </c>
      <c r="X468" s="12" t="s">
        <v>100</v>
      </c>
      <c r="Y468" s="12" t="s">
        <v>8359</v>
      </c>
      <c r="Z468" s="12" t="s">
        <v>8396</v>
      </c>
    </row>
    <row r="469" spans="19:27" x14ac:dyDescent="0.25">
      <c r="S469" s="12" t="s">
        <v>8369</v>
      </c>
      <c r="T469" s="17">
        <v>0</v>
      </c>
      <c r="U469" s="17">
        <v>0</v>
      </c>
      <c r="V469" s="17">
        <v>0</v>
      </c>
      <c r="W469" s="17">
        <v>0</v>
      </c>
      <c r="X469" s="17">
        <v>0</v>
      </c>
      <c r="Y469" s="17">
        <v>0</v>
      </c>
      <c r="Z469" s="12">
        <f>SUM(T469:W469)+Y469</f>
        <v>0</v>
      </c>
      <c r="AA469" s="12" t="s">
        <v>8369</v>
      </c>
    </row>
    <row r="470" spans="19:27" x14ac:dyDescent="0.25">
      <c r="S470" s="35" t="s">
        <v>8370</v>
      </c>
      <c r="T470" s="36">
        <v>0</v>
      </c>
      <c r="U470" s="36">
        <v>0</v>
      </c>
      <c r="V470" s="36">
        <v>0</v>
      </c>
      <c r="W470" s="36">
        <v>0</v>
      </c>
      <c r="X470" s="36">
        <v>0</v>
      </c>
      <c r="Y470" s="36">
        <v>0</v>
      </c>
      <c r="Z470" s="12">
        <f t="shared" ref="Z470:Z475" si="97">SUM(T470:W470)+Y470</f>
        <v>0</v>
      </c>
      <c r="AA470" s="35" t="s">
        <v>8370</v>
      </c>
    </row>
    <row r="471" spans="19:27" x14ac:dyDescent="0.25">
      <c r="S471" s="12" t="s">
        <v>8371</v>
      </c>
      <c r="T471" s="17">
        <v>0</v>
      </c>
      <c r="U471" s="17">
        <v>0</v>
      </c>
      <c r="V471" s="17">
        <v>0</v>
      </c>
      <c r="W471" s="17">
        <v>0</v>
      </c>
      <c r="X471" s="17">
        <v>0</v>
      </c>
      <c r="Y471" s="17">
        <v>0</v>
      </c>
      <c r="Z471" s="12">
        <f t="shared" si="97"/>
        <v>0</v>
      </c>
      <c r="AA471" s="12" t="s">
        <v>8371</v>
      </c>
    </row>
    <row r="472" spans="19:27" x14ac:dyDescent="0.25">
      <c r="S472" s="35" t="s">
        <v>8372</v>
      </c>
      <c r="T472" s="36">
        <v>0</v>
      </c>
      <c r="U472" s="36">
        <v>0</v>
      </c>
      <c r="V472" s="36">
        <v>0</v>
      </c>
      <c r="W472" s="36">
        <v>0</v>
      </c>
      <c r="X472" s="36">
        <v>0</v>
      </c>
      <c r="Y472" s="36">
        <v>0</v>
      </c>
      <c r="Z472" s="12">
        <f t="shared" si="97"/>
        <v>0</v>
      </c>
      <c r="AA472" s="35" t="s">
        <v>8372</v>
      </c>
    </row>
    <row r="473" spans="19:27" x14ac:dyDescent="0.25">
      <c r="S473" s="12" t="s">
        <v>8373</v>
      </c>
      <c r="T473" s="17">
        <v>0</v>
      </c>
      <c r="U473" s="17">
        <v>0</v>
      </c>
      <c r="V473" s="17">
        <v>0</v>
      </c>
      <c r="W473" s="17">
        <v>1</v>
      </c>
      <c r="X473" s="17">
        <v>0</v>
      </c>
      <c r="Y473" s="17">
        <v>0</v>
      </c>
      <c r="Z473" s="12">
        <f t="shared" si="97"/>
        <v>1</v>
      </c>
      <c r="AA473" s="12" t="s">
        <v>8373</v>
      </c>
    </row>
    <row r="474" spans="19:27" x14ac:dyDescent="0.25">
      <c r="S474" s="35" t="s">
        <v>8374</v>
      </c>
      <c r="T474" s="36">
        <v>3</v>
      </c>
      <c r="U474" s="36">
        <v>1</v>
      </c>
      <c r="V474" s="36">
        <v>0</v>
      </c>
      <c r="W474" s="36">
        <v>8</v>
      </c>
      <c r="X474" s="36">
        <v>3</v>
      </c>
      <c r="Y474" s="36">
        <v>0</v>
      </c>
      <c r="Z474" s="12">
        <f t="shared" si="97"/>
        <v>12</v>
      </c>
      <c r="AA474" s="35" t="s">
        <v>8374</v>
      </c>
    </row>
    <row r="475" spans="19:27" x14ac:dyDescent="0.25">
      <c r="S475" s="12" t="s">
        <v>8375</v>
      </c>
      <c r="T475" s="17">
        <v>4</v>
      </c>
      <c r="U475" s="17">
        <v>2</v>
      </c>
      <c r="V475" s="17">
        <v>0</v>
      </c>
      <c r="W475" s="17">
        <v>9</v>
      </c>
      <c r="X475" s="17">
        <v>19</v>
      </c>
      <c r="Y475" s="17">
        <v>0</v>
      </c>
      <c r="Z475" s="12">
        <f t="shared" si="97"/>
        <v>15</v>
      </c>
      <c r="AA475" s="12" t="s">
        <v>8375</v>
      </c>
    </row>
    <row r="476" spans="19:27" x14ac:dyDescent="0.25">
      <c r="S476" s="35" t="s">
        <v>8376</v>
      </c>
      <c r="T476" s="36">
        <v>28</v>
      </c>
      <c r="U476" s="36">
        <v>101</v>
      </c>
      <c r="V476" s="36">
        <v>59</v>
      </c>
      <c r="W476" s="36">
        <v>341</v>
      </c>
      <c r="X476" s="36">
        <v>137</v>
      </c>
      <c r="Y476" s="36">
        <v>0</v>
      </c>
      <c r="Z476" s="12">
        <f t="shared" ref="Z476" si="98">SUM(T476:W476)+Y476</f>
        <v>529</v>
      </c>
      <c r="AA476" s="35" t="s">
        <v>8376</v>
      </c>
    </row>
    <row r="477" spans="19:27" x14ac:dyDescent="0.25">
      <c r="S477" s="12" t="s">
        <v>8377</v>
      </c>
      <c r="T477" s="17">
        <v>84</v>
      </c>
      <c r="U477" s="17">
        <v>7</v>
      </c>
      <c r="V477" s="17">
        <v>45</v>
      </c>
      <c r="W477" s="17">
        <v>130</v>
      </c>
      <c r="X477" s="17">
        <v>766</v>
      </c>
      <c r="Y477" s="17">
        <v>0</v>
      </c>
      <c r="Z477" s="12">
        <f t="shared" ref="Z477" si="99">SUM(T477:W477)+Y477</f>
        <v>266</v>
      </c>
      <c r="AA477" s="12" t="s">
        <v>8377</v>
      </c>
    </row>
    <row r="478" spans="19:27" x14ac:dyDescent="0.25">
      <c r="T478" s="8">
        <f>SUM(T469:T477)</f>
        <v>119</v>
      </c>
      <c r="U478" s="8">
        <f t="shared" ref="U478:Y478" si="100">SUM(U469:U477)</f>
        <v>111</v>
      </c>
      <c r="V478" s="8">
        <f t="shared" si="100"/>
        <v>104</v>
      </c>
      <c r="W478" s="8">
        <f t="shared" si="100"/>
        <v>489</v>
      </c>
      <c r="X478" s="8">
        <f t="shared" si="100"/>
        <v>925</v>
      </c>
      <c r="Y478" s="8">
        <f t="shared" si="100"/>
        <v>0</v>
      </c>
      <c r="Z478" s="12">
        <f>SUM(T478:W478)+Y478</f>
        <v>823</v>
      </c>
    </row>
    <row r="479" spans="19:27" x14ac:dyDescent="0.25">
      <c r="Z479" s="8">
        <f>SUM(Z469:Z477)</f>
        <v>823</v>
      </c>
    </row>
    <row r="482" spans="1:26" ht="37.5" x14ac:dyDescent="0.25">
      <c r="A482" s="23" t="s">
        <v>8513</v>
      </c>
      <c r="B482" s="23" t="s">
        <v>8381</v>
      </c>
      <c r="C482" s="23" t="s">
        <v>8358</v>
      </c>
      <c r="D482" s="86" t="s">
        <v>8382</v>
      </c>
      <c r="E482" s="24" t="s">
        <v>8383</v>
      </c>
      <c r="F482" s="23" t="s">
        <v>8384</v>
      </c>
      <c r="G482" s="23" t="s">
        <v>8385</v>
      </c>
      <c r="H482" s="23" t="s">
        <v>8386</v>
      </c>
      <c r="I482" s="23" t="s">
        <v>8387</v>
      </c>
      <c r="J482" s="23" t="s">
        <v>8503</v>
      </c>
      <c r="K482" s="25" t="s">
        <v>8388</v>
      </c>
      <c r="L482" s="15" t="s">
        <v>8389</v>
      </c>
      <c r="M482" s="14" t="s">
        <v>8514</v>
      </c>
      <c r="S482" s="8" t="s">
        <v>8513</v>
      </c>
    </row>
    <row r="483" spans="1:26" x14ac:dyDescent="0.25">
      <c r="A483" s="87" t="s">
        <v>2401</v>
      </c>
      <c r="B483" s="87" t="s">
        <v>255</v>
      </c>
      <c r="C483" s="43">
        <v>14</v>
      </c>
      <c r="D483" s="36">
        <v>14</v>
      </c>
      <c r="E483" s="43">
        <v>1</v>
      </c>
      <c r="F483" s="43">
        <v>0</v>
      </c>
      <c r="G483" s="43">
        <v>1</v>
      </c>
      <c r="H483" s="43">
        <v>9</v>
      </c>
      <c r="I483" s="43">
        <v>1</v>
      </c>
      <c r="J483" s="43">
        <v>2</v>
      </c>
      <c r="K483" s="43">
        <v>0</v>
      </c>
      <c r="L483" s="88">
        <f>SUM(E483:K483)</f>
        <v>14</v>
      </c>
      <c r="M483" s="10">
        <v>14</v>
      </c>
      <c r="S483" s="12" t="s">
        <v>8391</v>
      </c>
      <c r="T483" s="12" t="s">
        <v>115</v>
      </c>
      <c r="U483" s="12" t="s">
        <v>321</v>
      </c>
      <c r="V483" s="12" t="s">
        <v>488</v>
      </c>
      <c r="W483" s="12" t="s">
        <v>104</v>
      </c>
      <c r="X483" s="12" t="s">
        <v>100</v>
      </c>
      <c r="Y483" s="12" t="s">
        <v>8359</v>
      </c>
      <c r="Z483" s="12" t="s">
        <v>8360</v>
      </c>
    </row>
    <row r="484" spans="1:26" x14ac:dyDescent="0.25">
      <c r="A484" s="89" t="s">
        <v>459</v>
      </c>
      <c r="B484" s="89" t="s">
        <v>1327</v>
      </c>
      <c r="C484" s="44">
        <v>10</v>
      </c>
      <c r="D484" s="17">
        <v>10</v>
      </c>
      <c r="E484" s="44">
        <v>1</v>
      </c>
      <c r="F484" s="44">
        <v>0</v>
      </c>
      <c r="G484" s="44">
        <v>1</v>
      </c>
      <c r="H484" s="44">
        <v>6</v>
      </c>
      <c r="I484" s="44">
        <v>0</v>
      </c>
      <c r="J484" s="44">
        <v>2</v>
      </c>
      <c r="K484" s="44">
        <v>0</v>
      </c>
      <c r="L484" s="88">
        <f t="shared" ref="L484:L494" si="101">SUM(E484:K484)</f>
        <v>10</v>
      </c>
      <c r="M484" s="10"/>
      <c r="S484" s="12" t="s">
        <v>8369</v>
      </c>
      <c r="T484" s="17">
        <v>0</v>
      </c>
      <c r="U484" s="17">
        <v>0</v>
      </c>
      <c r="V484" s="17">
        <v>0</v>
      </c>
      <c r="W484" s="17">
        <v>0</v>
      </c>
      <c r="X484" s="17">
        <v>0</v>
      </c>
      <c r="Y484" s="17">
        <v>0</v>
      </c>
      <c r="Z484" s="12">
        <f>SUM(T484:Y484)</f>
        <v>0</v>
      </c>
    </row>
    <row r="485" spans="1:26" x14ac:dyDescent="0.25">
      <c r="A485" s="89" t="s">
        <v>459</v>
      </c>
      <c r="B485" s="89" t="s">
        <v>255</v>
      </c>
      <c r="C485" s="44">
        <v>42</v>
      </c>
      <c r="D485" s="17">
        <v>42</v>
      </c>
      <c r="E485" s="44">
        <v>2</v>
      </c>
      <c r="F485" s="44">
        <v>2</v>
      </c>
      <c r="G485" s="44">
        <v>0</v>
      </c>
      <c r="H485" s="44">
        <v>7</v>
      </c>
      <c r="I485" s="44">
        <v>29</v>
      </c>
      <c r="J485" s="44">
        <v>2</v>
      </c>
      <c r="K485" s="44">
        <v>0</v>
      </c>
      <c r="L485" s="88">
        <f t="shared" si="101"/>
        <v>42</v>
      </c>
      <c r="M485" s="10">
        <f>SUM(L484:L485)</f>
        <v>52</v>
      </c>
      <c r="S485" s="35" t="s">
        <v>8370</v>
      </c>
      <c r="T485" s="36">
        <v>0</v>
      </c>
      <c r="U485" s="36">
        <v>0</v>
      </c>
      <c r="V485" s="36">
        <v>0</v>
      </c>
      <c r="W485" s="36">
        <v>0</v>
      </c>
      <c r="X485" s="36">
        <v>0</v>
      </c>
      <c r="Y485" s="36">
        <v>0</v>
      </c>
      <c r="Z485" s="12">
        <f t="shared" ref="Z485:Z492" si="102">SUM(T485:Y485)</f>
        <v>0</v>
      </c>
    </row>
    <row r="486" spans="1:26" x14ac:dyDescent="0.25">
      <c r="A486" s="87" t="s">
        <v>330</v>
      </c>
      <c r="B486" s="87" t="s">
        <v>1327</v>
      </c>
      <c r="C486" s="43">
        <v>20</v>
      </c>
      <c r="D486" s="36">
        <v>20</v>
      </c>
      <c r="E486" s="43">
        <v>3</v>
      </c>
      <c r="F486" s="43">
        <v>2</v>
      </c>
      <c r="G486" s="43">
        <v>1</v>
      </c>
      <c r="H486" s="43">
        <v>10</v>
      </c>
      <c r="I486" s="43">
        <v>0</v>
      </c>
      <c r="J486" s="43">
        <v>4</v>
      </c>
      <c r="K486" s="43">
        <v>0</v>
      </c>
      <c r="L486" s="88">
        <f t="shared" si="101"/>
        <v>20</v>
      </c>
      <c r="M486" s="10"/>
      <c r="S486" s="12" t="s">
        <v>8371</v>
      </c>
      <c r="T486" s="17">
        <v>0</v>
      </c>
      <c r="U486" s="17">
        <v>0</v>
      </c>
      <c r="V486" s="17">
        <v>0</v>
      </c>
      <c r="W486" s="17">
        <v>0</v>
      </c>
      <c r="X486" s="17">
        <v>0</v>
      </c>
      <c r="Y486" s="17">
        <v>0</v>
      </c>
      <c r="Z486" s="12">
        <f t="shared" si="102"/>
        <v>0</v>
      </c>
    </row>
    <row r="487" spans="1:26" x14ac:dyDescent="0.25">
      <c r="A487" s="87" t="s">
        <v>330</v>
      </c>
      <c r="B487" s="87" t="s">
        <v>1989</v>
      </c>
      <c r="C487" s="43">
        <v>83</v>
      </c>
      <c r="D487" s="36">
        <v>83</v>
      </c>
      <c r="E487" s="43">
        <v>0</v>
      </c>
      <c r="F487" s="43">
        <v>2</v>
      </c>
      <c r="G487" s="43">
        <v>0</v>
      </c>
      <c r="H487" s="43">
        <v>1</v>
      </c>
      <c r="I487" s="43">
        <v>80</v>
      </c>
      <c r="J487" s="43">
        <v>0</v>
      </c>
      <c r="K487" s="43">
        <v>0</v>
      </c>
      <c r="L487" s="88">
        <f t="shared" si="101"/>
        <v>83</v>
      </c>
      <c r="M487" s="10"/>
      <c r="S487" s="35" t="s">
        <v>8372</v>
      </c>
      <c r="T487" s="36">
        <v>0</v>
      </c>
      <c r="U487" s="36">
        <v>0</v>
      </c>
      <c r="V487" s="36">
        <v>0</v>
      </c>
      <c r="W487" s="36">
        <v>0</v>
      </c>
      <c r="X487" s="36">
        <v>0</v>
      </c>
      <c r="Y487" s="36">
        <v>0</v>
      </c>
      <c r="Z487" s="12">
        <f t="shared" si="102"/>
        <v>0</v>
      </c>
    </row>
    <row r="488" spans="1:26" x14ac:dyDescent="0.25">
      <c r="A488" s="87" t="s">
        <v>330</v>
      </c>
      <c r="B488" s="87" t="s">
        <v>1559</v>
      </c>
      <c r="C488" s="43">
        <v>6</v>
      </c>
      <c r="D488" s="36">
        <v>6</v>
      </c>
      <c r="E488" s="43">
        <v>0</v>
      </c>
      <c r="F488" s="43">
        <v>6</v>
      </c>
      <c r="G488" s="43">
        <v>0</v>
      </c>
      <c r="H488" s="43">
        <v>0</v>
      </c>
      <c r="I488" s="43">
        <v>0</v>
      </c>
      <c r="J488" s="43">
        <v>0</v>
      </c>
      <c r="K488" s="43">
        <v>0</v>
      </c>
      <c r="L488" s="88">
        <f t="shared" si="101"/>
        <v>6</v>
      </c>
      <c r="S488" s="12" t="s">
        <v>8373</v>
      </c>
      <c r="T488" s="17">
        <v>0</v>
      </c>
      <c r="U488" s="17">
        <v>0</v>
      </c>
      <c r="V488" s="17">
        <v>0</v>
      </c>
      <c r="W488" s="17">
        <v>0</v>
      </c>
      <c r="X488" s="17">
        <v>0</v>
      </c>
      <c r="Y488" s="17">
        <v>0</v>
      </c>
      <c r="Z488" s="12">
        <f t="shared" si="102"/>
        <v>0</v>
      </c>
    </row>
    <row r="489" spans="1:26" x14ac:dyDescent="0.25">
      <c r="A489" s="87" t="s">
        <v>330</v>
      </c>
      <c r="B489" s="87" t="s">
        <v>255</v>
      </c>
      <c r="C489" s="43">
        <v>524</v>
      </c>
      <c r="D489" s="36">
        <v>451</v>
      </c>
      <c r="E489" s="43">
        <v>32</v>
      </c>
      <c r="F489" s="43">
        <v>112</v>
      </c>
      <c r="G489" s="43">
        <v>48</v>
      </c>
      <c r="H489" s="43">
        <v>94</v>
      </c>
      <c r="I489" s="43">
        <v>161</v>
      </c>
      <c r="J489" s="43">
        <v>0</v>
      </c>
      <c r="K489" s="43">
        <v>4</v>
      </c>
      <c r="L489" s="88">
        <f t="shared" si="101"/>
        <v>451</v>
      </c>
      <c r="M489" s="10">
        <f>SUM(L486:L489)</f>
        <v>560</v>
      </c>
      <c r="S489" s="35" t="s">
        <v>8374</v>
      </c>
      <c r="T489" s="36">
        <v>1</v>
      </c>
      <c r="U489" s="36">
        <v>0</v>
      </c>
      <c r="V489" s="36">
        <v>1</v>
      </c>
      <c r="W489" s="36">
        <v>9</v>
      </c>
      <c r="X489" s="36">
        <v>1</v>
      </c>
      <c r="Y489" s="36">
        <v>2</v>
      </c>
      <c r="Z489" s="12">
        <f t="shared" si="102"/>
        <v>14</v>
      </c>
    </row>
    <row r="490" spans="1:26" x14ac:dyDescent="0.25">
      <c r="A490" s="89" t="s">
        <v>161</v>
      </c>
      <c r="B490" s="89" t="s">
        <v>1327</v>
      </c>
      <c r="C490" s="44">
        <v>83</v>
      </c>
      <c r="D490" s="17">
        <v>83</v>
      </c>
      <c r="E490" s="44">
        <v>0</v>
      </c>
      <c r="F490" s="44">
        <v>0</v>
      </c>
      <c r="G490" s="44">
        <v>0</v>
      </c>
      <c r="H490" s="44">
        <v>83</v>
      </c>
      <c r="I490" s="44">
        <v>0</v>
      </c>
      <c r="J490" s="44">
        <v>0</v>
      </c>
      <c r="K490" s="44">
        <v>0</v>
      </c>
      <c r="L490" s="88">
        <f t="shared" si="101"/>
        <v>83</v>
      </c>
      <c r="S490" s="12" t="s">
        <v>8375</v>
      </c>
      <c r="T490" s="17">
        <v>3</v>
      </c>
      <c r="U490" s="17">
        <v>2</v>
      </c>
      <c r="V490" s="17">
        <v>1</v>
      </c>
      <c r="W490" s="17">
        <v>13</v>
      </c>
      <c r="X490" s="17">
        <v>29</v>
      </c>
      <c r="Y490" s="17">
        <v>4</v>
      </c>
      <c r="Z490" s="12">
        <f t="shared" si="102"/>
        <v>52</v>
      </c>
    </row>
    <row r="491" spans="1:26" x14ac:dyDescent="0.25">
      <c r="A491" s="89" t="s">
        <v>161</v>
      </c>
      <c r="B491" s="89" t="s">
        <v>1989</v>
      </c>
      <c r="C491" s="44">
        <v>67</v>
      </c>
      <c r="D491" s="17">
        <v>67</v>
      </c>
      <c r="E491" s="44">
        <v>1</v>
      </c>
      <c r="F491" s="44">
        <v>0</v>
      </c>
      <c r="G491" s="44">
        <v>0</v>
      </c>
      <c r="H491" s="44">
        <v>64</v>
      </c>
      <c r="I491" s="44">
        <v>2</v>
      </c>
      <c r="J491" s="44">
        <v>0</v>
      </c>
      <c r="K491" s="44">
        <v>0</v>
      </c>
      <c r="L491" s="88">
        <f t="shared" si="101"/>
        <v>67</v>
      </c>
      <c r="S491" s="35" t="s">
        <v>8376</v>
      </c>
      <c r="T491" s="36">
        <v>35</v>
      </c>
      <c r="U491" s="36">
        <v>122</v>
      </c>
      <c r="V491" s="36">
        <v>49</v>
      </c>
      <c r="W491" s="36">
        <v>105</v>
      </c>
      <c r="X491" s="36">
        <v>241</v>
      </c>
      <c r="Y491" s="36">
        <v>4</v>
      </c>
      <c r="Z491" s="12">
        <f t="shared" si="102"/>
        <v>556</v>
      </c>
    </row>
    <row r="492" spans="1:26" x14ac:dyDescent="0.25">
      <c r="A492" s="89" t="s">
        <v>161</v>
      </c>
      <c r="B492" s="89" t="s">
        <v>1559</v>
      </c>
      <c r="C492" s="44">
        <v>1</v>
      </c>
      <c r="D492" s="17">
        <v>1</v>
      </c>
      <c r="E492" s="44">
        <v>0</v>
      </c>
      <c r="F492" s="44">
        <v>0</v>
      </c>
      <c r="G492" s="44">
        <v>0</v>
      </c>
      <c r="H492" s="44">
        <v>1</v>
      </c>
      <c r="I492" s="44">
        <v>0</v>
      </c>
      <c r="J492" s="44">
        <v>0</v>
      </c>
      <c r="K492" s="44">
        <v>0</v>
      </c>
      <c r="L492" s="88">
        <f t="shared" si="101"/>
        <v>1</v>
      </c>
      <c r="S492" s="12" t="s">
        <v>8377</v>
      </c>
      <c r="T492" s="17">
        <v>1</v>
      </c>
      <c r="U492" s="17">
        <v>0</v>
      </c>
      <c r="V492" s="17">
        <v>0</v>
      </c>
      <c r="W492" s="17">
        <v>182</v>
      </c>
      <c r="X492" s="17">
        <v>915</v>
      </c>
      <c r="Y492" s="17">
        <v>0</v>
      </c>
      <c r="Z492" s="12">
        <f t="shared" si="102"/>
        <v>1098</v>
      </c>
    </row>
    <row r="493" spans="1:26" x14ac:dyDescent="0.25">
      <c r="A493" s="89" t="s">
        <v>161</v>
      </c>
      <c r="B493" s="89" t="s">
        <v>315</v>
      </c>
      <c r="C493" s="44">
        <v>3</v>
      </c>
      <c r="D493" s="17">
        <v>2</v>
      </c>
      <c r="E493" s="44">
        <v>0</v>
      </c>
      <c r="F493" s="44">
        <v>0</v>
      </c>
      <c r="G493" s="44">
        <v>0</v>
      </c>
      <c r="H493" s="44">
        <v>1</v>
      </c>
      <c r="I493" s="44">
        <v>0</v>
      </c>
      <c r="J493" s="44">
        <v>0</v>
      </c>
      <c r="K493" s="44">
        <v>1</v>
      </c>
      <c r="L493" s="88">
        <f t="shared" si="101"/>
        <v>2</v>
      </c>
      <c r="T493" s="8">
        <f>SUM(T483:T492)</f>
        <v>40</v>
      </c>
      <c r="U493" s="8">
        <f t="shared" ref="U493:Y493" si="103">SUM(U483:U492)</f>
        <v>124</v>
      </c>
      <c r="V493" s="8">
        <f t="shared" si="103"/>
        <v>51</v>
      </c>
      <c r="W493" s="8">
        <f t="shared" si="103"/>
        <v>309</v>
      </c>
      <c r="X493" s="8">
        <f t="shared" si="103"/>
        <v>1186</v>
      </c>
      <c r="Y493" s="8">
        <f t="shared" si="103"/>
        <v>10</v>
      </c>
      <c r="Z493" s="12">
        <f>SUM(T493:Y493)</f>
        <v>1720</v>
      </c>
    </row>
    <row r="494" spans="1:26" x14ac:dyDescent="0.25">
      <c r="A494" s="89" t="s">
        <v>161</v>
      </c>
      <c r="B494" s="89" t="s">
        <v>255</v>
      </c>
      <c r="C494" s="44">
        <v>951</v>
      </c>
      <c r="D494" s="17">
        <v>946</v>
      </c>
      <c r="E494" s="44">
        <v>0</v>
      </c>
      <c r="F494" s="44">
        <v>0</v>
      </c>
      <c r="G494" s="44">
        <v>0</v>
      </c>
      <c r="H494" s="44">
        <v>33</v>
      </c>
      <c r="I494" s="44">
        <v>913</v>
      </c>
      <c r="J494" s="44">
        <v>0</v>
      </c>
      <c r="K494" s="44">
        <v>0</v>
      </c>
      <c r="L494" s="88">
        <f t="shared" si="101"/>
        <v>946</v>
      </c>
      <c r="M494" s="10">
        <f>SUM(L490:L494)</f>
        <v>1099</v>
      </c>
    </row>
    <row r="495" spans="1:26" x14ac:dyDescent="0.25">
      <c r="A495" s="32" t="s">
        <v>8392</v>
      </c>
      <c r="B495" s="90"/>
      <c r="C495" s="90">
        <f t="shared" ref="C495:K495" si="104">SUM(C483:C494)</f>
        <v>1804</v>
      </c>
      <c r="D495" s="90">
        <f t="shared" si="104"/>
        <v>1725</v>
      </c>
      <c r="E495" s="90">
        <f t="shared" si="104"/>
        <v>40</v>
      </c>
      <c r="F495" s="90">
        <f t="shared" si="104"/>
        <v>124</v>
      </c>
      <c r="G495" s="90">
        <f t="shared" si="104"/>
        <v>51</v>
      </c>
      <c r="H495" s="90">
        <f t="shared" si="104"/>
        <v>309</v>
      </c>
      <c r="I495" s="90">
        <f t="shared" si="104"/>
        <v>1186</v>
      </c>
      <c r="J495" s="90">
        <f t="shared" si="104"/>
        <v>10</v>
      </c>
      <c r="K495" s="90">
        <f t="shared" si="104"/>
        <v>5</v>
      </c>
      <c r="L495" s="88">
        <f>SUM(E495:K495)</f>
        <v>1725</v>
      </c>
      <c r="M495" s="10">
        <f>SUM(M483:M494)</f>
        <v>1725</v>
      </c>
    </row>
    <row r="496" spans="1:26" x14ac:dyDescent="0.25">
      <c r="I496" s="8" t="s">
        <v>8502</v>
      </c>
    </row>
    <row r="497" spans="19:27" x14ac:dyDescent="0.25">
      <c r="S497" s="12" t="s">
        <v>8393</v>
      </c>
      <c r="T497" s="12" t="s">
        <v>115</v>
      </c>
      <c r="U497" s="12" t="s">
        <v>321</v>
      </c>
      <c r="V497" s="12" t="s">
        <v>488</v>
      </c>
      <c r="W497" s="12" t="s">
        <v>104</v>
      </c>
      <c r="X497" s="12" t="s">
        <v>100</v>
      </c>
      <c r="Y497" s="12" t="s">
        <v>8359</v>
      </c>
      <c r="Z497" s="12" t="s">
        <v>8360</v>
      </c>
    </row>
    <row r="498" spans="19:27" x14ac:dyDescent="0.25">
      <c r="S498" s="12" t="s">
        <v>8369</v>
      </c>
      <c r="T498" s="17">
        <v>0</v>
      </c>
      <c r="U498" s="17">
        <v>0</v>
      </c>
      <c r="V498" s="17">
        <v>0</v>
      </c>
      <c r="W498" s="17">
        <v>0</v>
      </c>
      <c r="X498" s="17">
        <v>0</v>
      </c>
      <c r="Y498" s="17">
        <v>0</v>
      </c>
      <c r="Z498" s="12">
        <f>SUM(T498:Y498)</f>
        <v>0</v>
      </c>
    </row>
    <row r="499" spans="19:27" x14ac:dyDescent="0.25">
      <c r="S499" s="35" t="s">
        <v>8370</v>
      </c>
      <c r="T499" s="36">
        <v>0</v>
      </c>
      <c r="U499" s="36">
        <v>0</v>
      </c>
      <c r="V499" s="36">
        <v>0</v>
      </c>
      <c r="W499" s="38">
        <v>0</v>
      </c>
      <c r="X499" s="36">
        <v>0</v>
      </c>
      <c r="Y499" s="36">
        <v>0</v>
      </c>
      <c r="Z499" s="12">
        <f t="shared" ref="Z499:Z506" si="105">SUM(T499:Y499)</f>
        <v>0</v>
      </c>
    </row>
    <row r="500" spans="19:27" x14ac:dyDescent="0.25">
      <c r="S500" s="12" t="s">
        <v>8371</v>
      </c>
      <c r="T500" s="39">
        <v>0</v>
      </c>
      <c r="U500" s="39">
        <v>0</v>
      </c>
      <c r="V500" s="39">
        <v>0</v>
      </c>
      <c r="W500" s="17">
        <v>0</v>
      </c>
      <c r="X500" s="39">
        <v>0</v>
      </c>
      <c r="Y500" s="39">
        <v>0</v>
      </c>
      <c r="Z500" s="12">
        <f t="shared" si="105"/>
        <v>0</v>
      </c>
    </row>
    <row r="501" spans="19:27" x14ac:dyDescent="0.25">
      <c r="S501" s="35" t="s">
        <v>8372</v>
      </c>
      <c r="T501" s="40">
        <v>0</v>
      </c>
      <c r="U501" s="40">
        <v>0</v>
      </c>
      <c r="V501" s="40">
        <v>0</v>
      </c>
      <c r="W501" s="40">
        <v>0</v>
      </c>
      <c r="X501" s="40">
        <v>0</v>
      </c>
      <c r="Y501" s="40">
        <v>0</v>
      </c>
      <c r="Z501" s="12">
        <f t="shared" si="105"/>
        <v>0</v>
      </c>
    </row>
    <row r="502" spans="19:27" x14ac:dyDescent="0.25">
      <c r="S502" s="41" t="s">
        <v>8373</v>
      </c>
      <c r="T502" s="42">
        <v>0</v>
      </c>
      <c r="U502" s="42">
        <v>0</v>
      </c>
      <c r="V502" s="42">
        <v>0</v>
      </c>
      <c r="W502" s="42">
        <v>0</v>
      </c>
      <c r="X502" s="42">
        <v>0</v>
      </c>
      <c r="Y502" s="42">
        <v>0</v>
      </c>
      <c r="Z502" s="41">
        <f t="shared" si="105"/>
        <v>0</v>
      </c>
    </row>
    <row r="503" spans="19:27" x14ac:dyDescent="0.25">
      <c r="S503" s="35" t="s">
        <v>8374</v>
      </c>
      <c r="T503" s="43">
        <v>0</v>
      </c>
      <c r="U503" s="43">
        <v>0</v>
      </c>
      <c r="V503" s="43">
        <v>0</v>
      </c>
      <c r="W503" s="43">
        <v>0</v>
      </c>
      <c r="X503" s="43">
        <v>0</v>
      </c>
      <c r="Y503" s="43">
        <v>0</v>
      </c>
      <c r="Z503" s="12">
        <f t="shared" si="105"/>
        <v>0</v>
      </c>
    </row>
    <row r="504" spans="19:27" x14ac:dyDescent="0.25">
      <c r="S504" s="12" t="s">
        <v>8375</v>
      </c>
      <c r="T504" s="44">
        <v>1</v>
      </c>
      <c r="U504" s="44">
        <v>0</v>
      </c>
      <c r="V504" s="44">
        <v>1</v>
      </c>
      <c r="W504" s="44">
        <v>6</v>
      </c>
      <c r="X504" s="44">
        <v>0</v>
      </c>
      <c r="Y504" s="44">
        <v>2</v>
      </c>
      <c r="Z504" s="12">
        <f t="shared" si="105"/>
        <v>10</v>
      </c>
    </row>
    <row r="505" spans="19:27" x14ac:dyDescent="0.25">
      <c r="S505" s="35" t="s">
        <v>8376</v>
      </c>
      <c r="T505" s="43">
        <v>3</v>
      </c>
      <c r="U505" s="43">
        <v>2</v>
      </c>
      <c r="V505" s="43">
        <v>1</v>
      </c>
      <c r="W505" s="43">
        <v>10</v>
      </c>
      <c r="X505" s="43">
        <v>0</v>
      </c>
      <c r="Y505" s="43">
        <v>4</v>
      </c>
      <c r="Z505" s="12">
        <f t="shared" si="105"/>
        <v>20</v>
      </c>
    </row>
    <row r="506" spans="19:27" x14ac:dyDescent="0.25">
      <c r="S506" s="12" t="s">
        <v>8377</v>
      </c>
      <c r="T506" s="44">
        <v>0</v>
      </c>
      <c r="U506" s="44">
        <v>0</v>
      </c>
      <c r="V506" s="44">
        <v>0</v>
      </c>
      <c r="W506" s="44">
        <v>83</v>
      </c>
      <c r="X506" s="44">
        <v>0</v>
      </c>
      <c r="Y506" s="44">
        <v>0</v>
      </c>
      <c r="Z506" s="12">
        <f t="shared" si="105"/>
        <v>83</v>
      </c>
      <c r="AA506" s="8">
        <f>SUM(Z498:Z506)</f>
        <v>113</v>
      </c>
    </row>
    <row r="507" spans="19:27" x14ac:dyDescent="0.25">
      <c r="T507" s="71">
        <f>SUM(T498:T506)</f>
        <v>4</v>
      </c>
      <c r="U507" s="71">
        <f t="shared" ref="U507:Y507" si="106">SUM(U498:U506)</f>
        <v>2</v>
      </c>
      <c r="V507" s="71">
        <f t="shared" si="106"/>
        <v>2</v>
      </c>
      <c r="W507" s="71">
        <f t="shared" si="106"/>
        <v>99</v>
      </c>
      <c r="X507" s="71">
        <f t="shared" si="106"/>
        <v>0</v>
      </c>
      <c r="Y507" s="71">
        <f t="shared" si="106"/>
        <v>6</v>
      </c>
      <c r="Z507" s="41">
        <f>SUM(T507:Y507)</f>
        <v>113</v>
      </c>
    </row>
    <row r="511" spans="19:27" x14ac:dyDescent="0.25">
      <c r="S511" s="12" t="s">
        <v>8395</v>
      </c>
      <c r="T511" s="12" t="s">
        <v>115</v>
      </c>
      <c r="U511" s="12" t="s">
        <v>321</v>
      </c>
      <c r="V511" s="12" t="s">
        <v>488</v>
      </c>
      <c r="W511" s="12" t="s">
        <v>104</v>
      </c>
      <c r="X511" s="12" t="s">
        <v>100</v>
      </c>
      <c r="Y511" s="12" t="s">
        <v>8359</v>
      </c>
      <c r="Z511" s="12" t="s">
        <v>8396</v>
      </c>
    </row>
    <row r="512" spans="19:27" x14ac:dyDescent="0.25">
      <c r="S512" s="12" t="s">
        <v>8369</v>
      </c>
      <c r="T512" s="17">
        <v>0</v>
      </c>
      <c r="U512" s="17">
        <v>0</v>
      </c>
      <c r="V512" s="17">
        <v>0</v>
      </c>
      <c r="W512" s="17">
        <v>0</v>
      </c>
      <c r="X512" s="17">
        <v>0</v>
      </c>
      <c r="Y512" s="17">
        <v>0</v>
      </c>
      <c r="Z512" s="12">
        <f>SUM(T512:W512)+Y512</f>
        <v>0</v>
      </c>
      <c r="AA512" s="12" t="s">
        <v>8369</v>
      </c>
    </row>
    <row r="513" spans="1:27" x14ac:dyDescent="0.25">
      <c r="S513" s="35" t="s">
        <v>8370</v>
      </c>
      <c r="T513" s="36">
        <v>0</v>
      </c>
      <c r="U513" s="36">
        <v>0</v>
      </c>
      <c r="V513" s="36">
        <v>0</v>
      </c>
      <c r="W513" s="36">
        <v>0</v>
      </c>
      <c r="X513" s="36">
        <v>0</v>
      </c>
      <c r="Y513" s="36">
        <v>0</v>
      </c>
      <c r="Z513" s="12">
        <f t="shared" ref="Z513:Z518" si="107">SUM(T513:W513)+Y513</f>
        <v>0</v>
      </c>
      <c r="AA513" s="35" t="s">
        <v>8370</v>
      </c>
    </row>
    <row r="514" spans="1:27" x14ac:dyDescent="0.25">
      <c r="S514" s="12" t="s">
        <v>8371</v>
      </c>
      <c r="T514" s="17">
        <v>0</v>
      </c>
      <c r="U514" s="17">
        <v>0</v>
      </c>
      <c r="V514" s="17">
        <v>0</v>
      </c>
      <c r="W514" s="17">
        <v>0</v>
      </c>
      <c r="X514" s="17">
        <v>0</v>
      </c>
      <c r="Y514" s="17">
        <v>0</v>
      </c>
      <c r="Z514" s="12">
        <f t="shared" si="107"/>
        <v>0</v>
      </c>
      <c r="AA514" s="12" t="s">
        <v>8371</v>
      </c>
    </row>
    <row r="515" spans="1:27" x14ac:dyDescent="0.25">
      <c r="S515" s="35" t="s">
        <v>8372</v>
      </c>
      <c r="T515" s="36">
        <v>0</v>
      </c>
      <c r="U515" s="36">
        <v>0</v>
      </c>
      <c r="V515" s="36">
        <v>0</v>
      </c>
      <c r="W515" s="36">
        <v>0</v>
      </c>
      <c r="X515" s="36">
        <v>0</v>
      </c>
      <c r="Y515" s="36">
        <v>0</v>
      </c>
      <c r="Z515" s="12">
        <f t="shared" si="107"/>
        <v>0</v>
      </c>
      <c r="AA515" s="35" t="s">
        <v>8372</v>
      </c>
    </row>
    <row r="516" spans="1:27" x14ac:dyDescent="0.25">
      <c r="S516" s="12" t="s">
        <v>8373</v>
      </c>
      <c r="T516" s="17">
        <v>0</v>
      </c>
      <c r="U516" s="17">
        <v>0</v>
      </c>
      <c r="V516" s="17">
        <v>0</v>
      </c>
      <c r="W516" s="17">
        <v>0</v>
      </c>
      <c r="X516" s="17">
        <v>0</v>
      </c>
      <c r="Y516" s="17">
        <v>0</v>
      </c>
      <c r="Z516" s="12">
        <f t="shared" si="107"/>
        <v>0</v>
      </c>
      <c r="AA516" s="12" t="s">
        <v>8373</v>
      </c>
    </row>
    <row r="517" spans="1:27" x14ac:dyDescent="0.25">
      <c r="S517" s="35" t="s">
        <v>8374</v>
      </c>
      <c r="T517" s="36">
        <v>1</v>
      </c>
      <c r="U517" s="36">
        <v>0</v>
      </c>
      <c r="V517" s="36">
        <v>1</v>
      </c>
      <c r="W517" s="36">
        <v>9</v>
      </c>
      <c r="X517" s="36">
        <v>1</v>
      </c>
      <c r="Y517" s="36">
        <v>2</v>
      </c>
      <c r="Z517" s="12">
        <f t="shared" si="107"/>
        <v>13</v>
      </c>
      <c r="AA517" s="35" t="s">
        <v>8374</v>
      </c>
    </row>
    <row r="518" spans="1:27" x14ac:dyDescent="0.25">
      <c r="S518" s="12" t="s">
        <v>8375</v>
      </c>
      <c r="T518" s="17">
        <v>2</v>
      </c>
      <c r="U518" s="17">
        <v>2</v>
      </c>
      <c r="V518" s="17">
        <v>0</v>
      </c>
      <c r="W518" s="17">
        <v>7</v>
      </c>
      <c r="X518" s="17">
        <v>29</v>
      </c>
      <c r="Y518" s="17">
        <v>2</v>
      </c>
      <c r="Z518" s="12">
        <f t="shared" si="107"/>
        <v>13</v>
      </c>
      <c r="AA518" s="12" t="s">
        <v>8375</v>
      </c>
    </row>
    <row r="519" spans="1:27" x14ac:dyDescent="0.25">
      <c r="S519" s="35" t="s">
        <v>8376</v>
      </c>
      <c r="T519" s="36">
        <v>32</v>
      </c>
      <c r="U519" s="36">
        <v>120</v>
      </c>
      <c r="V519" s="36">
        <v>48</v>
      </c>
      <c r="W519" s="36">
        <v>95</v>
      </c>
      <c r="X519" s="36">
        <v>241</v>
      </c>
      <c r="Y519" s="36">
        <v>0</v>
      </c>
      <c r="Z519" s="12">
        <f t="shared" ref="Z519" si="108">SUM(T519:W519)+Y519</f>
        <v>295</v>
      </c>
      <c r="AA519" s="35" t="s">
        <v>8376</v>
      </c>
    </row>
    <row r="520" spans="1:27" x14ac:dyDescent="0.25">
      <c r="S520" s="12" t="s">
        <v>8377</v>
      </c>
      <c r="T520" s="17">
        <v>1</v>
      </c>
      <c r="U520" s="17">
        <v>0</v>
      </c>
      <c r="V520" s="17">
        <v>0</v>
      </c>
      <c r="W520" s="17">
        <v>99</v>
      </c>
      <c r="X520" s="17">
        <v>915</v>
      </c>
      <c r="Y520" s="17">
        <v>0</v>
      </c>
      <c r="Z520" s="12">
        <f t="shared" ref="Z520" si="109">SUM(T520:W520)+Y520</f>
        <v>100</v>
      </c>
      <c r="AA520" s="12" t="s">
        <v>8377</v>
      </c>
    </row>
    <row r="521" spans="1:27" x14ac:dyDescent="0.25">
      <c r="T521" s="8">
        <f>SUM(T512:T520)</f>
        <v>36</v>
      </c>
      <c r="U521" s="8">
        <f t="shared" ref="U521:Y521" si="110">SUM(U512:U520)</f>
        <v>122</v>
      </c>
      <c r="V521" s="8">
        <f t="shared" si="110"/>
        <v>49</v>
      </c>
      <c r="W521" s="8">
        <f t="shared" si="110"/>
        <v>210</v>
      </c>
      <c r="X521" s="8">
        <f t="shared" si="110"/>
        <v>1186</v>
      </c>
      <c r="Y521" s="8">
        <f t="shared" si="110"/>
        <v>4</v>
      </c>
      <c r="Z521" s="12">
        <f>SUM(T521:W521)+Y521</f>
        <v>421</v>
      </c>
    </row>
    <row r="522" spans="1:27" x14ac:dyDescent="0.25">
      <c r="Z522" s="8">
        <f>SUM(Z512:Z520)</f>
        <v>421</v>
      </c>
    </row>
    <row r="526" spans="1:27" ht="37.5" x14ac:dyDescent="0.25">
      <c r="A526" s="23" t="s">
        <v>8515</v>
      </c>
      <c r="B526" s="23" t="s">
        <v>8381</v>
      </c>
      <c r="C526" s="23" t="s">
        <v>8358</v>
      </c>
      <c r="D526" s="86" t="s">
        <v>8382</v>
      </c>
      <c r="E526" s="24" t="s">
        <v>8383</v>
      </c>
      <c r="F526" s="23" t="s">
        <v>8384</v>
      </c>
      <c r="G526" s="23" t="s">
        <v>8385</v>
      </c>
      <c r="H526" s="23" t="s">
        <v>8386</v>
      </c>
      <c r="I526" s="23" t="s">
        <v>8387</v>
      </c>
      <c r="J526" s="23" t="s">
        <v>8503</v>
      </c>
      <c r="K526" s="25" t="s">
        <v>8388</v>
      </c>
      <c r="L526" s="15" t="s">
        <v>8389</v>
      </c>
      <c r="M526" s="14" t="s">
        <v>8516</v>
      </c>
      <c r="S526" s="8" t="s">
        <v>8515</v>
      </c>
    </row>
    <row r="527" spans="1:27" x14ac:dyDescent="0.25">
      <c r="A527" s="89" t="s">
        <v>6500</v>
      </c>
      <c r="B527" s="89" t="s">
        <v>255</v>
      </c>
      <c r="C527" s="44">
        <v>1</v>
      </c>
      <c r="D527" s="17">
        <v>1</v>
      </c>
      <c r="E527" s="44">
        <v>0</v>
      </c>
      <c r="F527" s="44">
        <v>0</v>
      </c>
      <c r="G527" s="44">
        <v>0</v>
      </c>
      <c r="H527" s="44">
        <v>0</v>
      </c>
      <c r="I527" s="44">
        <v>1</v>
      </c>
      <c r="J527" s="44">
        <v>0</v>
      </c>
      <c r="K527" s="44">
        <v>0</v>
      </c>
      <c r="L527" s="88">
        <f t="shared" ref="L527:L540" si="111">SUM(E527:K527)</f>
        <v>1</v>
      </c>
      <c r="M527" s="10">
        <v>1</v>
      </c>
      <c r="S527" s="12" t="s">
        <v>8391</v>
      </c>
      <c r="T527" s="12" t="s">
        <v>115</v>
      </c>
      <c r="U527" s="12" t="s">
        <v>321</v>
      </c>
      <c r="V527" s="12" t="s">
        <v>488</v>
      </c>
      <c r="W527" s="12" t="s">
        <v>104</v>
      </c>
      <c r="X527" s="12" t="s">
        <v>100</v>
      </c>
      <c r="Y527" s="12" t="s">
        <v>8359</v>
      </c>
      <c r="Z527" s="12" t="s">
        <v>8360</v>
      </c>
    </row>
    <row r="528" spans="1:27" x14ac:dyDescent="0.25">
      <c r="A528" s="87" t="s">
        <v>2401</v>
      </c>
      <c r="B528" s="87" t="s">
        <v>1559</v>
      </c>
      <c r="C528" s="43">
        <v>2</v>
      </c>
      <c r="D528" s="36">
        <v>2</v>
      </c>
      <c r="E528" s="43">
        <v>0</v>
      </c>
      <c r="F528" s="43">
        <v>2</v>
      </c>
      <c r="G528" s="43">
        <v>0</v>
      </c>
      <c r="H528" s="43">
        <v>0</v>
      </c>
      <c r="I528" s="43">
        <v>0</v>
      </c>
      <c r="J528" s="43">
        <v>0</v>
      </c>
      <c r="K528" s="43">
        <v>0</v>
      </c>
      <c r="L528" s="88">
        <f t="shared" si="111"/>
        <v>2</v>
      </c>
      <c r="M528" s="10"/>
      <c r="S528" s="12" t="s">
        <v>8369</v>
      </c>
      <c r="T528" s="17">
        <v>0</v>
      </c>
      <c r="U528" s="17">
        <v>0</v>
      </c>
      <c r="V528" s="17">
        <v>0</v>
      </c>
      <c r="W528" s="17">
        <v>0</v>
      </c>
      <c r="X528" s="17">
        <v>0</v>
      </c>
      <c r="Y528" s="17">
        <v>0</v>
      </c>
      <c r="Z528" s="12">
        <f>SUM(T528:Y528)</f>
        <v>0</v>
      </c>
    </row>
    <row r="529" spans="1:26" x14ac:dyDescent="0.25">
      <c r="A529" s="87" t="s">
        <v>2401</v>
      </c>
      <c r="B529" s="87" t="s">
        <v>255</v>
      </c>
      <c r="C529" s="43">
        <v>30</v>
      </c>
      <c r="D529" s="36">
        <v>30</v>
      </c>
      <c r="E529" s="43">
        <v>6</v>
      </c>
      <c r="F529" s="43">
        <v>4</v>
      </c>
      <c r="G529" s="43">
        <v>0</v>
      </c>
      <c r="H529" s="43">
        <v>15</v>
      </c>
      <c r="I529" s="43">
        <v>4</v>
      </c>
      <c r="J529" s="43">
        <v>1</v>
      </c>
      <c r="K529" s="43">
        <v>0</v>
      </c>
      <c r="L529" s="88">
        <f t="shared" si="111"/>
        <v>30</v>
      </c>
      <c r="M529" s="10">
        <v>32</v>
      </c>
      <c r="S529" s="35" t="s">
        <v>8370</v>
      </c>
      <c r="T529" s="36">
        <v>0</v>
      </c>
      <c r="U529" s="36">
        <v>0</v>
      </c>
      <c r="V529" s="36">
        <v>0</v>
      </c>
      <c r="W529" s="36">
        <v>0</v>
      </c>
      <c r="X529" s="36">
        <v>0</v>
      </c>
      <c r="Y529" s="36">
        <v>0</v>
      </c>
      <c r="Z529" s="12">
        <f t="shared" ref="Z529:Z536" si="112">SUM(T529:Y529)</f>
        <v>0</v>
      </c>
    </row>
    <row r="530" spans="1:26" x14ac:dyDescent="0.25">
      <c r="A530" s="89" t="s">
        <v>459</v>
      </c>
      <c r="B530" s="89" t="s">
        <v>1327</v>
      </c>
      <c r="C530" s="44">
        <v>22</v>
      </c>
      <c r="D530" s="17">
        <v>22</v>
      </c>
      <c r="E530" s="44">
        <v>6</v>
      </c>
      <c r="F530" s="44">
        <v>2</v>
      </c>
      <c r="G530" s="44">
        <v>0</v>
      </c>
      <c r="H530" s="44">
        <v>13</v>
      </c>
      <c r="I530" s="44">
        <v>0</v>
      </c>
      <c r="J530" s="44">
        <v>1</v>
      </c>
      <c r="K530" s="44">
        <v>0</v>
      </c>
      <c r="L530" s="88">
        <f t="shared" si="111"/>
        <v>22</v>
      </c>
      <c r="M530" s="10"/>
      <c r="S530" s="12" t="s">
        <v>8371</v>
      </c>
      <c r="T530" s="17">
        <v>0</v>
      </c>
      <c r="U530" s="17">
        <v>0</v>
      </c>
      <c r="V530" s="17">
        <v>0</v>
      </c>
      <c r="W530" s="17">
        <v>0</v>
      </c>
      <c r="X530" s="17">
        <v>1</v>
      </c>
      <c r="Y530" s="17">
        <v>0</v>
      </c>
      <c r="Z530" s="12">
        <f t="shared" si="112"/>
        <v>1</v>
      </c>
    </row>
    <row r="531" spans="1:26" x14ac:dyDescent="0.25">
      <c r="A531" s="89" t="s">
        <v>459</v>
      </c>
      <c r="B531" s="89" t="s">
        <v>1559</v>
      </c>
      <c r="C531" s="44">
        <v>2</v>
      </c>
      <c r="D531" s="17">
        <v>2</v>
      </c>
      <c r="E531" s="44">
        <v>0</v>
      </c>
      <c r="F531" s="44">
        <v>2</v>
      </c>
      <c r="G531" s="44">
        <v>0</v>
      </c>
      <c r="H531" s="44">
        <v>0</v>
      </c>
      <c r="I531" s="44">
        <v>0</v>
      </c>
      <c r="J531" s="44">
        <v>0</v>
      </c>
      <c r="K531" s="44">
        <v>0</v>
      </c>
      <c r="L531" s="88">
        <f t="shared" si="111"/>
        <v>2</v>
      </c>
      <c r="M531" s="10"/>
      <c r="S531" s="35" t="s">
        <v>8372</v>
      </c>
      <c r="T531" s="36">
        <v>0</v>
      </c>
      <c r="U531" s="36">
        <v>0</v>
      </c>
      <c r="V531" s="36">
        <v>0</v>
      </c>
      <c r="W531" s="36">
        <v>0</v>
      </c>
      <c r="X531" s="36">
        <v>0</v>
      </c>
      <c r="Y531" s="36">
        <v>0</v>
      </c>
      <c r="Z531" s="12">
        <f t="shared" si="112"/>
        <v>0</v>
      </c>
    </row>
    <row r="532" spans="1:26" x14ac:dyDescent="0.25">
      <c r="A532" s="89" t="s">
        <v>459</v>
      </c>
      <c r="B532" s="89" t="s">
        <v>255</v>
      </c>
      <c r="C532" s="44">
        <v>42</v>
      </c>
      <c r="D532" s="17">
        <v>41</v>
      </c>
      <c r="E532" s="44">
        <v>2</v>
      </c>
      <c r="F532" s="44">
        <v>10</v>
      </c>
      <c r="G532" s="44">
        <v>1</v>
      </c>
      <c r="H532" s="44">
        <v>8</v>
      </c>
      <c r="I532" s="44">
        <v>20</v>
      </c>
      <c r="J532" s="44">
        <v>0</v>
      </c>
      <c r="K532" s="44">
        <v>0</v>
      </c>
      <c r="L532" s="88">
        <f t="shared" si="111"/>
        <v>41</v>
      </c>
      <c r="M532" s="10">
        <f>SUM(L530:L532)</f>
        <v>65</v>
      </c>
      <c r="S532" s="12" t="s">
        <v>8373</v>
      </c>
      <c r="T532" s="17">
        <v>0</v>
      </c>
      <c r="U532" s="17">
        <v>0</v>
      </c>
      <c r="V532" s="17">
        <v>0</v>
      </c>
      <c r="W532" s="17">
        <v>0</v>
      </c>
      <c r="X532" s="17">
        <v>0</v>
      </c>
      <c r="Y532" s="17">
        <v>0</v>
      </c>
      <c r="Z532" s="12">
        <f t="shared" si="112"/>
        <v>0</v>
      </c>
    </row>
    <row r="533" spans="1:26" x14ac:dyDescent="0.25">
      <c r="A533" s="87" t="s">
        <v>330</v>
      </c>
      <c r="B533" s="87" t="s">
        <v>1327</v>
      </c>
      <c r="C533" s="43">
        <v>38</v>
      </c>
      <c r="D533" s="36">
        <v>38</v>
      </c>
      <c r="E533" s="43">
        <v>8</v>
      </c>
      <c r="F533" s="43">
        <v>13</v>
      </c>
      <c r="G533" s="43">
        <v>1</v>
      </c>
      <c r="H533" s="43">
        <v>15</v>
      </c>
      <c r="I533" s="43">
        <v>0</v>
      </c>
      <c r="J533" s="43">
        <v>1</v>
      </c>
      <c r="K533" s="43">
        <v>0</v>
      </c>
      <c r="L533" s="88">
        <f t="shared" si="111"/>
        <v>38</v>
      </c>
      <c r="M533" s="10"/>
      <c r="S533" s="35" t="s">
        <v>8374</v>
      </c>
      <c r="T533" s="36">
        <v>6</v>
      </c>
      <c r="U533" s="36">
        <v>6</v>
      </c>
      <c r="V533" s="36">
        <v>0</v>
      </c>
      <c r="W533" s="36">
        <v>15</v>
      </c>
      <c r="X533" s="36">
        <v>4</v>
      </c>
      <c r="Y533" s="36">
        <v>1</v>
      </c>
      <c r="Z533" s="12">
        <f t="shared" si="112"/>
        <v>32</v>
      </c>
    </row>
    <row r="534" spans="1:26" x14ac:dyDescent="0.25">
      <c r="A534" s="87" t="s">
        <v>330</v>
      </c>
      <c r="B534" s="87" t="s">
        <v>1989</v>
      </c>
      <c r="C534" s="43">
        <v>38</v>
      </c>
      <c r="D534" s="36">
        <v>38</v>
      </c>
      <c r="E534" s="43">
        <v>0</v>
      </c>
      <c r="F534" s="43">
        <v>3</v>
      </c>
      <c r="G534" s="43">
        <v>0</v>
      </c>
      <c r="H534" s="43">
        <v>7</v>
      </c>
      <c r="I534" s="43">
        <v>28</v>
      </c>
      <c r="J534" s="43">
        <v>0</v>
      </c>
      <c r="K534" s="43">
        <v>0</v>
      </c>
      <c r="L534" s="88">
        <f t="shared" si="111"/>
        <v>38</v>
      </c>
      <c r="M534" s="10"/>
      <c r="S534" s="12" t="s">
        <v>8375</v>
      </c>
      <c r="T534" s="17">
        <v>8</v>
      </c>
      <c r="U534" s="17">
        <v>14</v>
      </c>
      <c r="V534" s="17">
        <v>1</v>
      </c>
      <c r="W534" s="17">
        <v>21</v>
      </c>
      <c r="X534" s="17">
        <v>20</v>
      </c>
      <c r="Y534" s="17">
        <v>1</v>
      </c>
      <c r="Z534" s="12">
        <f t="shared" si="112"/>
        <v>65</v>
      </c>
    </row>
    <row r="535" spans="1:26" x14ac:dyDescent="0.25">
      <c r="A535" s="87" t="s">
        <v>330</v>
      </c>
      <c r="B535" s="87" t="s">
        <v>1559</v>
      </c>
      <c r="C535" s="43">
        <v>1</v>
      </c>
      <c r="D535" s="36">
        <v>1</v>
      </c>
      <c r="E535" s="43">
        <v>0</v>
      </c>
      <c r="F535" s="43">
        <v>1</v>
      </c>
      <c r="G535" s="43">
        <v>0</v>
      </c>
      <c r="H535" s="43">
        <v>0</v>
      </c>
      <c r="I535" s="43">
        <v>0</v>
      </c>
      <c r="J535" s="43">
        <v>0</v>
      </c>
      <c r="K535" s="43">
        <v>0</v>
      </c>
      <c r="L535" s="88">
        <f t="shared" si="111"/>
        <v>1</v>
      </c>
      <c r="S535" s="35" t="s">
        <v>8376</v>
      </c>
      <c r="T535" s="36">
        <v>61</v>
      </c>
      <c r="U535" s="36">
        <v>209</v>
      </c>
      <c r="V535" s="36">
        <v>109</v>
      </c>
      <c r="W535" s="36">
        <v>158</v>
      </c>
      <c r="X535" s="36">
        <v>693</v>
      </c>
      <c r="Y535" s="36">
        <v>1</v>
      </c>
      <c r="Z535" s="12">
        <f t="shared" si="112"/>
        <v>1231</v>
      </c>
    </row>
    <row r="536" spans="1:26" x14ac:dyDescent="0.25">
      <c r="A536" s="87" t="s">
        <v>330</v>
      </c>
      <c r="B536" s="87" t="s">
        <v>315</v>
      </c>
      <c r="C536" s="43">
        <v>3</v>
      </c>
      <c r="D536" s="36">
        <v>3</v>
      </c>
      <c r="E536" s="43">
        <v>0</v>
      </c>
      <c r="F536" s="43">
        <v>0</v>
      </c>
      <c r="G536" s="43">
        <v>0</v>
      </c>
      <c r="H536" s="43">
        <v>2</v>
      </c>
      <c r="I536" s="43">
        <v>1</v>
      </c>
      <c r="J536" s="43">
        <v>0</v>
      </c>
      <c r="K536" s="43">
        <v>0</v>
      </c>
      <c r="L536" s="88">
        <f t="shared" si="111"/>
        <v>3</v>
      </c>
      <c r="M536" s="10"/>
      <c r="S536" s="12" t="s">
        <v>8377</v>
      </c>
      <c r="T536" s="17">
        <v>0</v>
      </c>
      <c r="U536" s="17">
        <v>0</v>
      </c>
      <c r="V536" s="17">
        <v>0</v>
      </c>
      <c r="W536" s="17">
        <v>167</v>
      </c>
      <c r="X536" s="17">
        <v>305</v>
      </c>
      <c r="Y536" s="17">
        <v>0</v>
      </c>
      <c r="Z536" s="12">
        <f t="shared" si="112"/>
        <v>472</v>
      </c>
    </row>
    <row r="537" spans="1:26" x14ac:dyDescent="0.25">
      <c r="A537" s="87" t="s">
        <v>330</v>
      </c>
      <c r="B537" s="87" t="s">
        <v>255</v>
      </c>
      <c r="C537" s="43">
        <v>1160</v>
      </c>
      <c r="D537" s="36">
        <v>1152</v>
      </c>
      <c r="E537" s="43">
        <v>53</v>
      </c>
      <c r="F537" s="43">
        <v>192</v>
      </c>
      <c r="G537" s="43">
        <v>108</v>
      </c>
      <c r="H537" s="43">
        <v>134</v>
      </c>
      <c r="I537" s="43">
        <v>664</v>
      </c>
      <c r="J537" s="43">
        <v>0</v>
      </c>
      <c r="K537" s="43">
        <v>1</v>
      </c>
      <c r="L537" s="88">
        <f t="shared" si="111"/>
        <v>1152</v>
      </c>
      <c r="M537" s="10">
        <f>SUM(L533:L537)</f>
        <v>1232</v>
      </c>
      <c r="T537" s="8">
        <f>SUM(T527:T536)</f>
        <v>75</v>
      </c>
      <c r="U537" s="8">
        <f t="shared" ref="U537:Y537" si="113">SUM(U527:U536)</f>
        <v>229</v>
      </c>
      <c r="V537" s="8">
        <f t="shared" si="113"/>
        <v>110</v>
      </c>
      <c r="W537" s="8">
        <f t="shared" si="113"/>
        <v>361</v>
      </c>
      <c r="X537" s="8">
        <f t="shared" si="113"/>
        <v>1023</v>
      </c>
      <c r="Y537" s="8">
        <f t="shared" si="113"/>
        <v>3</v>
      </c>
      <c r="Z537" s="12">
        <f>SUM(T537:Y537)</f>
        <v>1801</v>
      </c>
    </row>
    <row r="538" spans="1:26" x14ac:dyDescent="0.25">
      <c r="A538" s="89" t="s">
        <v>161</v>
      </c>
      <c r="B538" s="89" t="s">
        <v>1327</v>
      </c>
      <c r="C538" s="44">
        <v>72</v>
      </c>
      <c r="D538" s="17">
        <v>72</v>
      </c>
      <c r="E538" s="44">
        <v>0</v>
      </c>
      <c r="F538" s="44">
        <v>0</v>
      </c>
      <c r="G538" s="44">
        <v>0</v>
      </c>
      <c r="H538" s="44">
        <v>72</v>
      </c>
      <c r="I538" s="44">
        <v>0</v>
      </c>
      <c r="J538" s="44">
        <v>0</v>
      </c>
      <c r="K538" s="44">
        <v>0</v>
      </c>
      <c r="L538" s="88">
        <f t="shared" si="111"/>
        <v>72</v>
      </c>
    </row>
    <row r="539" spans="1:26" x14ac:dyDescent="0.25">
      <c r="A539" s="89" t="s">
        <v>161</v>
      </c>
      <c r="B539" s="89" t="s">
        <v>1989</v>
      </c>
      <c r="C539" s="44">
        <v>101</v>
      </c>
      <c r="D539" s="17">
        <v>100</v>
      </c>
      <c r="E539" s="44">
        <v>0</v>
      </c>
      <c r="F539" s="44">
        <v>0</v>
      </c>
      <c r="G539" s="44">
        <v>0</v>
      </c>
      <c r="H539" s="44">
        <v>93</v>
      </c>
      <c r="I539" s="44">
        <v>7</v>
      </c>
      <c r="J539" s="44">
        <v>0</v>
      </c>
      <c r="K539" s="44">
        <v>0</v>
      </c>
      <c r="L539" s="88">
        <f t="shared" si="111"/>
        <v>100</v>
      </c>
    </row>
    <row r="540" spans="1:26" x14ac:dyDescent="0.25">
      <c r="A540" s="89" t="s">
        <v>161</v>
      </c>
      <c r="B540" s="89" t="s">
        <v>255</v>
      </c>
      <c r="C540" s="44">
        <v>300</v>
      </c>
      <c r="D540" s="17">
        <v>300</v>
      </c>
      <c r="E540" s="44">
        <v>0</v>
      </c>
      <c r="F540" s="44">
        <v>0</v>
      </c>
      <c r="G540" s="44">
        <v>0</v>
      </c>
      <c r="H540" s="44">
        <v>2</v>
      </c>
      <c r="I540" s="44">
        <v>298</v>
      </c>
      <c r="J540" s="44">
        <v>0</v>
      </c>
      <c r="K540" s="44">
        <v>0</v>
      </c>
      <c r="L540" s="88">
        <f t="shared" si="111"/>
        <v>300</v>
      </c>
      <c r="M540" s="10">
        <f>SUM(L538:L540)</f>
        <v>472</v>
      </c>
    </row>
    <row r="541" spans="1:26" x14ac:dyDescent="0.25">
      <c r="A541" s="32" t="s">
        <v>8392</v>
      </c>
      <c r="B541" s="90"/>
      <c r="C541" s="90">
        <v>1812</v>
      </c>
      <c r="D541" s="90">
        <v>1802</v>
      </c>
      <c r="E541" s="90">
        <f t="shared" ref="E541:M541" si="114">SUM(E527:E540)</f>
        <v>75</v>
      </c>
      <c r="F541" s="90">
        <f t="shared" si="114"/>
        <v>229</v>
      </c>
      <c r="G541" s="90">
        <f t="shared" si="114"/>
        <v>110</v>
      </c>
      <c r="H541" s="90">
        <f t="shared" si="114"/>
        <v>361</v>
      </c>
      <c r="I541" s="90">
        <f t="shared" si="114"/>
        <v>1023</v>
      </c>
      <c r="J541" s="90">
        <f t="shared" si="114"/>
        <v>3</v>
      </c>
      <c r="K541" s="90">
        <f t="shared" si="114"/>
        <v>1</v>
      </c>
      <c r="L541" s="90">
        <f t="shared" si="114"/>
        <v>1802</v>
      </c>
      <c r="M541" s="10">
        <f t="shared" si="114"/>
        <v>1802</v>
      </c>
      <c r="S541" s="12" t="s">
        <v>8393</v>
      </c>
      <c r="T541" s="12" t="s">
        <v>115</v>
      </c>
      <c r="U541" s="12" t="s">
        <v>321</v>
      </c>
      <c r="V541" s="12" t="s">
        <v>488</v>
      </c>
      <c r="W541" s="12" t="s">
        <v>104</v>
      </c>
      <c r="X541" s="12" t="s">
        <v>100</v>
      </c>
      <c r="Y541" s="12" t="s">
        <v>8359</v>
      </c>
      <c r="Z541" s="12" t="s">
        <v>8360</v>
      </c>
    </row>
    <row r="542" spans="1:26" x14ac:dyDescent="0.25">
      <c r="I542" s="8" t="s">
        <v>8517</v>
      </c>
      <c r="S542" s="12" t="s">
        <v>8369</v>
      </c>
      <c r="T542" s="17">
        <v>0</v>
      </c>
      <c r="U542" s="17">
        <v>0</v>
      </c>
      <c r="V542" s="17">
        <v>0</v>
      </c>
      <c r="W542" s="17">
        <v>0</v>
      </c>
      <c r="X542" s="17">
        <v>0</v>
      </c>
      <c r="Y542" s="17">
        <v>0</v>
      </c>
      <c r="Z542" s="12">
        <f>SUM(T542:Y542)</f>
        <v>0</v>
      </c>
    </row>
    <row r="543" spans="1:26" x14ac:dyDescent="0.25">
      <c r="S543" s="35" t="s">
        <v>8370</v>
      </c>
      <c r="T543" s="36">
        <v>0</v>
      </c>
      <c r="U543" s="36">
        <v>0</v>
      </c>
      <c r="V543" s="36">
        <v>0</v>
      </c>
      <c r="W543" s="38">
        <v>0</v>
      </c>
      <c r="X543" s="36">
        <v>0</v>
      </c>
      <c r="Y543" s="36">
        <v>0</v>
      </c>
      <c r="Z543" s="12">
        <f t="shared" ref="Z543:Z550" si="115">SUM(T543:Y543)</f>
        <v>0</v>
      </c>
    </row>
    <row r="544" spans="1:26" x14ac:dyDescent="0.25">
      <c r="S544" s="12" t="s">
        <v>8371</v>
      </c>
      <c r="T544" s="39">
        <v>0</v>
      </c>
      <c r="U544" s="39">
        <v>0</v>
      </c>
      <c r="V544" s="39">
        <v>0</v>
      </c>
      <c r="W544" s="17">
        <v>0</v>
      </c>
      <c r="X544" s="39">
        <v>0</v>
      </c>
      <c r="Y544" s="39">
        <v>0</v>
      </c>
      <c r="Z544" s="12">
        <f t="shared" si="115"/>
        <v>0</v>
      </c>
    </row>
    <row r="545" spans="19:27" x14ac:dyDescent="0.25">
      <c r="S545" s="35" t="s">
        <v>8372</v>
      </c>
      <c r="T545" s="40">
        <v>0</v>
      </c>
      <c r="U545" s="40">
        <v>0</v>
      </c>
      <c r="V545" s="40">
        <v>0</v>
      </c>
      <c r="W545" s="40">
        <v>0</v>
      </c>
      <c r="X545" s="40">
        <v>0</v>
      </c>
      <c r="Y545" s="40">
        <v>0</v>
      </c>
      <c r="Z545" s="12">
        <f t="shared" si="115"/>
        <v>0</v>
      </c>
    </row>
    <row r="546" spans="19:27" x14ac:dyDescent="0.25">
      <c r="S546" s="41" t="s">
        <v>8373</v>
      </c>
      <c r="T546" s="42">
        <v>0</v>
      </c>
      <c r="U546" s="42">
        <v>0</v>
      </c>
      <c r="V546" s="42">
        <v>0</v>
      </c>
      <c r="W546" s="42">
        <v>0</v>
      </c>
      <c r="X546" s="42">
        <v>0</v>
      </c>
      <c r="Y546" s="42">
        <v>0</v>
      </c>
      <c r="Z546" s="41">
        <f t="shared" si="115"/>
        <v>0</v>
      </c>
    </row>
    <row r="547" spans="19:27" x14ac:dyDescent="0.25">
      <c r="S547" s="35" t="s">
        <v>8374</v>
      </c>
      <c r="T547" s="43">
        <v>0</v>
      </c>
      <c r="U547" s="43">
        <v>0</v>
      </c>
      <c r="V547" s="43">
        <v>0</v>
      </c>
      <c r="W547" s="43">
        <v>0</v>
      </c>
      <c r="X547" s="43">
        <v>0</v>
      </c>
      <c r="Y547" s="43">
        <v>0</v>
      </c>
      <c r="Z547" s="12">
        <f t="shared" si="115"/>
        <v>0</v>
      </c>
    </row>
    <row r="548" spans="19:27" x14ac:dyDescent="0.25">
      <c r="S548" s="12" t="s">
        <v>8375</v>
      </c>
      <c r="T548" s="17">
        <v>6</v>
      </c>
      <c r="U548" s="17">
        <v>2</v>
      </c>
      <c r="V548" s="17">
        <v>0</v>
      </c>
      <c r="W548" s="17">
        <v>13</v>
      </c>
      <c r="X548" s="17">
        <v>0</v>
      </c>
      <c r="Y548" s="17">
        <v>1</v>
      </c>
      <c r="Z548" s="12">
        <f t="shared" si="115"/>
        <v>22</v>
      </c>
    </row>
    <row r="549" spans="19:27" x14ac:dyDescent="0.25">
      <c r="S549" s="35" t="s">
        <v>8376</v>
      </c>
      <c r="T549" s="43">
        <v>8</v>
      </c>
      <c r="U549" s="43">
        <v>13</v>
      </c>
      <c r="V549" s="43">
        <v>1</v>
      </c>
      <c r="W549" s="43">
        <v>15</v>
      </c>
      <c r="X549" s="43">
        <v>0</v>
      </c>
      <c r="Y549" s="43">
        <v>1</v>
      </c>
      <c r="Z549" s="12">
        <f t="shared" si="115"/>
        <v>38</v>
      </c>
    </row>
    <row r="550" spans="19:27" x14ac:dyDescent="0.25">
      <c r="S550" s="12" t="s">
        <v>8377</v>
      </c>
      <c r="T550" s="44">
        <v>0</v>
      </c>
      <c r="U550" s="44">
        <v>0</v>
      </c>
      <c r="V550" s="44">
        <v>0</v>
      </c>
      <c r="W550" s="44">
        <v>72</v>
      </c>
      <c r="X550" s="44">
        <v>0</v>
      </c>
      <c r="Y550" s="44">
        <v>0</v>
      </c>
      <c r="Z550" s="12">
        <f t="shared" si="115"/>
        <v>72</v>
      </c>
      <c r="AA550" s="8">
        <f>SUM(Z542:Z550)</f>
        <v>132</v>
      </c>
    </row>
    <row r="551" spans="19:27" x14ac:dyDescent="0.25">
      <c r="T551" s="71">
        <f>SUM(T542:T550)</f>
        <v>14</v>
      </c>
      <c r="U551" s="71">
        <f t="shared" ref="U551:Y551" si="116">SUM(U542:U550)</f>
        <v>15</v>
      </c>
      <c r="V551" s="71">
        <f t="shared" si="116"/>
        <v>1</v>
      </c>
      <c r="W551" s="71">
        <f t="shared" si="116"/>
        <v>100</v>
      </c>
      <c r="X551" s="71">
        <f t="shared" si="116"/>
        <v>0</v>
      </c>
      <c r="Y551" s="71">
        <f t="shared" si="116"/>
        <v>2</v>
      </c>
      <c r="Z551" s="41">
        <f>SUM(T551:Y551)</f>
        <v>132</v>
      </c>
    </row>
    <row r="555" spans="19:27" x14ac:dyDescent="0.25">
      <c r="S555" s="12" t="s">
        <v>8395</v>
      </c>
      <c r="T555" s="12" t="s">
        <v>115</v>
      </c>
      <c r="U555" s="12" t="s">
        <v>321</v>
      </c>
      <c r="V555" s="12" t="s">
        <v>488</v>
      </c>
      <c r="W555" s="12" t="s">
        <v>104</v>
      </c>
      <c r="X555" s="12" t="s">
        <v>100</v>
      </c>
      <c r="Y555" s="12" t="s">
        <v>8359</v>
      </c>
      <c r="Z555" s="12" t="s">
        <v>8396</v>
      </c>
    </row>
    <row r="556" spans="19:27" x14ac:dyDescent="0.25">
      <c r="S556" s="12" t="s">
        <v>8369</v>
      </c>
      <c r="T556" s="17">
        <v>0</v>
      </c>
      <c r="U556" s="17">
        <v>0</v>
      </c>
      <c r="V556" s="17">
        <v>0</v>
      </c>
      <c r="W556" s="17">
        <v>0</v>
      </c>
      <c r="X556" s="17">
        <v>0</v>
      </c>
      <c r="Y556" s="17">
        <v>0</v>
      </c>
      <c r="Z556" s="12">
        <f>SUM(T556:W556)+Y556</f>
        <v>0</v>
      </c>
      <c r="AA556" s="12" t="s">
        <v>8369</v>
      </c>
    </row>
    <row r="557" spans="19:27" x14ac:dyDescent="0.25">
      <c r="S557" s="35" t="s">
        <v>8370</v>
      </c>
      <c r="T557" s="36">
        <v>0</v>
      </c>
      <c r="U557" s="36">
        <v>0</v>
      </c>
      <c r="V557" s="36">
        <v>0</v>
      </c>
      <c r="W557" s="36">
        <v>0</v>
      </c>
      <c r="X557" s="36">
        <v>0</v>
      </c>
      <c r="Y557" s="36">
        <v>0</v>
      </c>
      <c r="Z557" s="12">
        <f t="shared" ref="Z557:Z562" si="117">SUM(T557:W557)+Y557</f>
        <v>0</v>
      </c>
      <c r="AA557" s="35" t="s">
        <v>8370</v>
      </c>
    </row>
    <row r="558" spans="19:27" x14ac:dyDescent="0.25">
      <c r="S558" s="12" t="s">
        <v>8371</v>
      </c>
      <c r="T558" s="17">
        <v>0</v>
      </c>
      <c r="U558" s="17">
        <v>0</v>
      </c>
      <c r="V558" s="17">
        <v>0</v>
      </c>
      <c r="W558" s="17">
        <v>0</v>
      </c>
      <c r="X558" s="17">
        <v>1</v>
      </c>
      <c r="Y558" s="17">
        <v>0</v>
      </c>
      <c r="Z558" s="12">
        <f t="shared" si="117"/>
        <v>0</v>
      </c>
      <c r="AA558" s="12" t="s">
        <v>8371</v>
      </c>
    </row>
    <row r="559" spans="19:27" x14ac:dyDescent="0.25">
      <c r="S559" s="35" t="s">
        <v>8372</v>
      </c>
      <c r="T559" s="36">
        <v>0</v>
      </c>
      <c r="U559" s="36">
        <v>0</v>
      </c>
      <c r="V559" s="36">
        <v>0</v>
      </c>
      <c r="W559" s="36">
        <v>0</v>
      </c>
      <c r="X559" s="36">
        <v>0</v>
      </c>
      <c r="Y559" s="36">
        <v>0</v>
      </c>
      <c r="Z559" s="12">
        <f t="shared" si="117"/>
        <v>0</v>
      </c>
      <c r="AA559" s="35" t="s">
        <v>8372</v>
      </c>
    </row>
    <row r="560" spans="19:27" x14ac:dyDescent="0.25">
      <c r="S560" s="12" t="s">
        <v>8373</v>
      </c>
      <c r="T560" s="17">
        <v>0</v>
      </c>
      <c r="U560" s="17">
        <v>0</v>
      </c>
      <c r="V560" s="17">
        <v>0</v>
      </c>
      <c r="W560" s="17">
        <v>0</v>
      </c>
      <c r="X560" s="17">
        <v>0</v>
      </c>
      <c r="Y560" s="17">
        <v>0</v>
      </c>
      <c r="Z560" s="12">
        <f t="shared" si="117"/>
        <v>0</v>
      </c>
      <c r="AA560" s="12" t="s">
        <v>8373</v>
      </c>
    </row>
    <row r="561" spans="1:27" x14ac:dyDescent="0.25">
      <c r="S561" s="35" t="s">
        <v>8374</v>
      </c>
      <c r="T561" s="36">
        <v>6</v>
      </c>
      <c r="U561" s="36">
        <v>6</v>
      </c>
      <c r="V561" s="36">
        <v>0</v>
      </c>
      <c r="W561" s="36">
        <v>15</v>
      </c>
      <c r="X561" s="36">
        <v>4</v>
      </c>
      <c r="Y561" s="36">
        <v>1</v>
      </c>
      <c r="Z561" s="12">
        <f t="shared" si="117"/>
        <v>28</v>
      </c>
      <c r="AA561" s="35" t="s">
        <v>8374</v>
      </c>
    </row>
    <row r="562" spans="1:27" x14ac:dyDescent="0.25">
      <c r="S562" s="12" t="s">
        <v>8375</v>
      </c>
      <c r="T562" s="17">
        <v>2</v>
      </c>
      <c r="U562" s="17">
        <v>12</v>
      </c>
      <c r="V562" s="17">
        <v>1</v>
      </c>
      <c r="W562" s="17">
        <v>8</v>
      </c>
      <c r="X562" s="17">
        <v>20</v>
      </c>
      <c r="Y562" s="17">
        <v>0</v>
      </c>
      <c r="Z562" s="12">
        <f t="shared" si="117"/>
        <v>23</v>
      </c>
      <c r="AA562" s="12" t="s">
        <v>8375</v>
      </c>
    </row>
    <row r="563" spans="1:27" x14ac:dyDescent="0.25">
      <c r="S563" s="35" t="s">
        <v>8376</v>
      </c>
      <c r="T563" s="36">
        <v>53</v>
      </c>
      <c r="U563" s="36">
        <v>196</v>
      </c>
      <c r="V563" s="36">
        <v>108</v>
      </c>
      <c r="W563" s="36">
        <v>143</v>
      </c>
      <c r="X563" s="36">
        <v>693</v>
      </c>
      <c r="Y563" s="36">
        <v>0</v>
      </c>
      <c r="Z563" s="12">
        <f t="shared" ref="Z563" si="118">SUM(T563:W563)+Y563</f>
        <v>500</v>
      </c>
      <c r="AA563" s="35" t="s">
        <v>8376</v>
      </c>
    </row>
    <row r="564" spans="1:27" x14ac:dyDescent="0.25">
      <c r="S564" s="12" t="s">
        <v>8377</v>
      </c>
      <c r="T564" s="17">
        <v>0</v>
      </c>
      <c r="U564" s="17">
        <v>0</v>
      </c>
      <c r="V564" s="17">
        <v>0</v>
      </c>
      <c r="W564" s="17">
        <v>95</v>
      </c>
      <c r="X564" s="17">
        <v>305</v>
      </c>
      <c r="Y564" s="17">
        <v>0</v>
      </c>
      <c r="Z564" s="12">
        <f t="shared" ref="Z564" si="119">SUM(T564:W564)+Y564</f>
        <v>95</v>
      </c>
      <c r="AA564" s="12" t="s">
        <v>8377</v>
      </c>
    </row>
    <row r="565" spans="1:27" x14ac:dyDescent="0.25">
      <c r="T565" s="8">
        <f>SUM(T556:T564)</f>
        <v>61</v>
      </c>
      <c r="U565" s="8">
        <f t="shared" ref="U565:Y565" si="120">SUM(U556:U564)</f>
        <v>214</v>
      </c>
      <c r="V565" s="8">
        <f t="shared" si="120"/>
        <v>109</v>
      </c>
      <c r="W565" s="8">
        <f t="shared" si="120"/>
        <v>261</v>
      </c>
      <c r="X565" s="8">
        <f t="shared" si="120"/>
        <v>1023</v>
      </c>
      <c r="Y565" s="8">
        <f t="shared" si="120"/>
        <v>1</v>
      </c>
      <c r="Z565" s="12">
        <f>SUM(T565:W565)+Y565</f>
        <v>646</v>
      </c>
    </row>
    <row r="566" spans="1:27" x14ac:dyDescent="0.25">
      <c r="Z566" s="8">
        <f>SUM(Z556:Z564)</f>
        <v>646</v>
      </c>
    </row>
    <row r="572" spans="1:27" ht="37.5" x14ac:dyDescent="0.25">
      <c r="A572" s="23" t="s">
        <v>8518</v>
      </c>
      <c r="B572" s="23" t="s">
        <v>8381</v>
      </c>
      <c r="C572" s="23" t="s">
        <v>8358</v>
      </c>
      <c r="D572" s="86" t="s">
        <v>8382</v>
      </c>
      <c r="E572" s="24" t="s">
        <v>8383</v>
      </c>
      <c r="F572" s="23" t="s">
        <v>8384</v>
      </c>
      <c r="G572" s="23" t="s">
        <v>8385</v>
      </c>
      <c r="H572" s="23" t="s">
        <v>8386</v>
      </c>
      <c r="I572" s="23" t="s">
        <v>8387</v>
      </c>
      <c r="J572" s="23" t="s">
        <v>8503</v>
      </c>
      <c r="K572" s="25" t="s">
        <v>8388</v>
      </c>
      <c r="L572" s="15" t="s">
        <v>8389</v>
      </c>
      <c r="M572" s="14" t="s">
        <v>8519</v>
      </c>
      <c r="S572" s="8" t="s">
        <v>8518</v>
      </c>
    </row>
    <row r="573" spans="1:27" x14ac:dyDescent="0.25">
      <c r="A573" s="89" t="s">
        <v>2348</v>
      </c>
      <c r="B573" s="89" t="s">
        <v>255</v>
      </c>
      <c r="C573" s="91">
        <v>4</v>
      </c>
      <c r="D573" s="17">
        <v>4</v>
      </c>
      <c r="E573" s="92">
        <v>0</v>
      </c>
      <c r="F573" s="91">
        <v>0</v>
      </c>
      <c r="G573" s="91">
        <v>4</v>
      </c>
      <c r="H573" s="91">
        <v>0</v>
      </c>
      <c r="I573" s="91">
        <v>0</v>
      </c>
      <c r="J573" s="91">
        <v>0</v>
      </c>
      <c r="K573" s="91">
        <v>0</v>
      </c>
      <c r="L573" s="88">
        <f t="shared" ref="L573:L592" si="121">SUM(E573:K573)</f>
        <v>4</v>
      </c>
      <c r="M573" s="10">
        <v>4</v>
      </c>
      <c r="S573" s="12" t="s">
        <v>8391</v>
      </c>
      <c r="T573" s="12" t="s">
        <v>115</v>
      </c>
      <c r="U573" s="12" t="s">
        <v>321</v>
      </c>
      <c r="V573" s="12" t="s">
        <v>488</v>
      </c>
      <c r="W573" s="12" t="s">
        <v>104</v>
      </c>
      <c r="X573" s="12" t="s">
        <v>100</v>
      </c>
      <c r="Y573" s="12" t="s">
        <v>8359</v>
      </c>
      <c r="Z573" s="12" t="s">
        <v>8360</v>
      </c>
    </row>
    <row r="574" spans="1:27" x14ac:dyDescent="0.25">
      <c r="A574" s="93" t="s">
        <v>6496</v>
      </c>
      <c r="B574" s="93" t="s">
        <v>255</v>
      </c>
      <c r="C574" s="40">
        <v>5</v>
      </c>
      <c r="D574" s="36">
        <v>5</v>
      </c>
      <c r="E574" s="94">
        <v>0</v>
      </c>
      <c r="F574" s="40">
        <v>0</v>
      </c>
      <c r="G574" s="40">
        <v>4</v>
      </c>
      <c r="H574" s="40">
        <v>1</v>
      </c>
      <c r="I574" s="40">
        <v>0</v>
      </c>
      <c r="J574" s="40">
        <v>0</v>
      </c>
      <c r="K574" s="40">
        <v>0</v>
      </c>
      <c r="L574" s="88">
        <f t="shared" si="121"/>
        <v>5</v>
      </c>
      <c r="M574" s="10">
        <v>5</v>
      </c>
      <c r="S574" s="12" t="s">
        <v>8369</v>
      </c>
      <c r="T574" s="17">
        <v>0</v>
      </c>
      <c r="U574" s="17">
        <v>0</v>
      </c>
      <c r="V574" s="17">
        <v>4</v>
      </c>
      <c r="W574" s="17">
        <v>0</v>
      </c>
      <c r="X574" s="17">
        <v>0</v>
      </c>
      <c r="Y574" s="17">
        <v>0</v>
      </c>
      <c r="Z574" s="12">
        <f>SUM(T574:Y574)</f>
        <v>4</v>
      </c>
    </row>
    <row r="575" spans="1:27" x14ac:dyDescent="0.25">
      <c r="A575" s="89" t="s">
        <v>6500</v>
      </c>
      <c r="B575" s="89" t="s">
        <v>255</v>
      </c>
      <c r="C575" s="44">
        <v>4</v>
      </c>
      <c r="D575" s="17">
        <v>4</v>
      </c>
      <c r="E575" s="44">
        <v>0</v>
      </c>
      <c r="F575" s="44">
        <v>0</v>
      </c>
      <c r="G575" s="44">
        <v>4</v>
      </c>
      <c r="H575" s="44">
        <v>0</v>
      </c>
      <c r="I575" s="44">
        <v>0</v>
      </c>
      <c r="J575" s="44">
        <v>0</v>
      </c>
      <c r="K575" s="44">
        <v>0</v>
      </c>
      <c r="L575" s="88">
        <f t="shared" si="121"/>
        <v>4</v>
      </c>
      <c r="M575" s="10"/>
      <c r="S575" s="35" t="s">
        <v>8370</v>
      </c>
      <c r="T575" s="36">
        <v>0</v>
      </c>
      <c r="U575" s="36">
        <v>0</v>
      </c>
      <c r="V575" s="36">
        <v>4</v>
      </c>
      <c r="W575" s="36">
        <v>1</v>
      </c>
      <c r="X575" s="36">
        <v>0</v>
      </c>
      <c r="Y575" s="36">
        <v>0</v>
      </c>
      <c r="Z575" s="12">
        <f t="shared" ref="Z575:Z582" si="122">SUM(T575:Y575)</f>
        <v>5</v>
      </c>
    </row>
    <row r="576" spans="1:27" x14ac:dyDescent="0.25">
      <c r="A576" s="89" t="s">
        <v>6500</v>
      </c>
      <c r="B576" s="89" t="s">
        <v>1327</v>
      </c>
      <c r="C576" s="44">
        <v>1</v>
      </c>
      <c r="D576" s="17">
        <v>1</v>
      </c>
      <c r="E576" s="44">
        <v>0</v>
      </c>
      <c r="F576" s="44">
        <v>0</v>
      </c>
      <c r="G576" s="44">
        <v>0</v>
      </c>
      <c r="H576" s="44">
        <v>1</v>
      </c>
      <c r="I576" s="44">
        <v>0</v>
      </c>
      <c r="J576" s="44">
        <v>0</v>
      </c>
      <c r="K576" s="44">
        <v>0</v>
      </c>
      <c r="L576" s="88">
        <f t="shared" si="121"/>
        <v>1</v>
      </c>
      <c r="M576" s="10">
        <v>5</v>
      </c>
      <c r="S576" s="12" t="s">
        <v>8371</v>
      </c>
      <c r="T576" s="17">
        <v>0</v>
      </c>
      <c r="U576" s="17">
        <v>0</v>
      </c>
      <c r="V576" s="17">
        <v>4</v>
      </c>
      <c r="W576" s="17">
        <v>1</v>
      </c>
      <c r="X576" s="17">
        <v>0</v>
      </c>
      <c r="Y576" s="17">
        <v>0</v>
      </c>
      <c r="Z576" s="12">
        <f t="shared" si="122"/>
        <v>5</v>
      </c>
    </row>
    <row r="577" spans="1:26" x14ac:dyDescent="0.25">
      <c r="A577" s="87" t="s">
        <v>6504</v>
      </c>
      <c r="B577" s="87" t="s">
        <v>255</v>
      </c>
      <c r="C577" s="43">
        <v>4</v>
      </c>
      <c r="D577" s="36">
        <v>4</v>
      </c>
      <c r="E577" s="43">
        <v>0</v>
      </c>
      <c r="F577" s="43">
        <v>0</v>
      </c>
      <c r="G577" s="43">
        <v>4</v>
      </c>
      <c r="H577" s="43">
        <v>0</v>
      </c>
      <c r="I577" s="43">
        <v>0</v>
      </c>
      <c r="J577" s="43">
        <v>0</v>
      </c>
      <c r="K577" s="43">
        <v>0</v>
      </c>
      <c r="L577" s="88">
        <f t="shared" si="121"/>
        <v>4</v>
      </c>
      <c r="M577" s="10"/>
      <c r="S577" s="35" t="s">
        <v>8372</v>
      </c>
      <c r="T577" s="36">
        <v>0</v>
      </c>
      <c r="U577" s="36">
        <v>0</v>
      </c>
      <c r="V577" s="36">
        <v>4</v>
      </c>
      <c r="W577" s="36">
        <v>1</v>
      </c>
      <c r="X577" s="36">
        <v>0</v>
      </c>
      <c r="Y577" s="36">
        <v>0</v>
      </c>
      <c r="Z577" s="12">
        <f t="shared" si="122"/>
        <v>5</v>
      </c>
    </row>
    <row r="578" spans="1:26" x14ac:dyDescent="0.25">
      <c r="A578" s="87" t="s">
        <v>6504</v>
      </c>
      <c r="B578" s="87" t="s">
        <v>1327</v>
      </c>
      <c r="C578" s="43">
        <v>1</v>
      </c>
      <c r="D578" s="36">
        <v>1</v>
      </c>
      <c r="E578" s="43">
        <v>0</v>
      </c>
      <c r="F578" s="43">
        <v>0</v>
      </c>
      <c r="G578" s="43">
        <v>0</v>
      </c>
      <c r="H578" s="43">
        <v>1</v>
      </c>
      <c r="I578" s="43">
        <v>0</v>
      </c>
      <c r="J578" s="43">
        <v>0</v>
      </c>
      <c r="K578" s="43">
        <v>0</v>
      </c>
      <c r="L578" s="88">
        <f t="shared" si="121"/>
        <v>1</v>
      </c>
      <c r="M578" s="10">
        <v>5</v>
      </c>
      <c r="S578" s="12" t="s">
        <v>8373</v>
      </c>
      <c r="T578" s="17">
        <v>0</v>
      </c>
      <c r="U578" s="17">
        <v>1</v>
      </c>
      <c r="V578" s="17">
        <v>4</v>
      </c>
      <c r="W578" s="17">
        <v>3</v>
      </c>
      <c r="X578" s="17">
        <v>0</v>
      </c>
      <c r="Y578" s="17">
        <v>0</v>
      </c>
      <c r="Z578" s="12">
        <f t="shared" si="122"/>
        <v>8</v>
      </c>
    </row>
    <row r="579" spans="1:26" x14ac:dyDescent="0.25">
      <c r="A579" s="89" t="s">
        <v>6508</v>
      </c>
      <c r="B579" s="89" t="s">
        <v>255</v>
      </c>
      <c r="C579" s="91">
        <v>7</v>
      </c>
      <c r="D579" s="17">
        <v>7</v>
      </c>
      <c r="E579" s="92">
        <v>0</v>
      </c>
      <c r="F579" s="91">
        <v>1</v>
      </c>
      <c r="G579" s="91">
        <v>4</v>
      </c>
      <c r="H579" s="91">
        <v>2</v>
      </c>
      <c r="I579" s="91">
        <v>0</v>
      </c>
      <c r="J579" s="91">
        <v>0</v>
      </c>
      <c r="K579" s="91">
        <v>0</v>
      </c>
      <c r="L579" s="88">
        <f t="shared" si="121"/>
        <v>7</v>
      </c>
      <c r="M579" s="10"/>
      <c r="S579" s="35" t="s">
        <v>8374</v>
      </c>
      <c r="T579" s="36">
        <v>2</v>
      </c>
      <c r="U579" s="36">
        <v>4</v>
      </c>
      <c r="V579" s="36">
        <v>4</v>
      </c>
      <c r="W579" s="36">
        <v>16</v>
      </c>
      <c r="X579" s="36">
        <v>5</v>
      </c>
      <c r="Y579" s="36">
        <v>5</v>
      </c>
      <c r="Z579" s="12">
        <f t="shared" si="122"/>
        <v>36</v>
      </c>
    </row>
    <row r="580" spans="1:26" x14ac:dyDescent="0.25">
      <c r="A580" s="89" t="s">
        <v>6508</v>
      </c>
      <c r="B580" s="89" t="s">
        <v>1327</v>
      </c>
      <c r="C580" s="39">
        <v>1</v>
      </c>
      <c r="D580" s="17">
        <v>1</v>
      </c>
      <c r="E580" s="95">
        <v>0</v>
      </c>
      <c r="F580" s="39">
        <v>0</v>
      </c>
      <c r="G580" s="39">
        <v>0</v>
      </c>
      <c r="H580" s="39">
        <v>1</v>
      </c>
      <c r="I580" s="39">
        <v>0</v>
      </c>
      <c r="J580" s="39">
        <v>0</v>
      </c>
      <c r="K580" s="39">
        <v>0</v>
      </c>
      <c r="L580" s="88">
        <f t="shared" si="121"/>
        <v>1</v>
      </c>
      <c r="M580" s="10">
        <v>8</v>
      </c>
      <c r="S580" s="12" t="s">
        <v>8375</v>
      </c>
      <c r="T580" s="17">
        <v>14</v>
      </c>
      <c r="U580" s="17">
        <v>13</v>
      </c>
      <c r="V580" s="17">
        <v>4</v>
      </c>
      <c r="W580" s="17">
        <v>33</v>
      </c>
      <c r="X580" s="17">
        <v>54</v>
      </c>
      <c r="Y580" s="17">
        <v>5</v>
      </c>
      <c r="Z580" s="12">
        <f t="shared" si="122"/>
        <v>123</v>
      </c>
    </row>
    <row r="581" spans="1:26" x14ac:dyDescent="0.25">
      <c r="A581" s="87" t="s">
        <v>2401</v>
      </c>
      <c r="B581" s="87" t="s">
        <v>1327</v>
      </c>
      <c r="C581" s="43">
        <v>4</v>
      </c>
      <c r="D581" s="36">
        <v>4</v>
      </c>
      <c r="E581" s="43">
        <v>0</v>
      </c>
      <c r="F581" s="43">
        <v>1</v>
      </c>
      <c r="G581" s="43">
        <v>0</v>
      </c>
      <c r="H581" s="43">
        <v>3</v>
      </c>
      <c r="I581" s="43">
        <v>0</v>
      </c>
      <c r="J581" s="43">
        <v>0</v>
      </c>
      <c r="K581" s="43">
        <v>0</v>
      </c>
      <c r="L581" s="88">
        <f t="shared" si="121"/>
        <v>4</v>
      </c>
      <c r="M581" s="10"/>
      <c r="S581" s="35" t="s">
        <v>8376</v>
      </c>
      <c r="T581" s="36">
        <v>83</v>
      </c>
      <c r="U581" s="36">
        <v>201</v>
      </c>
      <c r="V581" s="36">
        <v>116</v>
      </c>
      <c r="W581" s="36">
        <v>162</v>
      </c>
      <c r="X581" s="36">
        <v>827</v>
      </c>
      <c r="Y581" s="36">
        <v>5</v>
      </c>
      <c r="Z581" s="12">
        <f t="shared" si="122"/>
        <v>1394</v>
      </c>
    </row>
    <row r="582" spans="1:26" x14ac:dyDescent="0.25">
      <c r="A582" s="87" t="s">
        <v>2401</v>
      </c>
      <c r="B582" s="87" t="s">
        <v>315</v>
      </c>
      <c r="C582" s="43">
        <v>1</v>
      </c>
      <c r="D582" s="36">
        <v>1</v>
      </c>
      <c r="E582" s="43">
        <v>0</v>
      </c>
      <c r="F582" s="43">
        <v>0</v>
      </c>
      <c r="G582" s="43">
        <v>0</v>
      </c>
      <c r="H582" s="43">
        <v>1</v>
      </c>
      <c r="I582" s="43">
        <v>0</v>
      </c>
      <c r="J582" s="43">
        <v>0</v>
      </c>
      <c r="K582" s="43">
        <v>0</v>
      </c>
      <c r="L582" s="88">
        <f t="shared" si="121"/>
        <v>1</v>
      </c>
      <c r="M582" s="10"/>
      <c r="S582" s="12" t="s">
        <v>8377</v>
      </c>
      <c r="T582" s="17">
        <v>1</v>
      </c>
      <c r="U582" s="17">
        <v>0</v>
      </c>
      <c r="V582" s="17">
        <v>0</v>
      </c>
      <c r="W582" s="17">
        <v>109</v>
      </c>
      <c r="X582" s="17">
        <v>16</v>
      </c>
      <c r="Y582" s="17">
        <v>3</v>
      </c>
      <c r="Z582" s="12">
        <f t="shared" si="122"/>
        <v>129</v>
      </c>
    </row>
    <row r="583" spans="1:26" x14ac:dyDescent="0.25">
      <c r="A583" s="87" t="s">
        <v>2401</v>
      </c>
      <c r="B583" s="87" t="s">
        <v>255</v>
      </c>
      <c r="C583" s="43">
        <v>31</v>
      </c>
      <c r="D583" s="36">
        <v>31</v>
      </c>
      <c r="E583" s="43">
        <v>2</v>
      </c>
      <c r="F583" s="43">
        <v>3</v>
      </c>
      <c r="G583" s="43">
        <v>4</v>
      </c>
      <c r="H583" s="43">
        <v>12</v>
      </c>
      <c r="I583" s="43">
        <v>5</v>
      </c>
      <c r="J583" s="43">
        <v>5</v>
      </c>
      <c r="K583" s="43">
        <v>0</v>
      </c>
      <c r="L583" s="88">
        <f t="shared" si="121"/>
        <v>31</v>
      </c>
      <c r="M583" s="10">
        <f>SUM(L581:L583)</f>
        <v>36</v>
      </c>
      <c r="T583" s="8">
        <f>SUM(T574:T582)</f>
        <v>100</v>
      </c>
      <c r="U583" s="8">
        <f t="shared" ref="U583:Y583" si="123">SUM(U574:U582)</f>
        <v>219</v>
      </c>
      <c r="V583" s="8">
        <f t="shared" si="123"/>
        <v>144</v>
      </c>
      <c r="W583" s="8">
        <f t="shared" si="123"/>
        <v>326</v>
      </c>
      <c r="X583" s="8">
        <f t="shared" si="123"/>
        <v>902</v>
      </c>
      <c r="Y583" s="8">
        <f t="shared" si="123"/>
        <v>18</v>
      </c>
      <c r="Z583" s="12">
        <f>SUM(T583:Y583)</f>
        <v>1709</v>
      </c>
    </row>
    <row r="584" spans="1:26" x14ac:dyDescent="0.25">
      <c r="A584" s="89" t="s">
        <v>459</v>
      </c>
      <c r="B584" s="89" t="s">
        <v>1327</v>
      </c>
      <c r="C584" s="44">
        <v>24</v>
      </c>
      <c r="D584" s="17">
        <v>24</v>
      </c>
      <c r="E584" s="44">
        <v>2</v>
      </c>
      <c r="F584" s="44">
        <v>3</v>
      </c>
      <c r="G584" s="44">
        <v>0</v>
      </c>
      <c r="H584" s="44">
        <v>14</v>
      </c>
      <c r="I584" s="44">
        <v>0</v>
      </c>
      <c r="J584" s="44">
        <v>5</v>
      </c>
      <c r="K584" s="44">
        <v>0</v>
      </c>
      <c r="L584" s="88">
        <f t="shared" si="121"/>
        <v>24</v>
      </c>
      <c r="M584" s="10"/>
    </row>
    <row r="585" spans="1:26" x14ac:dyDescent="0.25">
      <c r="A585" s="89" t="s">
        <v>459</v>
      </c>
      <c r="B585" s="89" t="s">
        <v>255</v>
      </c>
      <c r="C585" s="44">
        <v>99</v>
      </c>
      <c r="D585" s="17">
        <v>99</v>
      </c>
      <c r="E585" s="44">
        <v>12</v>
      </c>
      <c r="F585" s="44">
        <v>10</v>
      </c>
      <c r="G585" s="44">
        <v>4</v>
      </c>
      <c r="H585" s="44">
        <v>19</v>
      </c>
      <c r="I585" s="44">
        <v>54</v>
      </c>
      <c r="J585" s="44">
        <v>0</v>
      </c>
      <c r="K585" s="44">
        <v>0</v>
      </c>
      <c r="L585" s="88">
        <f t="shared" si="121"/>
        <v>99</v>
      </c>
      <c r="M585" s="10">
        <f>SUM(L584:L585)</f>
        <v>123</v>
      </c>
    </row>
    <row r="586" spans="1:26" x14ac:dyDescent="0.25">
      <c r="A586" s="87" t="s">
        <v>330</v>
      </c>
      <c r="B586" s="87" t="s">
        <v>1327</v>
      </c>
      <c r="C586" s="43">
        <v>58</v>
      </c>
      <c r="D586" s="36">
        <v>58</v>
      </c>
      <c r="E586" s="43">
        <v>14</v>
      </c>
      <c r="F586" s="43">
        <v>11</v>
      </c>
      <c r="G586" s="43">
        <v>0</v>
      </c>
      <c r="H586" s="43">
        <v>28</v>
      </c>
      <c r="I586" s="43">
        <v>0</v>
      </c>
      <c r="J586" s="43">
        <v>5</v>
      </c>
      <c r="K586" s="43">
        <v>0</v>
      </c>
      <c r="L586" s="88">
        <f t="shared" si="121"/>
        <v>58</v>
      </c>
      <c r="M586" s="10"/>
    </row>
    <row r="587" spans="1:26" x14ac:dyDescent="0.25">
      <c r="A587" s="87" t="s">
        <v>330</v>
      </c>
      <c r="B587" s="87" t="s">
        <v>1989</v>
      </c>
      <c r="C587" s="43">
        <v>42</v>
      </c>
      <c r="D587" s="36">
        <v>41</v>
      </c>
      <c r="E587" s="43">
        <v>0</v>
      </c>
      <c r="F587" s="43">
        <v>0</v>
      </c>
      <c r="G587" s="43">
        <v>0</v>
      </c>
      <c r="H587" s="43">
        <v>23</v>
      </c>
      <c r="I587" s="43">
        <v>18</v>
      </c>
      <c r="J587" s="43">
        <v>0</v>
      </c>
      <c r="K587" s="43">
        <v>0</v>
      </c>
      <c r="L587" s="88">
        <f t="shared" si="121"/>
        <v>41</v>
      </c>
      <c r="M587" s="10"/>
      <c r="S587" s="12" t="s">
        <v>8393</v>
      </c>
      <c r="T587" s="12" t="s">
        <v>115</v>
      </c>
      <c r="U587" s="12" t="s">
        <v>321</v>
      </c>
      <c r="V587" s="12" t="s">
        <v>488</v>
      </c>
      <c r="W587" s="12" t="s">
        <v>104</v>
      </c>
      <c r="X587" s="12" t="s">
        <v>100</v>
      </c>
      <c r="Y587" s="12" t="s">
        <v>8359</v>
      </c>
      <c r="Z587" s="12" t="s">
        <v>8360</v>
      </c>
    </row>
    <row r="588" spans="1:26" x14ac:dyDescent="0.25">
      <c r="A588" s="87" t="s">
        <v>330</v>
      </c>
      <c r="B588" s="87" t="s">
        <v>315</v>
      </c>
      <c r="C588" s="43">
        <v>2</v>
      </c>
      <c r="D588" s="36">
        <v>2</v>
      </c>
      <c r="E588" s="43">
        <v>0</v>
      </c>
      <c r="F588" s="43">
        <v>1</v>
      </c>
      <c r="G588" s="43">
        <v>0</v>
      </c>
      <c r="H588" s="43">
        <v>1</v>
      </c>
      <c r="I588" s="43">
        <v>0</v>
      </c>
      <c r="J588" s="43">
        <v>0</v>
      </c>
      <c r="K588" s="43">
        <v>0</v>
      </c>
      <c r="L588" s="88">
        <f t="shared" si="121"/>
        <v>2</v>
      </c>
      <c r="M588" s="10"/>
      <c r="S588" s="12" t="s">
        <v>8369</v>
      </c>
      <c r="T588" s="17">
        <v>0</v>
      </c>
      <c r="U588" s="17">
        <v>0</v>
      </c>
      <c r="V588" s="17">
        <v>0</v>
      </c>
      <c r="W588" s="17">
        <v>0</v>
      </c>
      <c r="X588" s="17">
        <v>0</v>
      </c>
      <c r="Y588" s="17">
        <v>0</v>
      </c>
      <c r="Z588" s="12">
        <f>SUM(T588:Y588)</f>
        <v>0</v>
      </c>
    </row>
    <row r="589" spans="1:26" x14ac:dyDescent="0.25">
      <c r="A589" s="87" t="s">
        <v>330</v>
      </c>
      <c r="B589" s="87" t="s">
        <v>255</v>
      </c>
      <c r="C589" s="43">
        <v>1324</v>
      </c>
      <c r="D589" s="36">
        <v>1293</v>
      </c>
      <c r="E589" s="43">
        <v>69</v>
      </c>
      <c r="F589" s="43">
        <v>189</v>
      </c>
      <c r="G589" s="43">
        <v>116</v>
      </c>
      <c r="H589" s="43">
        <v>110</v>
      </c>
      <c r="I589" s="43">
        <v>809</v>
      </c>
      <c r="J589" s="43">
        <v>0</v>
      </c>
      <c r="K589" s="43">
        <v>0</v>
      </c>
      <c r="L589" s="88">
        <f t="shared" si="121"/>
        <v>1293</v>
      </c>
      <c r="M589" s="10">
        <f>SUM(L586:L589)</f>
        <v>1394</v>
      </c>
      <c r="S589" s="35" t="s">
        <v>8370</v>
      </c>
      <c r="T589" s="36">
        <v>0</v>
      </c>
      <c r="U589" s="36">
        <v>0</v>
      </c>
      <c r="V589" s="36">
        <v>0</v>
      </c>
      <c r="W589" s="38">
        <v>0</v>
      </c>
      <c r="X589" s="36">
        <v>0</v>
      </c>
      <c r="Y589" s="36">
        <v>0</v>
      </c>
      <c r="Z589" s="12">
        <f t="shared" ref="Z589:Z596" si="124">SUM(T589:Y589)</f>
        <v>0</v>
      </c>
    </row>
    <row r="590" spans="1:26" x14ac:dyDescent="0.25">
      <c r="A590" s="89" t="s">
        <v>161</v>
      </c>
      <c r="B590" s="89" t="s">
        <v>1327</v>
      </c>
      <c r="C590" s="44">
        <v>103</v>
      </c>
      <c r="D590" s="17">
        <v>103</v>
      </c>
      <c r="E590" s="44">
        <v>0</v>
      </c>
      <c r="F590" s="44">
        <v>0</v>
      </c>
      <c r="G590" s="44">
        <v>0</v>
      </c>
      <c r="H590" s="44">
        <v>103</v>
      </c>
      <c r="I590" s="44">
        <v>0</v>
      </c>
      <c r="J590" s="44">
        <v>0</v>
      </c>
      <c r="K590" s="44">
        <v>0</v>
      </c>
      <c r="L590" s="88">
        <f t="shared" si="121"/>
        <v>103</v>
      </c>
      <c r="S590" s="12" t="s">
        <v>8371</v>
      </c>
      <c r="T590" s="39">
        <v>0</v>
      </c>
      <c r="U590" s="39">
        <v>0</v>
      </c>
      <c r="V590" s="39">
        <v>0</v>
      </c>
      <c r="W590" s="17">
        <v>1</v>
      </c>
      <c r="X590" s="39">
        <v>0</v>
      </c>
      <c r="Y590" s="39">
        <v>0</v>
      </c>
      <c r="Z590" s="12">
        <f t="shared" si="124"/>
        <v>1</v>
      </c>
    </row>
    <row r="591" spans="1:26" x14ac:dyDescent="0.25">
      <c r="A591" s="89" t="s">
        <v>161</v>
      </c>
      <c r="B591" s="89" t="s">
        <v>1989</v>
      </c>
      <c r="C591" s="44">
        <v>5</v>
      </c>
      <c r="D591" s="17">
        <v>5</v>
      </c>
      <c r="E591" s="44">
        <v>0</v>
      </c>
      <c r="F591" s="44">
        <v>0</v>
      </c>
      <c r="G591" s="44">
        <v>0</v>
      </c>
      <c r="H591" s="44">
        <v>5</v>
      </c>
      <c r="I591" s="44">
        <v>0</v>
      </c>
      <c r="J591" s="44">
        <v>0</v>
      </c>
      <c r="K591" s="44">
        <v>0</v>
      </c>
      <c r="L591" s="88">
        <f t="shared" si="121"/>
        <v>5</v>
      </c>
      <c r="S591" s="35" t="s">
        <v>8372</v>
      </c>
      <c r="T591" s="40">
        <v>0</v>
      </c>
      <c r="U591" s="40">
        <v>0</v>
      </c>
      <c r="V591" s="40">
        <v>0</v>
      </c>
      <c r="W591" s="40">
        <v>1</v>
      </c>
      <c r="X591" s="40">
        <v>0</v>
      </c>
      <c r="Y591" s="40">
        <v>0</v>
      </c>
      <c r="Z591" s="12">
        <f t="shared" si="124"/>
        <v>1</v>
      </c>
    </row>
    <row r="592" spans="1:26" x14ac:dyDescent="0.25">
      <c r="A592" s="89" t="s">
        <v>161</v>
      </c>
      <c r="B592" s="89" t="s">
        <v>255</v>
      </c>
      <c r="C592" s="44">
        <v>21</v>
      </c>
      <c r="D592" s="17">
        <v>21</v>
      </c>
      <c r="E592" s="44">
        <v>1</v>
      </c>
      <c r="F592" s="44">
        <v>0</v>
      </c>
      <c r="G592" s="44">
        <v>0</v>
      </c>
      <c r="H592" s="44">
        <v>1</v>
      </c>
      <c r="I592" s="44">
        <v>16</v>
      </c>
      <c r="J592" s="44">
        <v>3</v>
      </c>
      <c r="K592" s="44"/>
      <c r="L592" s="88">
        <f t="shared" si="121"/>
        <v>21</v>
      </c>
      <c r="M592" s="10">
        <f>SUM(L590:L592)</f>
        <v>129</v>
      </c>
      <c r="S592" s="41" t="s">
        <v>8373</v>
      </c>
      <c r="T592" s="42">
        <v>0</v>
      </c>
      <c r="U592" s="42">
        <v>0</v>
      </c>
      <c r="V592" s="42">
        <v>0</v>
      </c>
      <c r="W592" s="42">
        <v>1</v>
      </c>
      <c r="X592" s="42">
        <v>0</v>
      </c>
      <c r="Y592" s="42">
        <v>0</v>
      </c>
      <c r="Z592" s="41">
        <f t="shared" si="124"/>
        <v>1</v>
      </c>
    </row>
    <row r="593" spans="1:27" x14ac:dyDescent="0.25">
      <c r="A593" s="32" t="s">
        <v>8392</v>
      </c>
      <c r="B593" s="90"/>
      <c r="C593" s="90">
        <v>1741</v>
      </c>
      <c r="D593" s="90">
        <v>1709</v>
      </c>
      <c r="E593" s="90">
        <f>SUM(E573:E592)</f>
        <v>100</v>
      </c>
      <c r="F593" s="90">
        <f t="shared" ref="F593:K593" si="125">SUM(F573:F592)</f>
        <v>219</v>
      </c>
      <c r="G593" s="90">
        <f t="shared" si="125"/>
        <v>144</v>
      </c>
      <c r="H593" s="90">
        <f t="shared" si="125"/>
        <v>326</v>
      </c>
      <c r="I593" s="90">
        <f t="shared" si="125"/>
        <v>902</v>
      </c>
      <c r="J593" s="90">
        <f t="shared" si="125"/>
        <v>18</v>
      </c>
      <c r="K593" s="90">
        <f t="shared" si="125"/>
        <v>0</v>
      </c>
      <c r="L593" s="90">
        <f>SUM(L573:L592)</f>
        <v>1709</v>
      </c>
      <c r="M593" s="10">
        <f>SUM(M573:M592)</f>
        <v>1709</v>
      </c>
      <c r="S593" s="35" t="s">
        <v>8374</v>
      </c>
      <c r="T593" s="43">
        <v>0</v>
      </c>
      <c r="U593" s="43">
        <v>1</v>
      </c>
      <c r="V593" s="43">
        <v>0</v>
      </c>
      <c r="W593" s="43">
        <v>3</v>
      </c>
      <c r="X593" s="43">
        <v>0</v>
      </c>
      <c r="Y593" s="43">
        <v>0</v>
      </c>
      <c r="Z593" s="12">
        <f t="shared" si="124"/>
        <v>4</v>
      </c>
    </row>
    <row r="594" spans="1:27" x14ac:dyDescent="0.25">
      <c r="I594" s="8" t="s">
        <v>8520</v>
      </c>
      <c r="S594" s="12" t="s">
        <v>8375</v>
      </c>
      <c r="T594" s="44">
        <v>2</v>
      </c>
      <c r="U594" s="44">
        <v>3</v>
      </c>
      <c r="V594" s="44">
        <v>0</v>
      </c>
      <c r="W594" s="44">
        <v>14</v>
      </c>
      <c r="X594" s="44">
        <v>0</v>
      </c>
      <c r="Y594" s="44">
        <v>5</v>
      </c>
      <c r="Z594" s="12">
        <f t="shared" si="124"/>
        <v>24</v>
      </c>
    </row>
    <row r="595" spans="1:27" x14ac:dyDescent="0.25">
      <c r="S595" s="35" t="s">
        <v>8376</v>
      </c>
      <c r="T595" s="43">
        <v>14</v>
      </c>
      <c r="U595" s="43">
        <v>11</v>
      </c>
      <c r="V595" s="43">
        <v>0</v>
      </c>
      <c r="W595" s="43">
        <v>28</v>
      </c>
      <c r="X595" s="43">
        <v>0</v>
      </c>
      <c r="Y595" s="43">
        <v>5</v>
      </c>
      <c r="Z595" s="12">
        <f t="shared" si="124"/>
        <v>58</v>
      </c>
    </row>
    <row r="596" spans="1:27" x14ac:dyDescent="0.25">
      <c r="S596" s="12" t="s">
        <v>8377</v>
      </c>
      <c r="T596" s="44">
        <v>0</v>
      </c>
      <c r="U596" s="44">
        <v>0</v>
      </c>
      <c r="V596" s="44">
        <v>0</v>
      </c>
      <c r="W596" s="44">
        <v>103</v>
      </c>
      <c r="X596" s="44">
        <v>0</v>
      </c>
      <c r="Y596" s="44">
        <v>0</v>
      </c>
      <c r="Z596" s="12">
        <f t="shared" si="124"/>
        <v>103</v>
      </c>
      <c r="AA596" s="8">
        <f>SUM(Z588:Z596)</f>
        <v>192</v>
      </c>
    </row>
    <row r="597" spans="1:27" x14ac:dyDescent="0.25">
      <c r="T597" s="71">
        <f>SUM(T588:T596)</f>
        <v>16</v>
      </c>
      <c r="U597" s="71">
        <f t="shared" ref="U597:Y597" si="126">SUM(U588:U596)</f>
        <v>15</v>
      </c>
      <c r="V597" s="71">
        <f t="shared" si="126"/>
        <v>0</v>
      </c>
      <c r="W597" s="71">
        <f t="shared" si="126"/>
        <v>151</v>
      </c>
      <c r="X597" s="71">
        <f t="shared" si="126"/>
        <v>0</v>
      </c>
      <c r="Y597" s="71">
        <f t="shared" si="126"/>
        <v>10</v>
      </c>
      <c r="Z597" s="41">
        <f>SUM(T597:Y597)</f>
        <v>192</v>
      </c>
    </row>
    <row r="601" spans="1:27" x14ac:dyDescent="0.25">
      <c r="S601" s="12" t="s">
        <v>8395</v>
      </c>
      <c r="T601" s="12" t="s">
        <v>115</v>
      </c>
      <c r="U601" s="12" t="s">
        <v>321</v>
      </c>
      <c r="V601" s="12" t="s">
        <v>488</v>
      </c>
      <c r="W601" s="12" t="s">
        <v>104</v>
      </c>
      <c r="X601" s="12" t="s">
        <v>100</v>
      </c>
      <c r="Y601" s="12" t="s">
        <v>8359</v>
      </c>
      <c r="Z601" s="12" t="s">
        <v>8396</v>
      </c>
    </row>
    <row r="602" spans="1:27" x14ac:dyDescent="0.25">
      <c r="S602" s="12" t="s">
        <v>8369</v>
      </c>
      <c r="T602" s="17">
        <v>0</v>
      </c>
      <c r="U602" s="17">
        <v>0</v>
      </c>
      <c r="V602" s="17">
        <v>4</v>
      </c>
      <c r="W602" s="17">
        <v>0</v>
      </c>
      <c r="X602" s="17">
        <v>0</v>
      </c>
      <c r="Y602" s="17">
        <v>0</v>
      </c>
      <c r="Z602" s="12">
        <f>SUM(T602:W602)+Y602</f>
        <v>4</v>
      </c>
      <c r="AA602" s="12" t="s">
        <v>8369</v>
      </c>
    </row>
    <row r="603" spans="1:27" x14ac:dyDescent="0.25">
      <c r="S603" s="35" t="s">
        <v>8370</v>
      </c>
      <c r="T603" s="36">
        <v>0</v>
      </c>
      <c r="U603" s="36">
        <v>0</v>
      </c>
      <c r="V603" s="36">
        <v>4</v>
      </c>
      <c r="W603" s="36">
        <v>1</v>
      </c>
      <c r="X603" s="36">
        <v>0</v>
      </c>
      <c r="Y603" s="36">
        <v>0</v>
      </c>
      <c r="Z603" s="12">
        <f t="shared" ref="Z603:Z608" si="127">SUM(T603:W603)+Y603</f>
        <v>5</v>
      </c>
      <c r="AA603" s="35" t="s">
        <v>8370</v>
      </c>
    </row>
    <row r="604" spans="1:27" x14ac:dyDescent="0.25">
      <c r="S604" s="12" t="s">
        <v>8371</v>
      </c>
      <c r="T604" s="17">
        <v>0</v>
      </c>
      <c r="U604" s="17">
        <v>0</v>
      </c>
      <c r="V604" s="17">
        <v>4</v>
      </c>
      <c r="W604" s="17">
        <v>0</v>
      </c>
      <c r="X604" s="17">
        <v>0</v>
      </c>
      <c r="Y604" s="17">
        <v>0</v>
      </c>
      <c r="Z604" s="12">
        <f t="shared" si="127"/>
        <v>4</v>
      </c>
      <c r="AA604" s="12" t="s">
        <v>8371</v>
      </c>
    </row>
    <row r="605" spans="1:27" x14ac:dyDescent="0.25">
      <c r="S605" s="35" t="s">
        <v>8372</v>
      </c>
      <c r="T605" s="36">
        <v>0</v>
      </c>
      <c r="U605" s="36">
        <v>0</v>
      </c>
      <c r="V605" s="36">
        <v>4</v>
      </c>
      <c r="W605" s="36">
        <v>0</v>
      </c>
      <c r="X605" s="36">
        <v>0</v>
      </c>
      <c r="Y605" s="36">
        <v>0</v>
      </c>
      <c r="Z605" s="12">
        <f t="shared" si="127"/>
        <v>4</v>
      </c>
      <c r="AA605" s="35" t="s">
        <v>8372</v>
      </c>
    </row>
    <row r="606" spans="1:27" x14ac:dyDescent="0.25">
      <c r="S606" s="12" t="s">
        <v>8373</v>
      </c>
      <c r="T606" s="17">
        <v>0</v>
      </c>
      <c r="U606" s="17">
        <v>1</v>
      </c>
      <c r="V606" s="17">
        <v>4</v>
      </c>
      <c r="W606" s="17">
        <v>2</v>
      </c>
      <c r="X606" s="17">
        <v>0</v>
      </c>
      <c r="Y606" s="17">
        <v>0</v>
      </c>
      <c r="Z606" s="12">
        <f t="shared" si="127"/>
        <v>7</v>
      </c>
      <c r="AA606" s="12" t="s">
        <v>8373</v>
      </c>
    </row>
    <row r="607" spans="1:27" x14ac:dyDescent="0.25">
      <c r="S607" s="35" t="s">
        <v>8374</v>
      </c>
      <c r="T607" s="36">
        <v>2</v>
      </c>
      <c r="U607" s="36">
        <v>3</v>
      </c>
      <c r="V607" s="36">
        <v>4</v>
      </c>
      <c r="W607" s="36">
        <v>13</v>
      </c>
      <c r="X607" s="36">
        <v>5</v>
      </c>
      <c r="Y607" s="36">
        <v>5</v>
      </c>
      <c r="Z607" s="12">
        <f t="shared" si="127"/>
        <v>27</v>
      </c>
      <c r="AA607" s="35" t="s">
        <v>8374</v>
      </c>
    </row>
    <row r="608" spans="1:27" x14ac:dyDescent="0.25">
      <c r="S608" s="12" t="s">
        <v>8375</v>
      </c>
      <c r="T608" s="17">
        <v>12</v>
      </c>
      <c r="U608" s="17">
        <v>10</v>
      </c>
      <c r="V608" s="17">
        <v>4</v>
      </c>
      <c r="W608" s="17">
        <v>19</v>
      </c>
      <c r="X608" s="17">
        <v>54</v>
      </c>
      <c r="Y608" s="17">
        <v>0</v>
      </c>
      <c r="Z608" s="12">
        <f t="shared" si="127"/>
        <v>45</v>
      </c>
      <c r="AA608" s="12" t="s">
        <v>8375</v>
      </c>
    </row>
    <row r="609" spans="1:27" x14ac:dyDescent="0.25">
      <c r="S609" s="35" t="s">
        <v>8376</v>
      </c>
      <c r="T609" s="36">
        <v>69</v>
      </c>
      <c r="U609" s="36">
        <v>190</v>
      </c>
      <c r="V609" s="36">
        <v>116</v>
      </c>
      <c r="W609" s="36">
        <v>134</v>
      </c>
      <c r="X609" s="36">
        <v>827</v>
      </c>
      <c r="Y609" s="36">
        <v>0</v>
      </c>
      <c r="Z609" s="12">
        <f t="shared" ref="Z609" si="128">SUM(T609:W609)+Y609</f>
        <v>509</v>
      </c>
      <c r="AA609" s="35" t="s">
        <v>8376</v>
      </c>
    </row>
    <row r="610" spans="1:27" x14ac:dyDescent="0.25">
      <c r="S610" s="12" t="s">
        <v>8377</v>
      </c>
      <c r="T610" s="17">
        <v>1</v>
      </c>
      <c r="U610" s="17">
        <v>0</v>
      </c>
      <c r="V610" s="17">
        <v>0</v>
      </c>
      <c r="W610" s="17">
        <v>6</v>
      </c>
      <c r="X610" s="17">
        <v>16</v>
      </c>
      <c r="Y610" s="17">
        <v>3</v>
      </c>
      <c r="Z610" s="12">
        <f t="shared" ref="Z610" si="129">SUM(T610:W610)+Y610</f>
        <v>10</v>
      </c>
      <c r="AA610" s="12" t="s">
        <v>8377</v>
      </c>
    </row>
    <row r="611" spans="1:27" x14ac:dyDescent="0.25">
      <c r="T611" s="8">
        <f>SUM(T602:T610)</f>
        <v>84</v>
      </c>
      <c r="U611" s="8">
        <f t="shared" ref="U611:Y611" si="130">SUM(U602:U610)</f>
        <v>204</v>
      </c>
      <c r="V611" s="8">
        <f t="shared" si="130"/>
        <v>144</v>
      </c>
      <c r="W611" s="8">
        <f t="shared" si="130"/>
        <v>175</v>
      </c>
      <c r="X611" s="8">
        <f t="shared" si="130"/>
        <v>902</v>
      </c>
      <c r="Y611" s="8">
        <f t="shared" si="130"/>
        <v>8</v>
      </c>
      <c r="Z611" s="12">
        <f>SUM(T611:W611)+Y611</f>
        <v>615</v>
      </c>
    </row>
    <row r="612" spans="1:27" x14ac:dyDescent="0.25">
      <c r="Z612" s="8">
        <f>SUM(Z602:Z610)</f>
        <v>615</v>
      </c>
    </row>
    <row r="618" spans="1:27" ht="37.5" x14ac:dyDescent="0.25">
      <c r="A618" s="23" t="s">
        <v>8465</v>
      </c>
      <c r="B618" s="23" t="s">
        <v>8381</v>
      </c>
      <c r="C618" s="23" t="s">
        <v>8358</v>
      </c>
      <c r="D618" s="86" t="s">
        <v>8382</v>
      </c>
      <c r="E618" s="24" t="s">
        <v>8383</v>
      </c>
      <c r="F618" s="23" t="s">
        <v>8384</v>
      </c>
      <c r="G618" s="23" t="s">
        <v>8385</v>
      </c>
      <c r="H618" s="23" t="s">
        <v>8386</v>
      </c>
      <c r="I618" s="23" t="s">
        <v>8387</v>
      </c>
      <c r="J618" s="23" t="s">
        <v>8503</v>
      </c>
      <c r="K618" s="25" t="s">
        <v>8388</v>
      </c>
      <c r="L618" s="15" t="s">
        <v>8389</v>
      </c>
      <c r="M618" s="14" t="s">
        <v>8521</v>
      </c>
      <c r="S618" s="8" t="s">
        <v>8465</v>
      </c>
    </row>
    <row r="619" spans="1:27" x14ac:dyDescent="0.25">
      <c r="A619" s="89" t="s">
        <v>6508</v>
      </c>
      <c r="B619" s="89" t="s">
        <v>255</v>
      </c>
      <c r="C619" s="91">
        <v>4</v>
      </c>
      <c r="D619" s="17">
        <v>4</v>
      </c>
      <c r="E619" s="92">
        <v>0</v>
      </c>
      <c r="F619" s="91">
        <v>0</v>
      </c>
      <c r="G619" s="91">
        <v>0</v>
      </c>
      <c r="H619" s="91">
        <v>4</v>
      </c>
      <c r="I619" s="91">
        <v>0</v>
      </c>
      <c r="J619" s="91">
        <v>0</v>
      </c>
      <c r="K619" s="91">
        <v>0</v>
      </c>
      <c r="L619" s="88">
        <f t="shared" ref="L619:L633" si="131">SUM(E619:K619)</f>
        <v>4</v>
      </c>
      <c r="M619" s="10">
        <v>4</v>
      </c>
      <c r="S619" s="12" t="s">
        <v>8391</v>
      </c>
      <c r="T619" s="12" t="s">
        <v>115</v>
      </c>
      <c r="U619" s="12" t="s">
        <v>321</v>
      </c>
      <c r="V619" s="12" t="s">
        <v>488</v>
      </c>
      <c r="W619" s="12" t="s">
        <v>104</v>
      </c>
      <c r="X619" s="12" t="s">
        <v>100</v>
      </c>
      <c r="Y619" s="12" t="s">
        <v>8359</v>
      </c>
      <c r="Z619" s="12" t="s">
        <v>8360</v>
      </c>
    </row>
    <row r="620" spans="1:27" x14ac:dyDescent="0.25">
      <c r="A620" s="93" t="s">
        <v>2401</v>
      </c>
      <c r="B620" s="93" t="s">
        <v>1327</v>
      </c>
      <c r="C620" s="40">
        <v>4</v>
      </c>
      <c r="D620" s="36">
        <v>4</v>
      </c>
      <c r="E620" s="94">
        <v>0</v>
      </c>
      <c r="F620" s="40">
        <v>0</v>
      </c>
      <c r="G620" s="40">
        <v>0</v>
      </c>
      <c r="H620" s="40">
        <v>4</v>
      </c>
      <c r="I620" s="40">
        <v>0</v>
      </c>
      <c r="J620" s="40">
        <v>0</v>
      </c>
      <c r="K620" s="40">
        <v>0</v>
      </c>
      <c r="L620" s="88">
        <f t="shared" si="131"/>
        <v>4</v>
      </c>
      <c r="M620" s="10"/>
      <c r="S620" s="12" t="s">
        <v>8369</v>
      </c>
      <c r="T620" s="17">
        <v>0</v>
      </c>
      <c r="U620" s="17">
        <v>0</v>
      </c>
      <c r="V620" s="17">
        <v>0</v>
      </c>
      <c r="W620" s="17">
        <v>0</v>
      </c>
      <c r="X620" s="17">
        <v>0</v>
      </c>
      <c r="Y620" s="17">
        <v>0</v>
      </c>
      <c r="Z620" s="12">
        <f>SUM(T620:Y620)</f>
        <v>0</v>
      </c>
    </row>
    <row r="621" spans="1:27" x14ac:dyDescent="0.25">
      <c r="A621" s="87" t="s">
        <v>2401</v>
      </c>
      <c r="B621" s="87" t="s">
        <v>1989</v>
      </c>
      <c r="C621" s="43">
        <v>1</v>
      </c>
      <c r="D621" s="36">
        <v>1</v>
      </c>
      <c r="E621" s="43">
        <v>0</v>
      </c>
      <c r="F621" s="43">
        <v>0</v>
      </c>
      <c r="G621" s="43">
        <v>0</v>
      </c>
      <c r="H621" s="43">
        <v>1</v>
      </c>
      <c r="I621" s="43">
        <v>0</v>
      </c>
      <c r="J621" s="43">
        <v>0</v>
      </c>
      <c r="K621" s="43">
        <v>0</v>
      </c>
      <c r="L621" s="88">
        <f t="shared" si="131"/>
        <v>1</v>
      </c>
      <c r="M621" s="10"/>
      <c r="S621" s="35" t="s">
        <v>8370</v>
      </c>
      <c r="T621" s="36">
        <v>0</v>
      </c>
      <c r="U621" s="36">
        <v>0</v>
      </c>
      <c r="V621" s="36">
        <v>0</v>
      </c>
      <c r="W621" s="36">
        <v>0</v>
      </c>
      <c r="X621" s="36">
        <v>0</v>
      </c>
      <c r="Y621" s="36">
        <v>0</v>
      </c>
      <c r="Z621" s="12">
        <f t="shared" ref="Z621:Z628" si="132">SUM(T621:Y621)</f>
        <v>0</v>
      </c>
    </row>
    <row r="622" spans="1:27" x14ac:dyDescent="0.25">
      <c r="A622" s="87" t="s">
        <v>2401</v>
      </c>
      <c r="B622" s="87" t="s">
        <v>315</v>
      </c>
      <c r="C622" s="43">
        <v>1</v>
      </c>
      <c r="D622" s="36">
        <v>1</v>
      </c>
      <c r="E622" s="43">
        <v>0</v>
      </c>
      <c r="F622" s="43">
        <v>0</v>
      </c>
      <c r="G622" s="43">
        <v>0</v>
      </c>
      <c r="H622" s="43">
        <v>1</v>
      </c>
      <c r="I622" s="43">
        <v>0</v>
      </c>
      <c r="J622" s="43">
        <v>0</v>
      </c>
      <c r="K622" s="43">
        <v>0</v>
      </c>
      <c r="L622" s="88">
        <f t="shared" si="131"/>
        <v>1</v>
      </c>
      <c r="M622" s="10"/>
      <c r="S622" s="12" t="s">
        <v>8371</v>
      </c>
      <c r="T622" s="17">
        <v>0</v>
      </c>
      <c r="U622" s="17">
        <v>0</v>
      </c>
      <c r="V622" s="17">
        <v>0</v>
      </c>
      <c r="W622" s="17">
        <v>0</v>
      </c>
      <c r="X622" s="17">
        <v>0</v>
      </c>
      <c r="Y622" s="17">
        <v>0</v>
      </c>
      <c r="Z622" s="12">
        <f t="shared" si="132"/>
        <v>0</v>
      </c>
    </row>
    <row r="623" spans="1:27" x14ac:dyDescent="0.25">
      <c r="A623" s="87" t="s">
        <v>2401</v>
      </c>
      <c r="B623" s="87" t="s">
        <v>255</v>
      </c>
      <c r="C623" s="43">
        <v>27</v>
      </c>
      <c r="D623" s="36">
        <v>27</v>
      </c>
      <c r="E623" s="43">
        <v>1</v>
      </c>
      <c r="F623" s="43">
        <v>6</v>
      </c>
      <c r="G623" s="43">
        <v>1</v>
      </c>
      <c r="H623" s="43">
        <v>18</v>
      </c>
      <c r="I623" s="43">
        <v>1</v>
      </c>
      <c r="J623" s="43">
        <v>0</v>
      </c>
      <c r="K623" s="43">
        <v>0</v>
      </c>
      <c r="L623" s="88">
        <f t="shared" si="131"/>
        <v>27</v>
      </c>
      <c r="M623" s="10">
        <f>SUM(L620:L623)</f>
        <v>33</v>
      </c>
      <c r="S623" s="35" t="s">
        <v>8372</v>
      </c>
      <c r="T623" s="36">
        <v>0</v>
      </c>
      <c r="U623" s="36">
        <v>0</v>
      </c>
      <c r="V623" s="36">
        <v>0</v>
      </c>
      <c r="W623" s="36">
        <v>0</v>
      </c>
      <c r="X623" s="36">
        <v>0</v>
      </c>
      <c r="Y623" s="36">
        <v>0</v>
      </c>
      <c r="Z623" s="12">
        <f t="shared" si="132"/>
        <v>0</v>
      </c>
    </row>
    <row r="624" spans="1:27" x14ac:dyDescent="0.25">
      <c r="A624" s="89" t="s">
        <v>459</v>
      </c>
      <c r="B624" s="89" t="s">
        <v>1327</v>
      </c>
      <c r="C624" s="44">
        <v>27</v>
      </c>
      <c r="D624" s="17">
        <v>27</v>
      </c>
      <c r="E624" s="44">
        <v>0</v>
      </c>
      <c r="F624" s="44">
        <v>6</v>
      </c>
      <c r="G624" s="44">
        <v>1</v>
      </c>
      <c r="H624" s="44">
        <v>18</v>
      </c>
      <c r="I624" s="44">
        <v>1</v>
      </c>
      <c r="J624" s="44">
        <v>1</v>
      </c>
      <c r="K624" s="44">
        <v>0</v>
      </c>
      <c r="L624" s="88">
        <f t="shared" si="131"/>
        <v>27</v>
      </c>
      <c r="M624" s="10"/>
      <c r="S624" s="12" t="s">
        <v>8373</v>
      </c>
      <c r="T624" s="17">
        <v>0</v>
      </c>
      <c r="U624" s="17">
        <v>0</v>
      </c>
      <c r="V624" s="17">
        <v>0</v>
      </c>
      <c r="W624" s="17">
        <v>4</v>
      </c>
      <c r="X624" s="17">
        <v>0</v>
      </c>
      <c r="Y624" s="17">
        <v>0</v>
      </c>
      <c r="Z624" s="12">
        <f t="shared" si="132"/>
        <v>4</v>
      </c>
    </row>
    <row r="625" spans="1:26" x14ac:dyDescent="0.25">
      <c r="A625" s="89" t="s">
        <v>459</v>
      </c>
      <c r="B625" s="89" t="s">
        <v>1989</v>
      </c>
      <c r="C625" s="44">
        <v>6</v>
      </c>
      <c r="D625" s="17">
        <v>6</v>
      </c>
      <c r="E625" s="44">
        <v>0</v>
      </c>
      <c r="F625" s="44">
        <v>0</v>
      </c>
      <c r="G625" s="44">
        <v>0</v>
      </c>
      <c r="H625" s="44">
        <v>2</v>
      </c>
      <c r="I625" s="44">
        <v>4</v>
      </c>
      <c r="J625" s="44">
        <v>0</v>
      </c>
      <c r="K625" s="44">
        <v>0</v>
      </c>
      <c r="L625" s="88">
        <f t="shared" si="131"/>
        <v>6</v>
      </c>
      <c r="M625" s="10"/>
      <c r="S625" s="35" t="s">
        <v>8374</v>
      </c>
      <c r="T625" s="36">
        <v>1</v>
      </c>
      <c r="U625" s="36">
        <v>6</v>
      </c>
      <c r="V625" s="36">
        <v>1</v>
      </c>
      <c r="W625" s="36">
        <v>24</v>
      </c>
      <c r="X625" s="36">
        <v>1</v>
      </c>
      <c r="Y625" s="36">
        <v>0</v>
      </c>
      <c r="Z625" s="12">
        <f t="shared" si="132"/>
        <v>33</v>
      </c>
    </row>
    <row r="626" spans="1:26" x14ac:dyDescent="0.25">
      <c r="A626" s="89" t="s">
        <v>459</v>
      </c>
      <c r="B626" s="89" t="s">
        <v>255</v>
      </c>
      <c r="C626" s="44">
        <v>86</v>
      </c>
      <c r="D626" s="17">
        <v>85</v>
      </c>
      <c r="E626" s="44">
        <v>13</v>
      </c>
      <c r="F626" s="44">
        <v>10</v>
      </c>
      <c r="G626" s="44">
        <v>1</v>
      </c>
      <c r="H626" s="44">
        <v>28</v>
      </c>
      <c r="I626" s="44">
        <v>33</v>
      </c>
      <c r="J626" s="44">
        <v>0</v>
      </c>
      <c r="K626" s="44">
        <v>0</v>
      </c>
      <c r="L626" s="88">
        <f t="shared" si="131"/>
        <v>85</v>
      </c>
      <c r="M626" s="10">
        <f>SUM(L624:L626)</f>
        <v>118</v>
      </c>
      <c r="S626" s="12" t="s">
        <v>8375</v>
      </c>
      <c r="T626" s="17">
        <v>13</v>
      </c>
      <c r="U626" s="17">
        <v>16</v>
      </c>
      <c r="V626" s="17">
        <v>2</v>
      </c>
      <c r="W626" s="17">
        <v>48</v>
      </c>
      <c r="X626" s="17">
        <v>38</v>
      </c>
      <c r="Y626" s="17">
        <v>1</v>
      </c>
      <c r="Z626" s="12">
        <f t="shared" si="132"/>
        <v>118</v>
      </c>
    </row>
    <row r="627" spans="1:26" x14ac:dyDescent="0.25">
      <c r="A627" s="87" t="s">
        <v>330</v>
      </c>
      <c r="B627" s="87" t="s">
        <v>1327</v>
      </c>
      <c r="C627" s="43">
        <v>68</v>
      </c>
      <c r="D627" s="36">
        <v>68</v>
      </c>
      <c r="E627" s="43">
        <v>13</v>
      </c>
      <c r="F627" s="43">
        <v>13</v>
      </c>
      <c r="G627" s="43">
        <v>1</v>
      </c>
      <c r="H627" s="43">
        <v>38</v>
      </c>
      <c r="I627" s="43">
        <v>2</v>
      </c>
      <c r="J627" s="43">
        <v>1</v>
      </c>
      <c r="K627" s="43">
        <v>0</v>
      </c>
      <c r="L627" s="88">
        <f t="shared" si="131"/>
        <v>68</v>
      </c>
      <c r="M627" s="10"/>
      <c r="S627" s="35" t="s">
        <v>8376</v>
      </c>
      <c r="T627" s="36">
        <v>48</v>
      </c>
      <c r="U627" s="36">
        <v>524</v>
      </c>
      <c r="V627" s="36">
        <v>79</v>
      </c>
      <c r="W627" s="36">
        <v>260</v>
      </c>
      <c r="X627" s="36">
        <v>869</v>
      </c>
      <c r="Y627" s="36">
        <v>3</v>
      </c>
      <c r="Z627" s="12">
        <f t="shared" si="132"/>
        <v>1783</v>
      </c>
    </row>
    <row r="628" spans="1:26" x14ac:dyDescent="0.25">
      <c r="A628" s="87" t="s">
        <v>330</v>
      </c>
      <c r="B628" s="87" t="s">
        <v>1989</v>
      </c>
      <c r="C628" s="43">
        <v>127</v>
      </c>
      <c r="D628" s="36">
        <v>121</v>
      </c>
      <c r="E628" s="43">
        <v>0</v>
      </c>
      <c r="F628" s="43">
        <v>11</v>
      </c>
      <c r="G628" s="43">
        <v>3</v>
      </c>
      <c r="H628" s="43">
        <v>96</v>
      </c>
      <c r="I628" s="43">
        <v>11</v>
      </c>
      <c r="J628" s="43">
        <v>0</v>
      </c>
      <c r="K628" s="43">
        <v>0</v>
      </c>
      <c r="L628" s="88">
        <f t="shared" si="131"/>
        <v>121</v>
      </c>
      <c r="M628" s="10"/>
      <c r="S628" s="12" t="s">
        <v>8377</v>
      </c>
      <c r="T628" s="17">
        <v>0</v>
      </c>
      <c r="U628" s="17">
        <v>0</v>
      </c>
      <c r="V628" s="17">
        <v>0</v>
      </c>
      <c r="W628" s="17">
        <v>30</v>
      </c>
      <c r="X628" s="17">
        <v>0</v>
      </c>
      <c r="Y628" s="17">
        <v>0</v>
      </c>
      <c r="Z628" s="12">
        <f t="shared" si="132"/>
        <v>30</v>
      </c>
    </row>
    <row r="629" spans="1:26" x14ac:dyDescent="0.25">
      <c r="A629" s="87" t="s">
        <v>330</v>
      </c>
      <c r="B629" s="87" t="s">
        <v>1559</v>
      </c>
      <c r="C629" s="43">
        <v>6</v>
      </c>
      <c r="D629" s="36">
        <v>4</v>
      </c>
      <c r="E629" s="43">
        <v>0</v>
      </c>
      <c r="F629" s="43">
        <v>3</v>
      </c>
      <c r="G629" s="43">
        <v>0</v>
      </c>
      <c r="H629" s="43">
        <v>1</v>
      </c>
      <c r="I629" s="43">
        <v>0</v>
      </c>
      <c r="J629" s="43">
        <v>0</v>
      </c>
      <c r="K629" s="43">
        <v>0</v>
      </c>
      <c r="L629" s="88">
        <f t="shared" si="131"/>
        <v>4</v>
      </c>
      <c r="M629" s="10"/>
      <c r="T629" s="8">
        <f>SUM(T620:T628)</f>
        <v>62</v>
      </c>
      <c r="U629" s="8">
        <f t="shared" ref="U629:Y629" si="133">SUM(U620:U628)</f>
        <v>546</v>
      </c>
      <c r="V629" s="8">
        <f t="shared" si="133"/>
        <v>82</v>
      </c>
      <c r="W629" s="8">
        <f t="shared" si="133"/>
        <v>366</v>
      </c>
      <c r="X629" s="8">
        <f t="shared" si="133"/>
        <v>908</v>
      </c>
      <c r="Y629" s="8">
        <f t="shared" si="133"/>
        <v>4</v>
      </c>
      <c r="Z629" s="12">
        <f>SUM(T629:Y629)</f>
        <v>1968</v>
      </c>
    </row>
    <row r="630" spans="1:26" x14ac:dyDescent="0.25">
      <c r="A630" s="87" t="s">
        <v>330</v>
      </c>
      <c r="B630" s="87" t="s">
        <v>315</v>
      </c>
      <c r="C630" s="43">
        <v>1</v>
      </c>
      <c r="D630" s="36">
        <v>1</v>
      </c>
      <c r="E630" s="43">
        <v>0</v>
      </c>
      <c r="F630" s="43">
        <v>1</v>
      </c>
      <c r="G630" s="43">
        <v>0</v>
      </c>
      <c r="H630" s="43">
        <v>0</v>
      </c>
      <c r="I630" s="43">
        <v>0</v>
      </c>
      <c r="J630" s="43">
        <v>0</v>
      </c>
      <c r="K630" s="43">
        <v>0</v>
      </c>
      <c r="L630" s="88">
        <f t="shared" si="131"/>
        <v>1</v>
      </c>
      <c r="M630" s="10"/>
    </row>
    <row r="631" spans="1:26" x14ac:dyDescent="0.25">
      <c r="A631" s="87" t="s">
        <v>330</v>
      </c>
      <c r="B631" s="87" t="s">
        <v>255</v>
      </c>
      <c r="C631" s="43">
        <v>1628</v>
      </c>
      <c r="D631" s="36">
        <v>1589</v>
      </c>
      <c r="E631" s="43">
        <v>35</v>
      </c>
      <c r="F631" s="43">
        <v>496</v>
      </c>
      <c r="G631" s="43">
        <v>75</v>
      </c>
      <c r="H631" s="43">
        <v>125</v>
      </c>
      <c r="I631" s="43">
        <v>856</v>
      </c>
      <c r="J631" s="43">
        <v>2</v>
      </c>
      <c r="K631" s="43">
        <v>0</v>
      </c>
      <c r="L631" s="88">
        <f t="shared" si="131"/>
        <v>1589</v>
      </c>
      <c r="M631" s="10">
        <f>SUM(L627:L631)</f>
        <v>1783</v>
      </c>
    </row>
    <row r="632" spans="1:26" x14ac:dyDescent="0.25">
      <c r="A632" s="89" t="s">
        <v>161</v>
      </c>
      <c r="B632" s="89" t="s">
        <v>1989</v>
      </c>
      <c r="C632" s="44">
        <v>25</v>
      </c>
      <c r="D632" s="17">
        <v>25</v>
      </c>
      <c r="E632" s="44">
        <v>0</v>
      </c>
      <c r="F632" s="44">
        <v>0</v>
      </c>
      <c r="G632" s="44">
        <v>0</v>
      </c>
      <c r="H632" s="44">
        <v>25</v>
      </c>
      <c r="I632" s="44">
        <v>0</v>
      </c>
      <c r="J632" s="44">
        <v>0</v>
      </c>
      <c r="K632" s="44">
        <v>0</v>
      </c>
      <c r="L632" s="88">
        <f t="shared" si="131"/>
        <v>25</v>
      </c>
    </row>
    <row r="633" spans="1:26" x14ac:dyDescent="0.25">
      <c r="A633" s="89" t="s">
        <v>161</v>
      </c>
      <c r="B633" s="89" t="s">
        <v>255</v>
      </c>
      <c r="C633" s="44">
        <v>5</v>
      </c>
      <c r="D633" s="17">
        <v>5</v>
      </c>
      <c r="E633" s="44">
        <v>0</v>
      </c>
      <c r="F633" s="44">
        <v>0</v>
      </c>
      <c r="G633" s="44">
        <v>0</v>
      </c>
      <c r="H633" s="44">
        <v>5</v>
      </c>
      <c r="I633" s="44">
        <v>0</v>
      </c>
      <c r="J633" s="44">
        <v>0</v>
      </c>
      <c r="K633" s="44">
        <v>0</v>
      </c>
      <c r="L633" s="88">
        <f t="shared" si="131"/>
        <v>5</v>
      </c>
      <c r="M633" s="10">
        <f>SUM(L632:L633)</f>
        <v>30</v>
      </c>
      <c r="S633" s="12" t="s">
        <v>8393</v>
      </c>
      <c r="T633" s="12" t="s">
        <v>115</v>
      </c>
      <c r="U633" s="12" t="s">
        <v>321</v>
      </c>
      <c r="V633" s="12" t="s">
        <v>488</v>
      </c>
      <c r="W633" s="12" t="s">
        <v>104</v>
      </c>
      <c r="X633" s="12" t="s">
        <v>100</v>
      </c>
      <c r="Y633" s="12" t="s">
        <v>8359</v>
      </c>
      <c r="Z633" s="12" t="s">
        <v>8360</v>
      </c>
    </row>
    <row r="634" spans="1:26" x14ac:dyDescent="0.25">
      <c r="A634" s="32" t="s">
        <v>8392</v>
      </c>
      <c r="B634" s="90"/>
      <c r="C634" s="90">
        <v>2016</v>
      </c>
      <c r="D634" s="90">
        <v>1968</v>
      </c>
      <c r="E634" s="90">
        <f>SUM(E619:E633)</f>
        <v>62</v>
      </c>
      <c r="F634" s="90">
        <f t="shared" ref="F634:K634" si="134">SUM(F619:F633)</f>
        <v>546</v>
      </c>
      <c r="G634" s="90">
        <f t="shared" si="134"/>
        <v>82</v>
      </c>
      <c r="H634" s="90">
        <f t="shared" si="134"/>
        <v>366</v>
      </c>
      <c r="I634" s="90">
        <f t="shared" si="134"/>
        <v>908</v>
      </c>
      <c r="J634" s="90">
        <f t="shared" si="134"/>
        <v>4</v>
      </c>
      <c r="K634" s="90">
        <f t="shared" si="134"/>
        <v>0</v>
      </c>
      <c r="L634" s="90">
        <f>SUM(L618:L633)</f>
        <v>1968</v>
      </c>
      <c r="M634" s="10">
        <f>SUM(M619:M633)</f>
        <v>1968</v>
      </c>
      <c r="S634" s="12" t="s">
        <v>8369</v>
      </c>
      <c r="T634" s="17">
        <v>0</v>
      </c>
      <c r="U634" s="17">
        <v>0</v>
      </c>
      <c r="V634" s="17">
        <v>0</v>
      </c>
      <c r="W634" s="17">
        <v>0</v>
      </c>
      <c r="X634" s="17">
        <v>0</v>
      </c>
      <c r="Y634" s="17">
        <v>0</v>
      </c>
      <c r="Z634" s="12">
        <f>SUM(T634:Y634)</f>
        <v>0</v>
      </c>
    </row>
    <row r="635" spans="1:26" x14ac:dyDescent="0.25">
      <c r="I635" s="8" t="s">
        <v>8522</v>
      </c>
      <c r="S635" s="35" t="s">
        <v>8370</v>
      </c>
      <c r="T635" s="36">
        <v>0</v>
      </c>
      <c r="U635" s="36">
        <v>0</v>
      </c>
      <c r="V635" s="36">
        <v>0</v>
      </c>
      <c r="W635" s="38">
        <v>0</v>
      </c>
      <c r="X635" s="36">
        <v>0</v>
      </c>
      <c r="Y635" s="36">
        <v>0</v>
      </c>
      <c r="Z635" s="12">
        <f t="shared" ref="Z635:Z642" si="135">SUM(T635:Y635)</f>
        <v>0</v>
      </c>
    </row>
    <row r="636" spans="1:26" x14ac:dyDescent="0.25">
      <c r="S636" s="12" t="s">
        <v>8371</v>
      </c>
      <c r="T636" s="39">
        <v>0</v>
      </c>
      <c r="U636" s="39">
        <v>0</v>
      </c>
      <c r="V636" s="39">
        <v>0</v>
      </c>
      <c r="W636" s="17">
        <v>0</v>
      </c>
      <c r="X636" s="39">
        <v>0</v>
      </c>
      <c r="Y636" s="39">
        <v>0</v>
      </c>
      <c r="Z636" s="12">
        <f t="shared" si="135"/>
        <v>0</v>
      </c>
    </row>
    <row r="637" spans="1:26" x14ac:dyDescent="0.25">
      <c r="S637" s="35" t="s">
        <v>8372</v>
      </c>
      <c r="T637" s="40">
        <v>0</v>
      </c>
      <c r="U637" s="40">
        <v>0</v>
      </c>
      <c r="V637" s="40">
        <v>0</v>
      </c>
      <c r="W637" s="40">
        <v>0</v>
      </c>
      <c r="X637" s="40">
        <v>0</v>
      </c>
      <c r="Y637" s="40">
        <v>0</v>
      </c>
      <c r="Z637" s="12">
        <f t="shared" si="135"/>
        <v>0</v>
      </c>
    </row>
    <row r="638" spans="1:26" x14ac:dyDescent="0.25">
      <c r="S638" s="41" t="s">
        <v>8373</v>
      </c>
      <c r="T638" s="42">
        <v>0</v>
      </c>
      <c r="U638" s="42">
        <v>0</v>
      </c>
      <c r="V638" s="42">
        <v>0</v>
      </c>
      <c r="W638" s="42">
        <v>0</v>
      </c>
      <c r="X638" s="42">
        <v>0</v>
      </c>
      <c r="Y638" s="42">
        <v>0</v>
      </c>
      <c r="Z638" s="41">
        <f t="shared" si="135"/>
        <v>0</v>
      </c>
    </row>
    <row r="639" spans="1:26" x14ac:dyDescent="0.25">
      <c r="S639" s="35" t="s">
        <v>8374</v>
      </c>
      <c r="T639" s="43">
        <v>0</v>
      </c>
      <c r="U639" s="43">
        <v>0</v>
      </c>
      <c r="V639" s="43">
        <v>0</v>
      </c>
      <c r="W639" s="43">
        <v>4</v>
      </c>
      <c r="X639" s="43">
        <v>0</v>
      </c>
      <c r="Y639" s="43">
        <v>0</v>
      </c>
      <c r="Z639" s="12">
        <f t="shared" si="135"/>
        <v>4</v>
      </c>
    </row>
    <row r="640" spans="1:26" x14ac:dyDescent="0.25">
      <c r="S640" s="12" t="s">
        <v>8375</v>
      </c>
      <c r="T640" s="44">
        <v>0</v>
      </c>
      <c r="U640" s="44">
        <v>6</v>
      </c>
      <c r="V640" s="44">
        <v>1</v>
      </c>
      <c r="W640" s="44">
        <v>18</v>
      </c>
      <c r="X640" s="44">
        <v>1</v>
      </c>
      <c r="Y640" s="44">
        <v>1</v>
      </c>
      <c r="Z640" s="12">
        <f t="shared" si="135"/>
        <v>27</v>
      </c>
    </row>
    <row r="641" spans="19:27" x14ac:dyDescent="0.25">
      <c r="S641" s="35" t="s">
        <v>8376</v>
      </c>
      <c r="T641" s="43">
        <v>13</v>
      </c>
      <c r="U641" s="43">
        <v>13</v>
      </c>
      <c r="V641" s="43">
        <v>1</v>
      </c>
      <c r="W641" s="43">
        <v>38</v>
      </c>
      <c r="X641" s="43">
        <v>2</v>
      </c>
      <c r="Y641" s="43">
        <v>1</v>
      </c>
      <c r="Z641" s="12">
        <f t="shared" si="135"/>
        <v>68</v>
      </c>
    </row>
    <row r="642" spans="19:27" x14ac:dyDescent="0.25">
      <c r="S642" s="12" t="s">
        <v>8377</v>
      </c>
      <c r="T642" s="44">
        <v>0</v>
      </c>
      <c r="U642" s="44">
        <v>0</v>
      </c>
      <c r="V642" s="44">
        <v>0</v>
      </c>
      <c r="W642" s="44">
        <v>0</v>
      </c>
      <c r="X642" s="44">
        <v>0</v>
      </c>
      <c r="Y642" s="44">
        <v>0</v>
      </c>
      <c r="Z642" s="12">
        <f t="shared" si="135"/>
        <v>0</v>
      </c>
      <c r="AA642" s="8">
        <f>SUM(Z634:Z642)</f>
        <v>99</v>
      </c>
    </row>
    <row r="643" spans="19:27" x14ac:dyDescent="0.25">
      <c r="T643" s="71">
        <f>SUM(T634:T642)</f>
        <v>13</v>
      </c>
      <c r="U643" s="71">
        <f t="shared" ref="U643:Y643" si="136">SUM(U634:U642)</f>
        <v>19</v>
      </c>
      <c r="V643" s="71">
        <f t="shared" si="136"/>
        <v>2</v>
      </c>
      <c r="W643" s="71">
        <f t="shared" si="136"/>
        <v>60</v>
      </c>
      <c r="X643" s="71">
        <f t="shared" si="136"/>
        <v>3</v>
      </c>
      <c r="Y643" s="71">
        <f t="shared" si="136"/>
        <v>2</v>
      </c>
      <c r="Z643" s="41">
        <f>SUM(T643:Y643)</f>
        <v>99</v>
      </c>
    </row>
    <row r="647" spans="19:27" x14ac:dyDescent="0.25">
      <c r="S647" s="12" t="s">
        <v>8395</v>
      </c>
      <c r="T647" s="12" t="s">
        <v>115</v>
      </c>
      <c r="U647" s="12" t="s">
        <v>321</v>
      </c>
      <c r="V647" s="12" t="s">
        <v>488</v>
      </c>
      <c r="W647" s="12" t="s">
        <v>104</v>
      </c>
      <c r="X647" s="12" t="s">
        <v>100</v>
      </c>
      <c r="Y647" s="12" t="s">
        <v>8359</v>
      </c>
      <c r="Z647" s="12" t="s">
        <v>8396</v>
      </c>
    </row>
    <row r="648" spans="19:27" x14ac:dyDescent="0.25">
      <c r="S648" s="12" t="s">
        <v>8369</v>
      </c>
      <c r="T648" s="17">
        <v>0</v>
      </c>
      <c r="U648" s="17">
        <v>0</v>
      </c>
      <c r="V648" s="17">
        <v>0</v>
      </c>
      <c r="W648" s="17">
        <v>0</v>
      </c>
      <c r="X648" s="17">
        <v>0</v>
      </c>
      <c r="Y648" s="17">
        <v>0</v>
      </c>
      <c r="Z648" s="12">
        <f>SUM(T648:W648)+Y648</f>
        <v>0</v>
      </c>
      <c r="AA648" s="12" t="s">
        <v>8369</v>
      </c>
    </row>
    <row r="649" spans="19:27" x14ac:dyDescent="0.25">
      <c r="S649" s="35" t="s">
        <v>8370</v>
      </c>
      <c r="T649" s="36">
        <v>0</v>
      </c>
      <c r="U649" s="36">
        <v>0</v>
      </c>
      <c r="V649" s="36">
        <v>0</v>
      </c>
      <c r="W649" s="36">
        <v>0</v>
      </c>
      <c r="X649" s="36">
        <v>0</v>
      </c>
      <c r="Y649" s="36">
        <v>0</v>
      </c>
      <c r="Z649" s="12">
        <f t="shared" ref="Z649:Z654" si="137">SUM(T649:W649)+Y649</f>
        <v>0</v>
      </c>
      <c r="AA649" s="35" t="s">
        <v>8370</v>
      </c>
    </row>
    <row r="650" spans="19:27" x14ac:dyDescent="0.25">
      <c r="S650" s="12" t="s">
        <v>8371</v>
      </c>
      <c r="T650" s="17">
        <v>0</v>
      </c>
      <c r="U650" s="17">
        <v>0</v>
      </c>
      <c r="V650" s="17">
        <v>0</v>
      </c>
      <c r="W650" s="17">
        <v>0</v>
      </c>
      <c r="X650" s="17">
        <v>0</v>
      </c>
      <c r="Y650" s="17">
        <v>0</v>
      </c>
      <c r="Z650" s="12">
        <f t="shared" si="137"/>
        <v>0</v>
      </c>
      <c r="AA650" s="12" t="s">
        <v>8371</v>
      </c>
    </row>
    <row r="651" spans="19:27" x14ac:dyDescent="0.25">
      <c r="S651" s="35" t="s">
        <v>8372</v>
      </c>
      <c r="T651" s="36">
        <v>0</v>
      </c>
      <c r="U651" s="36">
        <v>0</v>
      </c>
      <c r="V651" s="36">
        <v>0</v>
      </c>
      <c r="W651" s="36">
        <v>0</v>
      </c>
      <c r="X651" s="36">
        <v>0</v>
      </c>
      <c r="Y651" s="36">
        <v>0</v>
      </c>
      <c r="Z651" s="12">
        <f t="shared" si="137"/>
        <v>0</v>
      </c>
      <c r="AA651" s="35" t="s">
        <v>8372</v>
      </c>
    </row>
    <row r="652" spans="19:27" x14ac:dyDescent="0.25">
      <c r="S652" s="12" t="s">
        <v>8373</v>
      </c>
      <c r="T652" s="17">
        <v>0</v>
      </c>
      <c r="U652" s="17">
        <v>0</v>
      </c>
      <c r="V652" s="17">
        <v>0</v>
      </c>
      <c r="W652" s="17">
        <v>4</v>
      </c>
      <c r="X652" s="17">
        <v>0</v>
      </c>
      <c r="Y652" s="17">
        <v>0</v>
      </c>
      <c r="Z652" s="12">
        <f t="shared" si="137"/>
        <v>4</v>
      </c>
      <c r="AA652" s="12" t="s">
        <v>8373</v>
      </c>
    </row>
    <row r="653" spans="19:27" x14ac:dyDescent="0.25">
      <c r="S653" s="35" t="s">
        <v>8374</v>
      </c>
      <c r="T653" s="36">
        <v>1</v>
      </c>
      <c r="U653" s="36">
        <v>6</v>
      </c>
      <c r="V653" s="36">
        <v>1</v>
      </c>
      <c r="W653" s="36">
        <v>20</v>
      </c>
      <c r="X653" s="36">
        <v>1</v>
      </c>
      <c r="Y653" s="36">
        <v>0</v>
      </c>
      <c r="Z653" s="12">
        <f t="shared" si="137"/>
        <v>28</v>
      </c>
      <c r="AA653" s="35" t="s">
        <v>8374</v>
      </c>
    </row>
    <row r="654" spans="19:27" x14ac:dyDescent="0.25">
      <c r="S654" s="12" t="s">
        <v>8375</v>
      </c>
      <c r="T654" s="17">
        <v>13</v>
      </c>
      <c r="U654" s="17">
        <v>10</v>
      </c>
      <c r="V654" s="17">
        <v>1</v>
      </c>
      <c r="W654" s="17">
        <v>30</v>
      </c>
      <c r="X654" s="17">
        <v>37</v>
      </c>
      <c r="Y654" s="17">
        <v>0</v>
      </c>
      <c r="Z654" s="12">
        <f t="shared" si="137"/>
        <v>54</v>
      </c>
      <c r="AA654" s="12" t="s">
        <v>8375</v>
      </c>
    </row>
    <row r="655" spans="19:27" x14ac:dyDescent="0.25">
      <c r="S655" s="35" t="s">
        <v>8376</v>
      </c>
      <c r="T655" s="36">
        <v>35</v>
      </c>
      <c r="U655" s="36">
        <v>511</v>
      </c>
      <c r="V655" s="36">
        <v>78</v>
      </c>
      <c r="W655" s="36">
        <v>222</v>
      </c>
      <c r="X655" s="36">
        <v>867</v>
      </c>
      <c r="Y655" s="36">
        <v>2</v>
      </c>
      <c r="Z655" s="12">
        <f t="shared" ref="Z655" si="138">SUM(T655:W655)+Y655</f>
        <v>848</v>
      </c>
      <c r="AA655" s="35" t="s">
        <v>8376</v>
      </c>
    </row>
    <row r="656" spans="19:27" x14ac:dyDescent="0.25">
      <c r="S656" s="12" t="s">
        <v>8377</v>
      </c>
      <c r="T656" s="17">
        <v>0</v>
      </c>
      <c r="U656" s="17">
        <v>0</v>
      </c>
      <c r="V656" s="17">
        <v>0</v>
      </c>
      <c r="W656" s="17">
        <v>30</v>
      </c>
      <c r="X656" s="17">
        <v>0</v>
      </c>
      <c r="Y656" s="17">
        <v>0</v>
      </c>
      <c r="Z656" s="12">
        <f t="shared" ref="Z656" si="139">SUM(T656:W656)+Y656</f>
        <v>30</v>
      </c>
      <c r="AA656" s="12" t="s">
        <v>8377</v>
      </c>
    </row>
    <row r="657" spans="1:26" x14ac:dyDescent="0.25">
      <c r="T657" s="8">
        <f>SUM(T648:T656)</f>
        <v>49</v>
      </c>
      <c r="U657" s="8">
        <f t="shared" ref="U657:Y657" si="140">SUM(U648:U656)</f>
        <v>527</v>
      </c>
      <c r="V657" s="8">
        <f t="shared" si="140"/>
        <v>80</v>
      </c>
      <c r="W657" s="8">
        <f t="shared" si="140"/>
        <v>306</v>
      </c>
      <c r="X657" s="8">
        <f t="shared" si="140"/>
        <v>905</v>
      </c>
      <c r="Y657" s="8">
        <f t="shared" si="140"/>
        <v>2</v>
      </c>
      <c r="Z657" s="12">
        <f>SUM(T657:W657)+Y657</f>
        <v>964</v>
      </c>
    </row>
    <row r="658" spans="1:26" x14ac:dyDescent="0.25">
      <c r="Z658" s="8">
        <f>SUM(Z648:Z656)</f>
        <v>964</v>
      </c>
    </row>
    <row r="665" spans="1:26" ht="42" customHeight="1" x14ac:dyDescent="0.25">
      <c r="A665" s="23" t="s">
        <v>8467</v>
      </c>
      <c r="B665" s="23" t="s">
        <v>8381</v>
      </c>
      <c r="C665" s="23" t="s">
        <v>8358</v>
      </c>
      <c r="D665" s="86" t="s">
        <v>8382</v>
      </c>
      <c r="E665" s="24" t="s">
        <v>8383</v>
      </c>
      <c r="F665" s="23" t="s">
        <v>8384</v>
      </c>
      <c r="G665" s="23" t="s">
        <v>8385</v>
      </c>
      <c r="H665" s="23" t="s">
        <v>8386</v>
      </c>
      <c r="I665" s="23" t="s">
        <v>8387</v>
      </c>
      <c r="J665" s="23" t="s">
        <v>8503</v>
      </c>
      <c r="K665" s="25" t="s">
        <v>8388</v>
      </c>
      <c r="L665" s="15" t="s">
        <v>8389</v>
      </c>
      <c r="M665" s="14" t="s">
        <v>8523</v>
      </c>
      <c r="S665" s="8" t="s">
        <v>8467</v>
      </c>
    </row>
    <row r="666" spans="1:26" x14ac:dyDescent="0.25">
      <c r="A666" s="23" t="s">
        <v>6500</v>
      </c>
      <c r="B666" s="23" t="s">
        <v>255</v>
      </c>
      <c r="C666" s="91">
        <v>1</v>
      </c>
      <c r="D666" s="17">
        <v>1</v>
      </c>
      <c r="E666" s="92">
        <v>0</v>
      </c>
      <c r="F666" s="91">
        <v>0</v>
      </c>
      <c r="G666" s="91">
        <v>0</v>
      </c>
      <c r="H666" s="91">
        <v>1</v>
      </c>
      <c r="I666" s="91">
        <v>0</v>
      </c>
      <c r="J666" s="91">
        <v>0</v>
      </c>
      <c r="K666" s="91">
        <v>0</v>
      </c>
      <c r="L666" s="88">
        <f t="shared" ref="L666:L681" si="141">SUM(E666:K666)</f>
        <v>1</v>
      </c>
      <c r="M666" s="10">
        <v>1</v>
      </c>
      <c r="S666" s="12" t="s">
        <v>8391</v>
      </c>
      <c r="T666" s="12" t="s">
        <v>115</v>
      </c>
      <c r="U666" s="12" t="s">
        <v>321</v>
      </c>
      <c r="V666" s="12" t="s">
        <v>488</v>
      </c>
      <c r="W666" s="12" t="s">
        <v>104</v>
      </c>
      <c r="X666" s="12" t="s">
        <v>100</v>
      </c>
      <c r="Y666" s="12" t="s">
        <v>8359</v>
      </c>
      <c r="Z666" s="12" t="s">
        <v>8360</v>
      </c>
    </row>
    <row r="667" spans="1:26" x14ac:dyDescent="0.25">
      <c r="A667" s="93" t="s">
        <v>6504</v>
      </c>
      <c r="B667" s="93" t="s">
        <v>1327</v>
      </c>
      <c r="C667" s="40">
        <v>1</v>
      </c>
      <c r="D667" s="36">
        <v>1</v>
      </c>
      <c r="E667" s="94">
        <v>0</v>
      </c>
      <c r="F667" s="40">
        <v>0</v>
      </c>
      <c r="G667" s="40">
        <v>0</v>
      </c>
      <c r="H667" s="40">
        <v>1</v>
      </c>
      <c r="I667" s="40">
        <v>0</v>
      </c>
      <c r="J667" s="40">
        <v>0</v>
      </c>
      <c r="K667" s="40">
        <v>0</v>
      </c>
      <c r="L667" s="88">
        <f t="shared" si="141"/>
        <v>1</v>
      </c>
      <c r="M667" s="10"/>
      <c r="S667" s="12" t="s">
        <v>8369</v>
      </c>
      <c r="T667" s="17">
        <v>0</v>
      </c>
      <c r="U667" s="17">
        <v>0</v>
      </c>
      <c r="V667" s="17">
        <v>0</v>
      </c>
      <c r="W667" s="17">
        <v>0</v>
      </c>
      <c r="X667" s="17">
        <v>0</v>
      </c>
      <c r="Y667" s="17">
        <v>0</v>
      </c>
      <c r="Z667" s="12">
        <f>SUM(T667:Y667)</f>
        <v>0</v>
      </c>
    </row>
    <row r="668" spans="1:26" x14ac:dyDescent="0.25">
      <c r="A668" s="89" t="s">
        <v>6508</v>
      </c>
      <c r="B668" s="89" t="s">
        <v>1327</v>
      </c>
      <c r="C668" s="39">
        <v>1</v>
      </c>
      <c r="D668" s="17">
        <v>1</v>
      </c>
      <c r="E668" s="95">
        <v>0</v>
      </c>
      <c r="F668" s="39">
        <v>0</v>
      </c>
      <c r="G668" s="39">
        <v>0</v>
      </c>
      <c r="H668" s="39">
        <v>1</v>
      </c>
      <c r="I668" s="39">
        <v>0</v>
      </c>
      <c r="J668" s="39">
        <v>0</v>
      </c>
      <c r="K668" s="39">
        <v>0</v>
      </c>
      <c r="L668" s="88">
        <f t="shared" si="141"/>
        <v>1</v>
      </c>
      <c r="M668" s="10"/>
      <c r="S668" s="35" t="s">
        <v>8370</v>
      </c>
      <c r="T668" s="36">
        <v>0</v>
      </c>
      <c r="U668" s="36">
        <v>0</v>
      </c>
      <c r="V668" s="36">
        <v>0</v>
      </c>
      <c r="W668" s="36">
        <v>0</v>
      </c>
      <c r="X668" s="36">
        <v>0</v>
      </c>
      <c r="Y668" s="36">
        <v>0</v>
      </c>
      <c r="Z668" s="12">
        <f t="shared" ref="Z668:Z674" si="142">SUM(T668:Y668)</f>
        <v>0</v>
      </c>
    </row>
    <row r="669" spans="1:26" x14ac:dyDescent="0.25">
      <c r="A669" s="89" t="s">
        <v>6508</v>
      </c>
      <c r="B669" s="89" t="s">
        <v>255</v>
      </c>
      <c r="C669" s="39">
        <v>3</v>
      </c>
      <c r="D669" s="17">
        <v>3</v>
      </c>
      <c r="E669" s="95">
        <v>1</v>
      </c>
      <c r="F669" s="39">
        <v>0</v>
      </c>
      <c r="G669" s="39">
        <v>0</v>
      </c>
      <c r="H669" s="39">
        <v>2</v>
      </c>
      <c r="I669" s="39">
        <v>0</v>
      </c>
      <c r="J669" s="39">
        <v>0</v>
      </c>
      <c r="K669" s="39">
        <v>0</v>
      </c>
      <c r="L669" s="88">
        <f t="shared" si="141"/>
        <v>3</v>
      </c>
      <c r="M669" s="10">
        <v>5</v>
      </c>
      <c r="S669" s="12" t="s">
        <v>8371</v>
      </c>
      <c r="T669" s="17">
        <v>0</v>
      </c>
      <c r="U669" s="17">
        <v>0</v>
      </c>
      <c r="V669" s="17">
        <v>0</v>
      </c>
      <c r="W669" s="17">
        <v>1</v>
      </c>
      <c r="X669" s="17">
        <v>0</v>
      </c>
      <c r="Y669" s="17">
        <v>0</v>
      </c>
      <c r="Z669" s="12">
        <f t="shared" si="142"/>
        <v>1</v>
      </c>
    </row>
    <row r="670" spans="1:26" x14ac:dyDescent="0.25">
      <c r="A670" s="87" t="s">
        <v>2401</v>
      </c>
      <c r="B670" s="87" t="s">
        <v>1327</v>
      </c>
      <c r="C670" s="43">
        <v>3</v>
      </c>
      <c r="D670" s="36">
        <v>3</v>
      </c>
      <c r="E670" s="43">
        <v>1</v>
      </c>
      <c r="F670" s="43">
        <v>0</v>
      </c>
      <c r="G670" s="43">
        <v>0</v>
      </c>
      <c r="H670" s="43">
        <v>2</v>
      </c>
      <c r="I670" s="43">
        <v>0</v>
      </c>
      <c r="J670" s="43">
        <v>0</v>
      </c>
      <c r="K670" s="43">
        <v>0</v>
      </c>
      <c r="L670" s="88">
        <f t="shared" si="141"/>
        <v>3</v>
      </c>
      <c r="M670" s="10"/>
      <c r="S670" s="35" t="s">
        <v>8372</v>
      </c>
      <c r="T670" s="36">
        <v>0</v>
      </c>
      <c r="U670" s="36">
        <v>0</v>
      </c>
      <c r="V670" s="36">
        <v>0</v>
      </c>
      <c r="W670" s="36">
        <v>1</v>
      </c>
      <c r="X670" s="36">
        <v>0</v>
      </c>
      <c r="Y670" s="36">
        <v>0</v>
      </c>
      <c r="Z670" s="12">
        <f t="shared" si="142"/>
        <v>1</v>
      </c>
    </row>
    <row r="671" spans="1:26" x14ac:dyDescent="0.25">
      <c r="A671" s="87" t="s">
        <v>2401</v>
      </c>
      <c r="B671" s="87" t="s">
        <v>315</v>
      </c>
      <c r="C671" s="43">
        <v>1</v>
      </c>
      <c r="D671" s="36">
        <v>1</v>
      </c>
      <c r="E671" s="43">
        <v>0</v>
      </c>
      <c r="F671" s="43">
        <v>0</v>
      </c>
      <c r="G671" s="43">
        <v>0</v>
      </c>
      <c r="H671" s="43">
        <v>1</v>
      </c>
      <c r="I671" s="43">
        <v>0</v>
      </c>
      <c r="J671" s="43">
        <v>0</v>
      </c>
      <c r="K671" s="43">
        <v>0</v>
      </c>
      <c r="L671" s="88">
        <f t="shared" si="141"/>
        <v>1</v>
      </c>
      <c r="M671" s="10"/>
      <c r="S671" s="12" t="s">
        <v>8373</v>
      </c>
      <c r="T671" s="17">
        <v>1</v>
      </c>
      <c r="U671" s="17">
        <v>0</v>
      </c>
      <c r="V671" s="17">
        <v>0</v>
      </c>
      <c r="W671" s="17">
        <v>3</v>
      </c>
      <c r="X671" s="17">
        <v>0</v>
      </c>
      <c r="Y671" s="17">
        <v>0</v>
      </c>
      <c r="Z671" s="12">
        <f t="shared" si="142"/>
        <v>4</v>
      </c>
    </row>
    <row r="672" spans="1:26" x14ac:dyDescent="0.25">
      <c r="A672" s="87" t="s">
        <v>2401</v>
      </c>
      <c r="B672" s="87" t="s">
        <v>255</v>
      </c>
      <c r="C672" s="43">
        <v>31</v>
      </c>
      <c r="D672" s="36">
        <v>29</v>
      </c>
      <c r="E672" s="43">
        <v>4</v>
      </c>
      <c r="F672" s="43">
        <v>3</v>
      </c>
      <c r="G672" s="43">
        <v>1</v>
      </c>
      <c r="H672" s="43">
        <v>11</v>
      </c>
      <c r="I672" s="43">
        <v>8</v>
      </c>
      <c r="J672" s="43">
        <v>2</v>
      </c>
      <c r="K672" s="43">
        <v>0</v>
      </c>
      <c r="L672" s="88">
        <f t="shared" si="141"/>
        <v>29</v>
      </c>
      <c r="M672" s="10">
        <v>33</v>
      </c>
      <c r="S672" s="35" t="s">
        <v>8374</v>
      </c>
      <c r="T672" s="36">
        <v>5</v>
      </c>
      <c r="U672" s="36">
        <v>3</v>
      </c>
      <c r="V672" s="36">
        <v>1</v>
      </c>
      <c r="W672" s="36">
        <v>14</v>
      </c>
      <c r="X672" s="36">
        <v>8</v>
      </c>
      <c r="Y672" s="36">
        <v>2</v>
      </c>
      <c r="Z672" s="12">
        <f t="shared" si="142"/>
        <v>33</v>
      </c>
    </row>
    <row r="673" spans="1:27" x14ac:dyDescent="0.25">
      <c r="A673" s="89" t="s">
        <v>459</v>
      </c>
      <c r="B673" s="89" t="s">
        <v>1327</v>
      </c>
      <c r="C673" s="44">
        <v>24</v>
      </c>
      <c r="D673" s="17">
        <v>24</v>
      </c>
      <c r="E673" s="44">
        <v>5</v>
      </c>
      <c r="F673" s="44">
        <v>3</v>
      </c>
      <c r="G673" s="44">
        <v>1</v>
      </c>
      <c r="H673" s="44">
        <v>12</v>
      </c>
      <c r="I673" s="44">
        <v>1</v>
      </c>
      <c r="J673" s="44">
        <v>2</v>
      </c>
      <c r="K673" s="44">
        <v>0</v>
      </c>
      <c r="L673" s="88">
        <f t="shared" si="141"/>
        <v>24</v>
      </c>
      <c r="M673" s="10"/>
      <c r="S673" s="12" t="s">
        <v>8375</v>
      </c>
      <c r="T673" s="17">
        <v>17</v>
      </c>
      <c r="U673" s="17">
        <v>20</v>
      </c>
      <c r="V673" s="17">
        <v>3</v>
      </c>
      <c r="W673" s="17">
        <v>32</v>
      </c>
      <c r="X673" s="17">
        <v>59</v>
      </c>
      <c r="Y673" s="17">
        <v>2</v>
      </c>
      <c r="Z673" s="12">
        <f t="shared" si="142"/>
        <v>133</v>
      </c>
    </row>
    <row r="674" spans="1:27" x14ac:dyDescent="0.25">
      <c r="A674" s="89" t="s">
        <v>459</v>
      </c>
      <c r="B674" s="89" t="s">
        <v>1989</v>
      </c>
      <c r="C674" s="44">
        <v>4</v>
      </c>
      <c r="D674" s="17">
        <v>4</v>
      </c>
      <c r="E674" s="44">
        <v>0</v>
      </c>
      <c r="F674" s="44">
        <v>0</v>
      </c>
      <c r="G674" s="44">
        <v>0</v>
      </c>
      <c r="H674" s="44">
        <v>1</v>
      </c>
      <c r="I674" s="44">
        <v>3</v>
      </c>
      <c r="J674" s="44">
        <v>0</v>
      </c>
      <c r="K674" s="44">
        <v>0</v>
      </c>
      <c r="L674" s="88">
        <f t="shared" si="141"/>
        <v>4</v>
      </c>
      <c r="M674" s="10"/>
      <c r="S674" s="35" t="s">
        <v>8376</v>
      </c>
      <c r="T674" s="36">
        <v>66</v>
      </c>
      <c r="U674" s="36">
        <v>193</v>
      </c>
      <c r="V674" s="36">
        <v>78</v>
      </c>
      <c r="W674" s="36">
        <v>118</v>
      </c>
      <c r="X674" s="36">
        <v>599</v>
      </c>
      <c r="Y674" s="36">
        <v>14</v>
      </c>
      <c r="Z674" s="12">
        <f t="shared" si="142"/>
        <v>1068</v>
      </c>
    </row>
    <row r="675" spans="1:27" x14ac:dyDescent="0.25">
      <c r="A675" s="89" t="s">
        <v>459</v>
      </c>
      <c r="B675" s="89" t="s">
        <v>1559</v>
      </c>
      <c r="C675" s="44">
        <v>1</v>
      </c>
      <c r="D675" s="17">
        <v>1</v>
      </c>
      <c r="E675" s="44">
        <v>0</v>
      </c>
      <c r="F675" s="44">
        <v>1</v>
      </c>
      <c r="G675" s="44">
        <v>0</v>
      </c>
      <c r="H675" s="44">
        <v>0</v>
      </c>
      <c r="I675" s="44">
        <v>0</v>
      </c>
      <c r="J675" s="44">
        <v>0</v>
      </c>
      <c r="K675" s="44">
        <v>0</v>
      </c>
      <c r="L675" s="88">
        <f t="shared" si="141"/>
        <v>1</v>
      </c>
      <c r="M675" s="10"/>
      <c r="T675" s="8">
        <f>SUM(T667:T674)</f>
        <v>89</v>
      </c>
      <c r="U675" s="8">
        <f t="shared" ref="U675:Y675" si="143">SUM(U667:U674)</f>
        <v>216</v>
      </c>
      <c r="V675" s="8">
        <f t="shared" si="143"/>
        <v>82</v>
      </c>
      <c r="W675" s="8">
        <f t="shared" si="143"/>
        <v>169</v>
      </c>
      <c r="X675" s="8">
        <f t="shared" si="143"/>
        <v>666</v>
      </c>
      <c r="Y675" s="8">
        <f t="shared" si="143"/>
        <v>18</v>
      </c>
      <c r="Z675" s="12">
        <f>SUM(T675:Y675)</f>
        <v>1240</v>
      </c>
    </row>
    <row r="676" spans="1:27" x14ac:dyDescent="0.25">
      <c r="A676" s="89" t="s">
        <v>459</v>
      </c>
      <c r="B676" s="89" t="s">
        <v>255</v>
      </c>
      <c r="C676" s="44">
        <v>106</v>
      </c>
      <c r="D676" s="17">
        <v>104</v>
      </c>
      <c r="E676" s="44">
        <v>12</v>
      </c>
      <c r="F676" s="44">
        <v>16</v>
      </c>
      <c r="G676" s="44">
        <v>2</v>
      </c>
      <c r="H676" s="44">
        <v>19</v>
      </c>
      <c r="I676" s="44">
        <v>55</v>
      </c>
      <c r="J676" s="44">
        <v>0</v>
      </c>
      <c r="K676" s="44">
        <v>0</v>
      </c>
      <c r="L676" s="88">
        <f t="shared" si="141"/>
        <v>104</v>
      </c>
      <c r="M676" s="10">
        <f>SUM(L673:L676)</f>
        <v>133</v>
      </c>
    </row>
    <row r="677" spans="1:27" x14ac:dyDescent="0.25">
      <c r="A677" s="87" t="s">
        <v>330</v>
      </c>
      <c r="B677" s="87" t="s">
        <v>1327</v>
      </c>
      <c r="C677" s="43">
        <v>71</v>
      </c>
      <c r="D677" s="36">
        <v>69</v>
      </c>
      <c r="E677" s="43">
        <v>17</v>
      </c>
      <c r="F677" s="43">
        <v>19</v>
      </c>
      <c r="G677" s="43">
        <v>2</v>
      </c>
      <c r="H677" s="43">
        <v>27</v>
      </c>
      <c r="I677" s="43">
        <v>2</v>
      </c>
      <c r="J677" s="43">
        <v>2</v>
      </c>
      <c r="K677" s="43">
        <v>0</v>
      </c>
      <c r="L677" s="88">
        <f t="shared" si="141"/>
        <v>69</v>
      </c>
      <c r="M677" s="10"/>
    </row>
    <row r="678" spans="1:27" x14ac:dyDescent="0.25">
      <c r="A678" s="87" t="s">
        <v>330</v>
      </c>
      <c r="B678" s="87" t="s">
        <v>1989</v>
      </c>
      <c r="C678" s="43">
        <v>115</v>
      </c>
      <c r="D678" s="36">
        <v>93</v>
      </c>
      <c r="E678" s="43">
        <v>3</v>
      </c>
      <c r="F678" s="43">
        <v>40</v>
      </c>
      <c r="G678" s="43">
        <v>7</v>
      </c>
      <c r="H678" s="43">
        <v>30</v>
      </c>
      <c r="I678" s="43">
        <v>5</v>
      </c>
      <c r="J678" s="43">
        <v>8</v>
      </c>
      <c r="K678" s="43">
        <v>0</v>
      </c>
      <c r="L678" s="88">
        <f t="shared" si="141"/>
        <v>93</v>
      </c>
      <c r="M678" s="10"/>
      <c r="S678" s="12" t="s">
        <v>8393</v>
      </c>
      <c r="T678" s="12" t="s">
        <v>115</v>
      </c>
      <c r="U678" s="12" t="s">
        <v>321</v>
      </c>
      <c r="V678" s="12" t="s">
        <v>488</v>
      </c>
      <c r="W678" s="12" t="s">
        <v>104</v>
      </c>
      <c r="X678" s="12" t="s">
        <v>100</v>
      </c>
      <c r="Y678" s="12" t="s">
        <v>8359</v>
      </c>
      <c r="Z678" s="12" t="s">
        <v>8360</v>
      </c>
    </row>
    <row r="679" spans="1:27" x14ac:dyDescent="0.25">
      <c r="A679" s="87" t="s">
        <v>330</v>
      </c>
      <c r="B679" s="87" t="s">
        <v>1559</v>
      </c>
      <c r="C679" s="43">
        <v>9</v>
      </c>
      <c r="D679" s="36">
        <v>8</v>
      </c>
      <c r="E679" s="43">
        <v>1</v>
      </c>
      <c r="F679" s="43">
        <v>6</v>
      </c>
      <c r="G679" s="43">
        <v>1</v>
      </c>
      <c r="H679" s="43">
        <v>0</v>
      </c>
      <c r="I679" s="43">
        <v>0</v>
      </c>
      <c r="J679" s="43">
        <v>0</v>
      </c>
      <c r="K679" s="43">
        <v>0</v>
      </c>
      <c r="L679" s="88">
        <f t="shared" si="141"/>
        <v>8</v>
      </c>
      <c r="M679" s="10"/>
      <c r="S679" s="12" t="s">
        <v>8369</v>
      </c>
      <c r="T679" s="17">
        <v>0</v>
      </c>
      <c r="U679" s="17">
        <v>0</v>
      </c>
      <c r="V679" s="17">
        <v>0</v>
      </c>
      <c r="W679" s="17">
        <v>0</v>
      </c>
      <c r="X679" s="17">
        <v>0</v>
      </c>
      <c r="Y679" s="17">
        <v>0</v>
      </c>
      <c r="Z679" s="12">
        <f>SUM(T679:Y679)</f>
        <v>0</v>
      </c>
    </row>
    <row r="680" spans="1:27" x14ac:dyDescent="0.25">
      <c r="A680" s="87" t="s">
        <v>330</v>
      </c>
      <c r="B680" s="87" t="s">
        <v>315</v>
      </c>
      <c r="C680" s="43">
        <v>7</v>
      </c>
      <c r="D680" s="36">
        <v>7</v>
      </c>
      <c r="E680" s="43">
        <v>3</v>
      </c>
      <c r="F680" s="43">
        <v>3</v>
      </c>
      <c r="G680" s="43">
        <v>0</v>
      </c>
      <c r="H680" s="43">
        <v>1</v>
      </c>
      <c r="I680" s="43">
        <v>0</v>
      </c>
      <c r="J680" s="43">
        <v>0</v>
      </c>
      <c r="K680" s="43">
        <v>0</v>
      </c>
      <c r="L680" s="88">
        <f t="shared" si="141"/>
        <v>7</v>
      </c>
      <c r="M680" s="10"/>
      <c r="S680" s="35" t="s">
        <v>8370</v>
      </c>
      <c r="T680" s="36">
        <v>0</v>
      </c>
      <c r="U680" s="36">
        <v>0</v>
      </c>
      <c r="V680" s="36">
        <v>0</v>
      </c>
      <c r="W680" s="38">
        <v>0</v>
      </c>
      <c r="X680" s="36">
        <v>0</v>
      </c>
      <c r="Y680" s="36">
        <v>0</v>
      </c>
      <c r="Z680" s="12">
        <f t="shared" ref="Z680:Z686" si="144">SUM(T680:Y680)</f>
        <v>0</v>
      </c>
    </row>
    <row r="681" spans="1:27" x14ac:dyDescent="0.25">
      <c r="A681" s="87" t="s">
        <v>330</v>
      </c>
      <c r="B681" s="87" t="s">
        <v>255</v>
      </c>
      <c r="C681" s="43">
        <v>901</v>
      </c>
      <c r="D681" s="36">
        <v>891</v>
      </c>
      <c r="E681" s="43">
        <v>42</v>
      </c>
      <c r="F681" s="43">
        <v>125</v>
      </c>
      <c r="G681" s="43">
        <v>68</v>
      </c>
      <c r="H681" s="43">
        <v>60</v>
      </c>
      <c r="I681" s="43">
        <v>592</v>
      </c>
      <c r="J681" s="43">
        <v>4</v>
      </c>
      <c r="K681" s="43">
        <v>0</v>
      </c>
      <c r="L681" s="88">
        <f t="shared" si="141"/>
        <v>891</v>
      </c>
      <c r="M681" s="10">
        <f>SUM(L677:L681)</f>
        <v>1068</v>
      </c>
      <c r="S681" s="12" t="s">
        <v>8371</v>
      </c>
      <c r="T681" s="39">
        <v>0</v>
      </c>
      <c r="U681" s="39">
        <v>0</v>
      </c>
      <c r="V681" s="39">
        <v>0</v>
      </c>
      <c r="W681" s="17">
        <v>0</v>
      </c>
      <c r="X681" s="39">
        <v>0</v>
      </c>
      <c r="Y681" s="39">
        <v>0</v>
      </c>
      <c r="Z681" s="12">
        <f t="shared" si="144"/>
        <v>0</v>
      </c>
    </row>
    <row r="682" spans="1:27" x14ac:dyDescent="0.25">
      <c r="A682" s="32" t="s">
        <v>8392</v>
      </c>
      <c r="B682" s="90"/>
      <c r="C682" s="90">
        <f t="shared" ref="C682:D682" si="145">SUM(C666:C681)</f>
        <v>1279</v>
      </c>
      <c r="D682" s="90">
        <f t="shared" si="145"/>
        <v>1240</v>
      </c>
      <c r="E682" s="90">
        <f>SUM(E666:E681)</f>
        <v>89</v>
      </c>
      <c r="F682" s="90">
        <f t="shared" ref="F682:L682" si="146">SUM(F666:F681)</f>
        <v>216</v>
      </c>
      <c r="G682" s="90">
        <f t="shared" si="146"/>
        <v>82</v>
      </c>
      <c r="H682" s="90">
        <f t="shared" si="146"/>
        <v>169</v>
      </c>
      <c r="I682" s="90">
        <f t="shared" si="146"/>
        <v>666</v>
      </c>
      <c r="J682" s="90">
        <f t="shared" si="146"/>
        <v>18</v>
      </c>
      <c r="K682" s="90">
        <f t="shared" si="146"/>
        <v>0</v>
      </c>
      <c r="L682" s="90">
        <f t="shared" si="146"/>
        <v>1240</v>
      </c>
      <c r="M682" s="10">
        <f>SUM(M666:M681)</f>
        <v>1240</v>
      </c>
      <c r="S682" s="35" t="s">
        <v>8372</v>
      </c>
      <c r="T682" s="40">
        <v>0</v>
      </c>
      <c r="U682" s="40">
        <v>0</v>
      </c>
      <c r="V682" s="40">
        <v>0</v>
      </c>
      <c r="W682" s="40">
        <v>1</v>
      </c>
      <c r="X682" s="40">
        <v>0</v>
      </c>
      <c r="Y682" s="40">
        <v>0</v>
      </c>
      <c r="Z682" s="12">
        <f t="shared" si="144"/>
        <v>1</v>
      </c>
    </row>
    <row r="683" spans="1:27" x14ac:dyDescent="0.25">
      <c r="I683" s="8" t="s">
        <v>8524</v>
      </c>
      <c r="S683" s="41" t="s">
        <v>8373</v>
      </c>
      <c r="T683" s="42">
        <v>0</v>
      </c>
      <c r="U683" s="42">
        <v>0</v>
      </c>
      <c r="V683" s="42">
        <v>0</v>
      </c>
      <c r="W683" s="42">
        <v>1</v>
      </c>
      <c r="X683" s="42">
        <v>0</v>
      </c>
      <c r="Y683" s="42">
        <v>0</v>
      </c>
      <c r="Z683" s="41">
        <f t="shared" si="144"/>
        <v>1</v>
      </c>
    </row>
    <row r="684" spans="1:27" x14ac:dyDescent="0.25">
      <c r="S684" s="35" t="s">
        <v>8374</v>
      </c>
      <c r="T684" s="43">
        <v>1</v>
      </c>
      <c r="U684" s="43">
        <v>0</v>
      </c>
      <c r="V684" s="43">
        <v>0</v>
      </c>
      <c r="W684" s="43">
        <v>2</v>
      </c>
      <c r="X684" s="43">
        <v>0</v>
      </c>
      <c r="Y684" s="43">
        <v>0</v>
      </c>
      <c r="Z684" s="12">
        <f t="shared" si="144"/>
        <v>3</v>
      </c>
    </row>
    <row r="685" spans="1:27" x14ac:dyDescent="0.25">
      <c r="S685" s="12" t="s">
        <v>8375</v>
      </c>
      <c r="T685" s="44">
        <v>5</v>
      </c>
      <c r="U685" s="44">
        <v>3</v>
      </c>
      <c r="V685" s="44">
        <v>1</v>
      </c>
      <c r="W685" s="44">
        <v>12</v>
      </c>
      <c r="X685" s="44">
        <v>1</v>
      </c>
      <c r="Y685" s="44">
        <v>2</v>
      </c>
      <c r="Z685" s="12">
        <f t="shared" si="144"/>
        <v>24</v>
      </c>
    </row>
    <row r="686" spans="1:27" x14ac:dyDescent="0.25">
      <c r="S686" s="35" t="s">
        <v>8376</v>
      </c>
      <c r="T686" s="43">
        <v>17</v>
      </c>
      <c r="U686" s="43">
        <v>19</v>
      </c>
      <c r="V686" s="43">
        <v>2</v>
      </c>
      <c r="W686" s="43">
        <v>27</v>
      </c>
      <c r="X686" s="43">
        <v>2</v>
      </c>
      <c r="Y686" s="43">
        <v>2</v>
      </c>
      <c r="Z686" s="12">
        <f t="shared" si="144"/>
        <v>69</v>
      </c>
      <c r="AA686" s="8">
        <f>SUM(Z679:Z686)</f>
        <v>98</v>
      </c>
    </row>
    <row r="687" spans="1:27" x14ac:dyDescent="0.25">
      <c r="T687" s="71">
        <f>SUM(T679:T686)</f>
        <v>23</v>
      </c>
      <c r="U687" s="71">
        <f t="shared" ref="U687:Y687" si="147">SUM(U679:U686)</f>
        <v>22</v>
      </c>
      <c r="V687" s="71">
        <f t="shared" si="147"/>
        <v>3</v>
      </c>
      <c r="W687" s="71">
        <f t="shared" si="147"/>
        <v>43</v>
      </c>
      <c r="X687" s="71">
        <f t="shared" si="147"/>
        <v>3</v>
      </c>
      <c r="Y687" s="71">
        <f t="shared" si="147"/>
        <v>4</v>
      </c>
      <c r="Z687" s="41">
        <f>SUM(T687:Y687)</f>
        <v>98</v>
      </c>
    </row>
    <row r="692" spans="19:27" x14ac:dyDescent="0.25">
      <c r="S692" s="12" t="s">
        <v>8395</v>
      </c>
      <c r="T692" s="12" t="s">
        <v>115</v>
      </c>
      <c r="U692" s="12" t="s">
        <v>321</v>
      </c>
      <c r="V692" s="12" t="s">
        <v>488</v>
      </c>
      <c r="W692" s="12" t="s">
        <v>104</v>
      </c>
      <c r="X692" s="12" t="s">
        <v>100</v>
      </c>
      <c r="Y692" s="12" t="s">
        <v>8359</v>
      </c>
      <c r="Z692" s="12" t="s">
        <v>8396</v>
      </c>
    </row>
    <row r="693" spans="19:27" x14ac:dyDescent="0.25">
      <c r="S693" s="12" t="s">
        <v>8369</v>
      </c>
      <c r="T693" s="17">
        <v>0</v>
      </c>
      <c r="U693" s="17">
        <v>0</v>
      </c>
      <c r="V693" s="17">
        <v>0</v>
      </c>
      <c r="W693" s="17">
        <v>0</v>
      </c>
      <c r="X693" s="17">
        <v>0</v>
      </c>
      <c r="Y693" s="17">
        <v>0</v>
      </c>
      <c r="Z693" s="12">
        <f>SUM(T693:W693)+Y693</f>
        <v>0</v>
      </c>
      <c r="AA693" s="12" t="s">
        <v>8369</v>
      </c>
    </row>
    <row r="694" spans="19:27" x14ac:dyDescent="0.25">
      <c r="S694" s="35" t="s">
        <v>8370</v>
      </c>
      <c r="T694" s="36">
        <v>0</v>
      </c>
      <c r="U694" s="36">
        <v>0</v>
      </c>
      <c r="V694" s="36">
        <v>0</v>
      </c>
      <c r="W694" s="36">
        <v>0</v>
      </c>
      <c r="X694" s="36">
        <v>0</v>
      </c>
      <c r="Y694" s="36">
        <v>0</v>
      </c>
      <c r="Z694" s="12">
        <f t="shared" ref="Z694:Z699" si="148">SUM(T694:W694)+Y694</f>
        <v>0</v>
      </c>
      <c r="AA694" s="35" t="s">
        <v>8370</v>
      </c>
    </row>
    <row r="695" spans="19:27" x14ac:dyDescent="0.25">
      <c r="S695" s="12" t="s">
        <v>8371</v>
      </c>
      <c r="T695" s="17">
        <v>0</v>
      </c>
      <c r="U695" s="17">
        <v>0</v>
      </c>
      <c r="V695" s="17">
        <v>0</v>
      </c>
      <c r="W695" s="17">
        <v>1</v>
      </c>
      <c r="X695" s="17">
        <v>0</v>
      </c>
      <c r="Y695" s="17">
        <v>0</v>
      </c>
      <c r="Z695" s="12">
        <f t="shared" si="148"/>
        <v>1</v>
      </c>
      <c r="AA695" s="12" t="s">
        <v>8371</v>
      </c>
    </row>
    <row r="696" spans="19:27" x14ac:dyDescent="0.25">
      <c r="S696" s="35" t="s">
        <v>8372</v>
      </c>
      <c r="T696" s="36">
        <v>0</v>
      </c>
      <c r="U696" s="36">
        <v>0</v>
      </c>
      <c r="V696" s="36">
        <v>0</v>
      </c>
      <c r="W696" s="36">
        <v>0</v>
      </c>
      <c r="X696" s="36">
        <v>0</v>
      </c>
      <c r="Y696" s="36">
        <v>0</v>
      </c>
      <c r="Z696" s="12">
        <f t="shared" si="148"/>
        <v>0</v>
      </c>
      <c r="AA696" s="35" t="s">
        <v>8372</v>
      </c>
    </row>
    <row r="697" spans="19:27" x14ac:dyDescent="0.25">
      <c r="S697" s="12" t="s">
        <v>8373</v>
      </c>
      <c r="T697" s="17">
        <v>1</v>
      </c>
      <c r="U697" s="17">
        <v>0</v>
      </c>
      <c r="V697" s="17">
        <v>0</v>
      </c>
      <c r="W697" s="17">
        <v>2</v>
      </c>
      <c r="X697" s="17">
        <v>0</v>
      </c>
      <c r="Y697" s="17">
        <v>0</v>
      </c>
      <c r="Z697" s="12">
        <f t="shared" si="148"/>
        <v>3</v>
      </c>
      <c r="AA697" s="12" t="s">
        <v>8373</v>
      </c>
    </row>
    <row r="698" spans="19:27" x14ac:dyDescent="0.25">
      <c r="S698" s="35" t="s">
        <v>8374</v>
      </c>
      <c r="T698" s="36">
        <v>4</v>
      </c>
      <c r="U698" s="36">
        <v>3</v>
      </c>
      <c r="V698" s="36">
        <v>1</v>
      </c>
      <c r="W698" s="36">
        <v>12</v>
      </c>
      <c r="X698" s="36">
        <v>8</v>
      </c>
      <c r="Y698" s="36">
        <v>2</v>
      </c>
      <c r="Z698" s="12">
        <f t="shared" si="148"/>
        <v>22</v>
      </c>
      <c r="AA698" s="35" t="s">
        <v>8374</v>
      </c>
    </row>
    <row r="699" spans="19:27" x14ac:dyDescent="0.25">
      <c r="S699" s="12" t="s">
        <v>8375</v>
      </c>
      <c r="T699" s="17">
        <v>12</v>
      </c>
      <c r="U699" s="17">
        <v>17</v>
      </c>
      <c r="V699" s="17">
        <v>2</v>
      </c>
      <c r="W699" s="17">
        <v>20</v>
      </c>
      <c r="X699" s="17">
        <v>58</v>
      </c>
      <c r="Y699" s="17">
        <v>0</v>
      </c>
      <c r="Z699" s="12">
        <f t="shared" si="148"/>
        <v>51</v>
      </c>
      <c r="AA699" s="12" t="s">
        <v>8375</v>
      </c>
    </row>
    <row r="700" spans="19:27" x14ac:dyDescent="0.25">
      <c r="S700" s="35" t="s">
        <v>8376</v>
      </c>
      <c r="T700" s="36">
        <v>49</v>
      </c>
      <c r="U700" s="36">
        <v>174</v>
      </c>
      <c r="V700" s="36">
        <v>76</v>
      </c>
      <c r="W700" s="36">
        <v>91</v>
      </c>
      <c r="X700" s="36">
        <v>597</v>
      </c>
      <c r="Y700" s="36">
        <v>12</v>
      </c>
      <c r="Z700" s="12">
        <f t="shared" ref="Z700" si="149">SUM(T700:W700)+Y700</f>
        <v>402</v>
      </c>
      <c r="AA700" s="35" t="s">
        <v>8376</v>
      </c>
    </row>
    <row r="701" spans="19:27" x14ac:dyDescent="0.25">
      <c r="T701" s="8">
        <f>SUM(T693:T700)</f>
        <v>66</v>
      </c>
      <c r="U701" s="8">
        <f t="shared" ref="U701:Y701" si="150">SUM(U693:U700)</f>
        <v>194</v>
      </c>
      <c r="V701" s="8">
        <f t="shared" si="150"/>
        <v>79</v>
      </c>
      <c r="W701" s="8">
        <f t="shared" si="150"/>
        <v>126</v>
      </c>
      <c r="X701" s="8">
        <f t="shared" si="150"/>
        <v>663</v>
      </c>
      <c r="Y701" s="8">
        <f t="shared" si="150"/>
        <v>14</v>
      </c>
      <c r="Z701" s="12">
        <f>SUM(T701:W701)+Y701</f>
        <v>479</v>
      </c>
    </row>
    <row r="713" spans="1:26" ht="37.5" x14ac:dyDescent="0.25">
      <c r="A713" s="23" t="s">
        <v>8466</v>
      </c>
      <c r="B713" s="23" t="s">
        <v>8381</v>
      </c>
      <c r="C713" s="23" t="s">
        <v>8358</v>
      </c>
      <c r="D713" s="86" t="s">
        <v>8382</v>
      </c>
      <c r="E713" s="24" t="s">
        <v>8383</v>
      </c>
      <c r="F713" s="23" t="s">
        <v>8384</v>
      </c>
      <c r="G713" s="23" t="s">
        <v>8385</v>
      </c>
      <c r="H713" s="23" t="s">
        <v>8386</v>
      </c>
      <c r="I713" s="23" t="s">
        <v>8387</v>
      </c>
      <c r="J713" s="23" t="s">
        <v>8503</v>
      </c>
      <c r="K713" s="25" t="s">
        <v>8388</v>
      </c>
      <c r="L713" s="15" t="s">
        <v>8389</v>
      </c>
      <c r="M713" s="14" t="s">
        <v>8525</v>
      </c>
      <c r="S713" s="8" t="s">
        <v>8466</v>
      </c>
    </row>
    <row r="714" spans="1:26" x14ac:dyDescent="0.25">
      <c r="A714" s="23" t="s">
        <v>6500</v>
      </c>
      <c r="B714" s="23" t="s">
        <v>1989</v>
      </c>
      <c r="C714" s="91">
        <v>2</v>
      </c>
      <c r="D714" s="17">
        <v>2</v>
      </c>
      <c r="E714" s="92">
        <v>0</v>
      </c>
      <c r="F714" s="91">
        <v>0</v>
      </c>
      <c r="G714" s="91">
        <v>0</v>
      </c>
      <c r="H714" s="91">
        <v>2</v>
      </c>
      <c r="I714" s="91">
        <v>0</v>
      </c>
      <c r="J714" s="91">
        <v>0</v>
      </c>
      <c r="K714" s="91">
        <v>0</v>
      </c>
      <c r="L714" s="88">
        <f t="shared" ref="L714:L724" si="151">SUM(E714:K714)</f>
        <v>2</v>
      </c>
      <c r="M714" s="59"/>
      <c r="S714" s="12" t="s">
        <v>8391</v>
      </c>
      <c r="T714" s="12" t="s">
        <v>115</v>
      </c>
      <c r="U714" s="12" t="s">
        <v>321</v>
      </c>
      <c r="V714" s="12" t="s">
        <v>488</v>
      </c>
      <c r="W714" s="12" t="s">
        <v>104</v>
      </c>
      <c r="X714" s="12" t="s">
        <v>100</v>
      </c>
      <c r="Y714" s="12" t="s">
        <v>8359</v>
      </c>
      <c r="Z714" s="12" t="s">
        <v>8360</v>
      </c>
    </row>
    <row r="715" spans="1:26" x14ac:dyDescent="0.25">
      <c r="A715" s="23" t="s">
        <v>6500</v>
      </c>
      <c r="B715" s="23" t="s">
        <v>255</v>
      </c>
      <c r="C715" s="91">
        <v>3</v>
      </c>
      <c r="D715" s="17">
        <v>3</v>
      </c>
      <c r="E715" s="92">
        <v>0</v>
      </c>
      <c r="F715" s="91">
        <v>1</v>
      </c>
      <c r="G715" s="91">
        <v>0</v>
      </c>
      <c r="H715" s="91">
        <v>2</v>
      </c>
      <c r="I715" s="91">
        <v>0</v>
      </c>
      <c r="J715" s="91">
        <v>0</v>
      </c>
      <c r="K715" s="91">
        <v>0</v>
      </c>
      <c r="L715" s="88">
        <f t="shared" si="151"/>
        <v>3</v>
      </c>
      <c r="M715" s="10">
        <v>5</v>
      </c>
      <c r="S715" s="12" t="s">
        <v>8369</v>
      </c>
      <c r="T715" s="17">
        <v>0</v>
      </c>
      <c r="U715" s="17">
        <v>0</v>
      </c>
      <c r="V715" s="17">
        <v>0</v>
      </c>
      <c r="W715" s="17">
        <v>0</v>
      </c>
      <c r="X715" s="17">
        <v>0</v>
      </c>
      <c r="Y715" s="17">
        <v>0</v>
      </c>
      <c r="Z715" s="12">
        <f>SUM(T715:Y715)</f>
        <v>0</v>
      </c>
    </row>
    <row r="716" spans="1:26" x14ac:dyDescent="0.25">
      <c r="A716" s="93" t="s">
        <v>6504</v>
      </c>
      <c r="B716" s="93" t="s">
        <v>1327</v>
      </c>
      <c r="C716" s="40">
        <v>4</v>
      </c>
      <c r="D716" s="36">
        <v>4</v>
      </c>
      <c r="E716" s="94">
        <v>0</v>
      </c>
      <c r="F716" s="40">
        <v>1</v>
      </c>
      <c r="G716" s="40">
        <v>0</v>
      </c>
      <c r="H716" s="40">
        <v>3</v>
      </c>
      <c r="I716" s="40">
        <v>0</v>
      </c>
      <c r="J716" s="40">
        <v>0</v>
      </c>
      <c r="K716" s="40">
        <v>0</v>
      </c>
      <c r="L716" s="88">
        <f t="shared" si="151"/>
        <v>4</v>
      </c>
      <c r="M716" s="10"/>
      <c r="S716" s="35" t="s">
        <v>8370</v>
      </c>
      <c r="T716" s="36">
        <v>0</v>
      </c>
      <c r="U716" s="36">
        <v>0</v>
      </c>
      <c r="V716" s="36">
        <v>0</v>
      </c>
      <c r="W716" s="36">
        <v>0</v>
      </c>
      <c r="X716" s="36">
        <v>0</v>
      </c>
      <c r="Y716" s="36">
        <v>0</v>
      </c>
      <c r="Z716" s="12">
        <f t="shared" ref="Z716:Z722" si="152">SUM(T716:Y716)</f>
        <v>0</v>
      </c>
    </row>
    <row r="717" spans="1:26" x14ac:dyDescent="0.25">
      <c r="A717" s="93" t="s">
        <v>6504</v>
      </c>
      <c r="B717" s="93" t="s">
        <v>1989</v>
      </c>
      <c r="C717" s="40">
        <v>1</v>
      </c>
      <c r="D717" s="36">
        <v>1</v>
      </c>
      <c r="E717" s="94">
        <v>0</v>
      </c>
      <c r="F717" s="40">
        <v>0</v>
      </c>
      <c r="G717" s="40">
        <v>0</v>
      </c>
      <c r="H717" s="40">
        <v>1</v>
      </c>
      <c r="I717" s="40">
        <v>0</v>
      </c>
      <c r="J717" s="40">
        <v>0</v>
      </c>
      <c r="K717" s="40">
        <v>0</v>
      </c>
      <c r="L717" s="88">
        <f t="shared" si="151"/>
        <v>1</v>
      </c>
      <c r="M717" s="10"/>
      <c r="S717" s="12" t="s">
        <v>8371</v>
      </c>
      <c r="T717" s="17">
        <v>0</v>
      </c>
      <c r="U717" s="17">
        <v>1</v>
      </c>
      <c r="V717" s="17">
        <v>0</v>
      </c>
      <c r="W717" s="17">
        <v>4</v>
      </c>
      <c r="X717" s="17">
        <v>0</v>
      </c>
      <c r="Y717" s="17">
        <v>0</v>
      </c>
      <c r="Z717" s="12">
        <f t="shared" si="152"/>
        <v>5</v>
      </c>
    </row>
    <row r="718" spans="1:26" x14ac:dyDescent="0.25">
      <c r="A718" s="93" t="s">
        <v>6504</v>
      </c>
      <c r="B718" s="93" t="s">
        <v>255</v>
      </c>
      <c r="C718" s="40">
        <v>3</v>
      </c>
      <c r="D718" s="36">
        <v>3</v>
      </c>
      <c r="E718" s="94">
        <v>0</v>
      </c>
      <c r="F718" s="40">
        <v>2</v>
      </c>
      <c r="G718" s="40">
        <v>0</v>
      </c>
      <c r="H718" s="40">
        <v>1</v>
      </c>
      <c r="I718" s="40">
        <v>0</v>
      </c>
      <c r="J718" s="40">
        <v>0</v>
      </c>
      <c r="K718" s="40">
        <v>0</v>
      </c>
      <c r="L718" s="88">
        <f t="shared" si="151"/>
        <v>3</v>
      </c>
      <c r="M718" s="10">
        <v>8</v>
      </c>
      <c r="S718" s="35" t="s">
        <v>8372</v>
      </c>
      <c r="T718" s="36">
        <v>0</v>
      </c>
      <c r="U718" s="36">
        <v>3</v>
      </c>
      <c r="V718" s="36">
        <v>0</v>
      </c>
      <c r="W718" s="36">
        <v>5</v>
      </c>
      <c r="X718" s="36">
        <v>0</v>
      </c>
      <c r="Y718" s="36">
        <v>0</v>
      </c>
      <c r="Z718" s="12">
        <f t="shared" si="152"/>
        <v>8</v>
      </c>
    </row>
    <row r="719" spans="1:26" x14ac:dyDescent="0.25">
      <c r="A719" s="89" t="s">
        <v>6508</v>
      </c>
      <c r="B719" s="89" t="s">
        <v>1327</v>
      </c>
      <c r="C719" s="39">
        <v>5</v>
      </c>
      <c r="D719" s="17">
        <v>5</v>
      </c>
      <c r="E719" s="95">
        <v>0</v>
      </c>
      <c r="F719" s="39">
        <v>2</v>
      </c>
      <c r="G719" s="39">
        <v>0</v>
      </c>
      <c r="H719" s="39">
        <v>3</v>
      </c>
      <c r="I719" s="39">
        <v>0</v>
      </c>
      <c r="J719" s="39">
        <v>0</v>
      </c>
      <c r="K719" s="39">
        <v>0</v>
      </c>
      <c r="L719" s="88">
        <f t="shared" si="151"/>
        <v>5</v>
      </c>
      <c r="M719" s="10"/>
      <c r="S719" s="12" t="s">
        <v>8373</v>
      </c>
      <c r="T719" s="17">
        <v>0</v>
      </c>
      <c r="U719" s="17">
        <v>3</v>
      </c>
      <c r="V719" s="17">
        <v>0</v>
      </c>
      <c r="W719" s="17">
        <v>10</v>
      </c>
      <c r="X719" s="17">
        <v>0</v>
      </c>
      <c r="Y719" s="17">
        <v>0</v>
      </c>
      <c r="Z719" s="12">
        <f t="shared" si="152"/>
        <v>13</v>
      </c>
    </row>
    <row r="720" spans="1:26" x14ac:dyDescent="0.25">
      <c r="A720" s="89" t="s">
        <v>6508</v>
      </c>
      <c r="B720" s="89" t="s">
        <v>1989</v>
      </c>
      <c r="C720" s="39">
        <v>2</v>
      </c>
      <c r="D720" s="17">
        <v>2</v>
      </c>
      <c r="E720" s="95">
        <v>0</v>
      </c>
      <c r="F720" s="39">
        <v>0</v>
      </c>
      <c r="G720" s="39">
        <v>0</v>
      </c>
      <c r="H720" s="39">
        <v>2</v>
      </c>
      <c r="I720" s="39">
        <v>0</v>
      </c>
      <c r="J720" s="39">
        <v>0</v>
      </c>
      <c r="K720" s="39">
        <v>0</v>
      </c>
      <c r="L720" s="88">
        <f t="shared" si="151"/>
        <v>2</v>
      </c>
      <c r="M720" s="10"/>
      <c r="S720" s="35" t="s">
        <v>8374</v>
      </c>
      <c r="T720" s="36">
        <v>8</v>
      </c>
      <c r="U720" s="36">
        <v>11</v>
      </c>
      <c r="V720" s="36">
        <v>1</v>
      </c>
      <c r="W720" s="36">
        <v>42</v>
      </c>
      <c r="X720" s="36">
        <v>18</v>
      </c>
      <c r="Y720" s="36">
        <v>2</v>
      </c>
      <c r="Z720" s="12">
        <f t="shared" si="152"/>
        <v>82</v>
      </c>
    </row>
    <row r="721" spans="1:26" x14ac:dyDescent="0.25">
      <c r="A721" s="89" t="s">
        <v>6508</v>
      </c>
      <c r="B721" s="89" t="s">
        <v>255</v>
      </c>
      <c r="C721" s="39">
        <v>6</v>
      </c>
      <c r="D721" s="17">
        <v>6</v>
      </c>
      <c r="E721" s="95">
        <v>0</v>
      </c>
      <c r="F721" s="39">
        <v>1</v>
      </c>
      <c r="G721" s="39">
        <v>0</v>
      </c>
      <c r="H721" s="39">
        <v>5</v>
      </c>
      <c r="I721" s="39">
        <v>0</v>
      </c>
      <c r="J721" s="39">
        <v>0</v>
      </c>
      <c r="K721" s="39">
        <v>0</v>
      </c>
      <c r="L721" s="88">
        <f t="shared" si="151"/>
        <v>6</v>
      </c>
      <c r="M721" s="10">
        <v>13</v>
      </c>
      <c r="S721" s="12" t="s">
        <v>8375</v>
      </c>
      <c r="T721" s="17">
        <v>24</v>
      </c>
      <c r="U721" s="17">
        <v>48</v>
      </c>
      <c r="V721" s="17">
        <v>3</v>
      </c>
      <c r="W721" s="17">
        <v>74</v>
      </c>
      <c r="X721" s="17">
        <v>133</v>
      </c>
      <c r="Y721" s="17">
        <v>6</v>
      </c>
      <c r="Z721" s="12">
        <f t="shared" si="152"/>
        <v>288</v>
      </c>
    </row>
    <row r="722" spans="1:26" x14ac:dyDescent="0.25">
      <c r="A722" s="87" t="s">
        <v>2401</v>
      </c>
      <c r="B722" s="87" t="s">
        <v>1327</v>
      </c>
      <c r="C722" s="43">
        <v>8</v>
      </c>
      <c r="D722" s="36">
        <v>8</v>
      </c>
      <c r="E722" s="43">
        <v>0</v>
      </c>
      <c r="F722" s="43">
        <v>2</v>
      </c>
      <c r="G722" s="43">
        <v>0</v>
      </c>
      <c r="H722" s="43">
        <v>6</v>
      </c>
      <c r="I722" s="43">
        <v>0</v>
      </c>
      <c r="J722" s="43">
        <v>0</v>
      </c>
      <c r="K722" s="43">
        <v>0</v>
      </c>
      <c r="L722" s="88">
        <f t="shared" si="151"/>
        <v>8</v>
      </c>
      <c r="M722" s="10"/>
      <c r="S722" s="35" t="s">
        <v>8376</v>
      </c>
      <c r="T722" s="36">
        <v>86</v>
      </c>
      <c r="U722" s="36">
        <v>182</v>
      </c>
      <c r="V722" s="36">
        <v>74</v>
      </c>
      <c r="W722" s="36">
        <v>187</v>
      </c>
      <c r="X722" s="36">
        <v>432</v>
      </c>
      <c r="Y722" s="36">
        <v>15</v>
      </c>
      <c r="Z722" s="12">
        <f t="shared" si="152"/>
        <v>976</v>
      </c>
    </row>
    <row r="723" spans="1:26" x14ac:dyDescent="0.25">
      <c r="A723" s="87" t="s">
        <v>2401</v>
      </c>
      <c r="B723" s="87" t="s">
        <v>1989</v>
      </c>
      <c r="C723" s="43">
        <v>3</v>
      </c>
      <c r="D723" s="36">
        <v>3</v>
      </c>
      <c r="E723" s="43">
        <v>0</v>
      </c>
      <c r="F723" s="43">
        <v>0</v>
      </c>
      <c r="G723" s="43">
        <v>0</v>
      </c>
      <c r="H723" s="43">
        <v>3</v>
      </c>
      <c r="I723" s="43">
        <v>0</v>
      </c>
      <c r="J723" s="43">
        <v>0</v>
      </c>
      <c r="K723" s="43">
        <v>0</v>
      </c>
      <c r="L723" s="88">
        <f t="shared" si="151"/>
        <v>3</v>
      </c>
      <c r="M723" s="10"/>
      <c r="T723" s="8">
        <f>SUM(T715:T722)</f>
        <v>118</v>
      </c>
      <c r="U723" s="8">
        <f t="shared" ref="U723:Y723" si="153">SUM(U715:U722)</f>
        <v>248</v>
      </c>
      <c r="V723" s="8">
        <f t="shared" si="153"/>
        <v>78</v>
      </c>
      <c r="W723" s="8">
        <f t="shared" si="153"/>
        <v>322</v>
      </c>
      <c r="X723" s="8">
        <f t="shared" si="153"/>
        <v>583</v>
      </c>
      <c r="Y723" s="8">
        <f t="shared" si="153"/>
        <v>23</v>
      </c>
      <c r="Z723" s="12">
        <f>SUM(T723:Y723)</f>
        <v>1372</v>
      </c>
    </row>
    <row r="724" spans="1:26" x14ac:dyDescent="0.25">
      <c r="A724" s="87" t="s">
        <v>2401</v>
      </c>
      <c r="B724" s="87" t="s">
        <v>1559</v>
      </c>
      <c r="C724" s="43">
        <v>1</v>
      </c>
      <c r="D724" s="36">
        <v>1</v>
      </c>
      <c r="E724" s="43">
        <v>0</v>
      </c>
      <c r="F724" s="43">
        <v>1</v>
      </c>
      <c r="G724" s="43">
        <v>0</v>
      </c>
      <c r="H724" s="43">
        <v>0</v>
      </c>
      <c r="I724" s="43">
        <v>0</v>
      </c>
      <c r="J724" s="43">
        <v>0</v>
      </c>
      <c r="K724" s="43">
        <v>0</v>
      </c>
      <c r="L724" s="88">
        <f t="shared" si="151"/>
        <v>1</v>
      </c>
      <c r="M724" s="10"/>
    </row>
    <row r="725" spans="1:26" x14ac:dyDescent="0.25">
      <c r="A725" s="87" t="s">
        <v>2401</v>
      </c>
      <c r="B725" s="87" t="s">
        <v>255</v>
      </c>
      <c r="C725" s="43">
        <v>72</v>
      </c>
      <c r="D725" s="36">
        <v>70</v>
      </c>
      <c r="E725" s="43">
        <v>8</v>
      </c>
      <c r="F725" s="43">
        <v>8</v>
      </c>
      <c r="G725" s="43">
        <v>1</v>
      </c>
      <c r="H725" s="43">
        <v>33</v>
      </c>
      <c r="I725" s="43">
        <v>18</v>
      </c>
      <c r="J725" s="43">
        <v>2</v>
      </c>
      <c r="K725" s="43">
        <v>0</v>
      </c>
      <c r="L725" s="88">
        <f t="shared" ref="L725:L734" si="154">SUM(E725:K725)</f>
        <v>70</v>
      </c>
      <c r="M725" s="10">
        <v>82</v>
      </c>
    </row>
    <row r="726" spans="1:26" x14ac:dyDescent="0.25">
      <c r="A726" s="89" t="s">
        <v>459</v>
      </c>
      <c r="B726" s="89" t="s">
        <v>1327</v>
      </c>
      <c r="C726" s="44">
        <v>53</v>
      </c>
      <c r="D726" s="17">
        <v>51</v>
      </c>
      <c r="E726" s="44">
        <v>8</v>
      </c>
      <c r="F726" s="44">
        <v>8</v>
      </c>
      <c r="G726" s="44">
        <v>1</v>
      </c>
      <c r="H726" s="44">
        <v>34</v>
      </c>
      <c r="I726" s="44">
        <v>0</v>
      </c>
      <c r="J726" s="44">
        <v>0</v>
      </c>
      <c r="K726" s="44">
        <v>0</v>
      </c>
      <c r="L726" s="88">
        <f t="shared" si="154"/>
        <v>51</v>
      </c>
      <c r="M726" s="10"/>
      <c r="S726" s="12" t="s">
        <v>8393</v>
      </c>
      <c r="T726" s="12" t="s">
        <v>115</v>
      </c>
      <c r="U726" s="12" t="s">
        <v>321</v>
      </c>
      <c r="V726" s="12" t="s">
        <v>488</v>
      </c>
      <c r="W726" s="12" t="s">
        <v>104</v>
      </c>
      <c r="X726" s="12" t="s">
        <v>100</v>
      </c>
      <c r="Y726" s="12" t="s">
        <v>8359</v>
      </c>
      <c r="Z726" s="12" t="s">
        <v>8360</v>
      </c>
    </row>
    <row r="727" spans="1:26" x14ac:dyDescent="0.25">
      <c r="A727" s="89" t="s">
        <v>459</v>
      </c>
      <c r="B727" s="89" t="s">
        <v>1989</v>
      </c>
      <c r="C727" s="44">
        <v>21</v>
      </c>
      <c r="D727" s="17">
        <v>21</v>
      </c>
      <c r="E727" s="44">
        <v>0</v>
      </c>
      <c r="F727" s="44">
        <v>0</v>
      </c>
      <c r="G727" s="44">
        <v>0</v>
      </c>
      <c r="H727" s="44">
        <v>4</v>
      </c>
      <c r="I727" s="44">
        <v>17</v>
      </c>
      <c r="J727" s="44">
        <v>0</v>
      </c>
      <c r="K727" s="44">
        <v>0</v>
      </c>
      <c r="L727" s="88">
        <f t="shared" si="154"/>
        <v>21</v>
      </c>
      <c r="M727" s="10"/>
      <c r="S727" s="12" t="s">
        <v>8369</v>
      </c>
      <c r="T727" s="17">
        <v>0</v>
      </c>
      <c r="U727" s="17">
        <v>0</v>
      </c>
      <c r="V727" s="17">
        <v>0</v>
      </c>
      <c r="W727" s="17">
        <v>0</v>
      </c>
      <c r="X727" s="17">
        <v>0</v>
      </c>
      <c r="Y727" s="17">
        <v>0</v>
      </c>
      <c r="Z727" s="12">
        <f>SUM(T727:Y727)</f>
        <v>0</v>
      </c>
    </row>
    <row r="728" spans="1:26" x14ac:dyDescent="0.25">
      <c r="A728" s="89" t="s">
        <v>459</v>
      </c>
      <c r="B728" s="89" t="s">
        <v>1559</v>
      </c>
      <c r="C728" s="44">
        <v>12</v>
      </c>
      <c r="D728" s="17">
        <v>9</v>
      </c>
      <c r="E728" s="44">
        <v>0</v>
      </c>
      <c r="F728" s="44">
        <v>9</v>
      </c>
      <c r="G728" s="44">
        <v>0</v>
      </c>
      <c r="H728" s="44">
        <v>0</v>
      </c>
      <c r="I728" s="44">
        <v>0</v>
      </c>
      <c r="J728" s="44">
        <v>0</v>
      </c>
      <c r="K728" s="44">
        <v>0</v>
      </c>
      <c r="L728" s="88">
        <f t="shared" si="154"/>
        <v>9</v>
      </c>
      <c r="M728" s="10"/>
      <c r="S728" s="35" t="s">
        <v>8370</v>
      </c>
      <c r="T728" s="36">
        <v>0</v>
      </c>
      <c r="U728" s="36">
        <v>0</v>
      </c>
      <c r="V728" s="36">
        <v>0</v>
      </c>
      <c r="W728" s="38">
        <v>0</v>
      </c>
      <c r="X728" s="36">
        <v>0</v>
      </c>
      <c r="Y728" s="36">
        <v>0</v>
      </c>
      <c r="Z728" s="12">
        <f t="shared" ref="Z728:Z734" si="155">SUM(T728:Y728)</f>
        <v>0</v>
      </c>
    </row>
    <row r="729" spans="1:26" x14ac:dyDescent="0.25">
      <c r="A729" s="89" t="s">
        <v>459</v>
      </c>
      <c r="B729" s="89" t="s">
        <v>255</v>
      </c>
      <c r="C729" s="44">
        <v>207</v>
      </c>
      <c r="D729" s="17">
        <v>207</v>
      </c>
      <c r="E729" s="44">
        <v>16</v>
      </c>
      <c r="F729" s="44">
        <v>31</v>
      </c>
      <c r="G729" s="44">
        <v>2</v>
      </c>
      <c r="H729" s="44">
        <v>36</v>
      </c>
      <c r="I729" s="44">
        <v>116</v>
      </c>
      <c r="J729" s="44">
        <v>6</v>
      </c>
      <c r="K729" s="44">
        <v>0</v>
      </c>
      <c r="L729" s="88">
        <f t="shared" si="154"/>
        <v>207</v>
      </c>
      <c r="M729" s="10">
        <v>288</v>
      </c>
      <c r="S729" s="12" t="s">
        <v>8371</v>
      </c>
      <c r="T729" s="39">
        <v>0</v>
      </c>
      <c r="U729" s="39">
        <v>0</v>
      </c>
      <c r="V729" s="39">
        <v>0</v>
      </c>
      <c r="W729" s="39">
        <v>0</v>
      </c>
      <c r="X729" s="39">
        <v>0</v>
      </c>
      <c r="Y729" s="39">
        <v>0</v>
      </c>
      <c r="Z729" s="12">
        <f t="shared" si="155"/>
        <v>0</v>
      </c>
    </row>
    <row r="730" spans="1:26" x14ac:dyDescent="0.25">
      <c r="A730" s="87" t="s">
        <v>330</v>
      </c>
      <c r="B730" s="87" t="s">
        <v>1327</v>
      </c>
      <c r="C730" s="43">
        <v>129</v>
      </c>
      <c r="D730" s="36">
        <v>128</v>
      </c>
      <c r="E730" s="43">
        <v>24</v>
      </c>
      <c r="F730" s="43">
        <v>45</v>
      </c>
      <c r="G730" s="43">
        <v>1</v>
      </c>
      <c r="H730" s="43">
        <v>57</v>
      </c>
      <c r="I730" s="43">
        <v>0</v>
      </c>
      <c r="J730" s="43">
        <v>1</v>
      </c>
      <c r="K730" s="43">
        <v>0</v>
      </c>
      <c r="L730" s="88">
        <f t="shared" si="154"/>
        <v>128</v>
      </c>
      <c r="M730" s="10"/>
      <c r="S730" s="35" t="s">
        <v>8372</v>
      </c>
      <c r="T730" s="40">
        <v>0</v>
      </c>
      <c r="U730" s="40">
        <v>1</v>
      </c>
      <c r="V730" s="40">
        <v>0</v>
      </c>
      <c r="W730" s="40">
        <v>3</v>
      </c>
      <c r="X730" s="40">
        <v>0</v>
      </c>
      <c r="Y730" s="40">
        <v>0</v>
      </c>
      <c r="Z730" s="12">
        <f t="shared" si="155"/>
        <v>4</v>
      </c>
    </row>
    <row r="731" spans="1:26" x14ac:dyDescent="0.25">
      <c r="A731" s="87" t="s">
        <v>330</v>
      </c>
      <c r="B731" s="87" t="s">
        <v>1989</v>
      </c>
      <c r="C731" s="43">
        <v>238</v>
      </c>
      <c r="D731" s="36">
        <v>229</v>
      </c>
      <c r="E731" s="43">
        <v>40</v>
      </c>
      <c r="F731" s="43">
        <v>79</v>
      </c>
      <c r="G731" s="43">
        <v>21</v>
      </c>
      <c r="H731" s="43">
        <v>80</v>
      </c>
      <c r="I731" s="43">
        <v>0</v>
      </c>
      <c r="J731" s="43">
        <v>9</v>
      </c>
      <c r="K731" s="43">
        <v>0</v>
      </c>
      <c r="L731" s="88">
        <f t="shared" si="154"/>
        <v>229</v>
      </c>
      <c r="M731" s="10"/>
      <c r="S731" s="41" t="s">
        <v>8373</v>
      </c>
      <c r="T731" s="42">
        <v>0</v>
      </c>
      <c r="U731" s="42">
        <v>2</v>
      </c>
      <c r="V731" s="42">
        <v>0</v>
      </c>
      <c r="W731" s="42">
        <v>3</v>
      </c>
      <c r="X731" s="42">
        <v>0</v>
      </c>
      <c r="Y731" s="42">
        <v>0</v>
      </c>
      <c r="Z731" s="41">
        <f t="shared" si="155"/>
        <v>5</v>
      </c>
    </row>
    <row r="732" spans="1:26" x14ac:dyDescent="0.25">
      <c r="A732" s="87" t="s">
        <v>330</v>
      </c>
      <c r="B732" s="87" t="s">
        <v>1559</v>
      </c>
      <c r="C732" s="43">
        <v>9</v>
      </c>
      <c r="D732" s="36">
        <v>7</v>
      </c>
      <c r="E732" s="43">
        <v>0</v>
      </c>
      <c r="F732" s="43">
        <v>2</v>
      </c>
      <c r="G732" s="43">
        <v>4</v>
      </c>
      <c r="H732" s="43">
        <v>0</v>
      </c>
      <c r="I732" s="43">
        <v>0</v>
      </c>
      <c r="J732" s="43">
        <v>1</v>
      </c>
      <c r="K732" s="43">
        <v>0</v>
      </c>
      <c r="L732" s="88">
        <f t="shared" si="154"/>
        <v>7</v>
      </c>
      <c r="M732" s="10"/>
      <c r="S732" s="35" t="s">
        <v>8374</v>
      </c>
      <c r="T732" s="43">
        <v>0</v>
      </c>
      <c r="U732" s="43">
        <v>2</v>
      </c>
      <c r="V732" s="43">
        <v>0</v>
      </c>
      <c r="W732" s="43">
        <v>6</v>
      </c>
      <c r="X732" s="43">
        <v>0</v>
      </c>
      <c r="Y732" s="43">
        <v>0</v>
      </c>
      <c r="Z732" s="12">
        <f t="shared" si="155"/>
        <v>8</v>
      </c>
    </row>
    <row r="733" spans="1:26" x14ac:dyDescent="0.25">
      <c r="A733" s="87" t="s">
        <v>330</v>
      </c>
      <c r="B733" s="87" t="s">
        <v>315</v>
      </c>
      <c r="C733" s="43">
        <v>3</v>
      </c>
      <c r="D733" s="36">
        <v>3</v>
      </c>
      <c r="E733" s="43">
        <v>0</v>
      </c>
      <c r="F733" s="43">
        <v>0</v>
      </c>
      <c r="G733" s="43">
        <v>2</v>
      </c>
      <c r="H733" s="43">
        <v>1</v>
      </c>
      <c r="I733" s="43">
        <v>0</v>
      </c>
      <c r="J733" s="43">
        <v>0</v>
      </c>
      <c r="K733" s="43">
        <v>0</v>
      </c>
      <c r="L733" s="88">
        <f t="shared" si="154"/>
        <v>3</v>
      </c>
      <c r="M733" s="10"/>
      <c r="S733" s="12" t="s">
        <v>8375</v>
      </c>
      <c r="T733" s="44">
        <v>8</v>
      </c>
      <c r="U733" s="44">
        <v>8</v>
      </c>
      <c r="V733" s="44">
        <v>1</v>
      </c>
      <c r="W733" s="44">
        <v>34</v>
      </c>
      <c r="X733" s="44">
        <v>0</v>
      </c>
      <c r="Y733" s="44">
        <v>0</v>
      </c>
      <c r="Z733" s="12">
        <f t="shared" si="155"/>
        <v>51</v>
      </c>
    </row>
    <row r="734" spans="1:26" x14ac:dyDescent="0.25">
      <c r="A734" s="87" t="s">
        <v>330</v>
      </c>
      <c r="B734" s="87" t="s">
        <v>255</v>
      </c>
      <c r="C734" s="43">
        <v>616</v>
      </c>
      <c r="D734" s="36">
        <v>609</v>
      </c>
      <c r="E734" s="43">
        <v>22</v>
      </c>
      <c r="F734" s="43">
        <v>56</v>
      </c>
      <c r="G734" s="43">
        <v>46</v>
      </c>
      <c r="H734" s="43">
        <v>49</v>
      </c>
      <c r="I734" s="43">
        <v>432</v>
      </c>
      <c r="J734" s="43">
        <v>4</v>
      </c>
      <c r="K734" s="43">
        <v>0</v>
      </c>
      <c r="L734" s="88">
        <f t="shared" si="154"/>
        <v>609</v>
      </c>
      <c r="M734" s="10">
        <v>976</v>
      </c>
      <c r="S734" s="35" t="s">
        <v>8376</v>
      </c>
      <c r="T734" s="43">
        <v>24</v>
      </c>
      <c r="U734" s="43">
        <v>45</v>
      </c>
      <c r="V734" s="43">
        <v>1</v>
      </c>
      <c r="W734" s="43">
        <v>57</v>
      </c>
      <c r="X734" s="43">
        <v>0</v>
      </c>
      <c r="Y734" s="43">
        <v>1</v>
      </c>
      <c r="Z734" s="12">
        <f t="shared" si="155"/>
        <v>128</v>
      </c>
    </row>
    <row r="735" spans="1:26" x14ac:dyDescent="0.25">
      <c r="A735" s="32" t="s">
        <v>8392</v>
      </c>
      <c r="B735" s="90"/>
      <c r="C735" s="90">
        <f t="shared" ref="C735:M735" si="156">SUM(C714:C734)</f>
        <v>1398</v>
      </c>
      <c r="D735" s="90">
        <f t="shared" si="156"/>
        <v>1372</v>
      </c>
      <c r="E735" s="90">
        <f t="shared" si="156"/>
        <v>118</v>
      </c>
      <c r="F735" s="90">
        <f t="shared" si="156"/>
        <v>248</v>
      </c>
      <c r="G735" s="90">
        <f t="shared" si="156"/>
        <v>78</v>
      </c>
      <c r="H735" s="90">
        <f t="shared" si="156"/>
        <v>322</v>
      </c>
      <c r="I735" s="90">
        <f t="shared" si="156"/>
        <v>583</v>
      </c>
      <c r="J735" s="90">
        <f t="shared" si="156"/>
        <v>23</v>
      </c>
      <c r="K735" s="90">
        <f t="shared" si="156"/>
        <v>0</v>
      </c>
      <c r="L735" s="90">
        <f t="shared" si="156"/>
        <v>1372</v>
      </c>
      <c r="M735" s="10">
        <f t="shared" si="156"/>
        <v>1372</v>
      </c>
      <c r="N735" s="10"/>
      <c r="T735" s="71">
        <f>SUM(T727:T734)</f>
        <v>32</v>
      </c>
      <c r="U735" s="71">
        <f t="shared" ref="U735:Y735" si="157">SUM(U727:U734)</f>
        <v>58</v>
      </c>
      <c r="V735" s="71">
        <f t="shared" si="157"/>
        <v>2</v>
      </c>
      <c r="W735" s="71">
        <f t="shared" si="157"/>
        <v>103</v>
      </c>
      <c r="X735" s="71">
        <f t="shared" si="157"/>
        <v>0</v>
      </c>
      <c r="Y735" s="71">
        <f t="shared" si="157"/>
        <v>1</v>
      </c>
      <c r="Z735" s="41">
        <f>SUM(T735:Y735)</f>
        <v>196</v>
      </c>
    </row>
    <row r="736" spans="1:26" x14ac:dyDescent="0.25">
      <c r="I736" s="8" t="s">
        <v>8526</v>
      </c>
    </row>
    <row r="740" spans="19:27" x14ac:dyDescent="0.25">
      <c r="S740" s="12" t="s">
        <v>8395</v>
      </c>
      <c r="T740" s="12" t="s">
        <v>115</v>
      </c>
      <c r="U740" s="12" t="s">
        <v>321</v>
      </c>
      <c r="V740" s="12" t="s">
        <v>488</v>
      </c>
      <c r="W740" s="12" t="s">
        <v>104</v>
      </c>
      <c r="X740" s="12" t="s">
        <v>100</v>
      </c>
      <c r="Y740" s="12" t="s">
        <v>8359</v>
      </c>
      <c r="Z740" s="12" t="s">
        <v>8396</v>
      </c>
    </row>
    <row r="741" spans="19:27" x14ac:dyDescent="0.25">
      <c r="S741" s="12" t="s">
        <v>8369</v>
      </c>
      <c r="T741" s="17">
        <v>0</v>
      </c>
      <c r="U741" s="17">
        <v>0</v>
      </c>
      <c r="V741" s="17">
        <v>0</v>
      </c>
      <c r="W741" s="17">
        <v>0</v>
      </c>
      <c r="X741" s="17">
        <v>0</v>
      </c>
      <c r="Y741" s="17">
        <v>0</v>
      </c>
      <c r="Z741" s="12">
        <f>SUM(T741:W741)+Y741</f>
        <v>0</v>
      </c>
      <c r="AA741" s="12" t="s">
        <v>8369</v>
      </c>
    </row>
    <row r="742" spans="19:27" x14ac:dyDescent="0.25">
      <c r="S742" s="35" t="s">
        <v>8370</v>
      </c>
      <c r="T742" s="36">
        <v>0</v>
      </c>
      <c r="U742" s="36">
        <v>0</v>
      </c>
      <c r="V742" s="36">
        <v>0</v>
      </c>
      <c r="W742" s="36">
        <v>0</v>
      </c>
      <c r="X742" s="36">
        <v>0</v>
      </c>
      <c r="Y742" s="36">
        <v>0</v>
      </c>
      <c r="Z742" s="12">
        <f t="shared" ref="Z742:Z747" si="158">SUM(T742:W742)+Y742</f>
        <v>0</v>
      </c>
      <c r="AA742" s="35" t="s">
        <v>8370</v>
      </c>
    </row>
    <row r="743" spans="19:27" x14ac:dyDescent="0.25">
      <c r="S743" s="12" t="s">
        <v>8371</v>
      </c>
      <c r="T743" s="17">
        <v>0</v>
      </c>
      <c r="U743" s="17">
        <v>1</v>
      </c>
      <c r="V743" s="17">
        <v>0</v>
      </c>
      <c r="W743" s="17">
        <v>4</v>
      </c>
      <c r="X743" s="17">
        <v>0</v>
      </c>
      <c r="Y743" s="17">
        <v>0</v>
      </c>
      <c r="Z743" s="12">
        <f t="shared" si="158"/>
        <v>5</v>
      </c>
      <c r="AA743" s="12" t="s">
        <v>8371</v>
      </c>
    </row>
    <row r="744" spans="19:27" x14ac:dyDescent="0.25">
      <c r="S744" s="35" t="s">
        <v>8372</v>
      </c>
      <c r="T744" s="36">
        <v>0</v>
      </c>
      <c r="U744" s="36">
        <v>2</v>
      </c>
      <c r="V744" s="36">
        <v>0</v>
      </c>
      <c r="W744" s="36">
        <v>2</v>
      </c>
      <c r="X744" s="36">
        <v>0</v>
      </c>
      <c r="Y744" s="36">
        <v>0</v>
      </c>
      <c r="Z744" s="12">
        <f t="shared" si="158"/>
        <v>4</v>
      </c>
      <c r="AA744" s="35" t="s">
        <v>8372</v>
      </c>
    </row>
    <row r="745" spans="19:27" x14ac:dyDescent="0.25">
      <c r="S745" s="12" t="s">
        <v>8373</v>
      </c>
      <c r="T745" s="17">
        <v>0</v>
      </c>
      <c r="U745" s="17">
        <v>1</v>
      </c>
      <c r="V745" s="17">
        <v>0</v>
      </c>
      <c r="W745" s="17">
        <v>7</v>
      </c>
      <c r="X745" s="17">
        <v>0</v>
      </c>
      <c r="Y745" s="17">
        <v>0</v>
      </c>
      <c r="Z745" s="12">
        <f t="shared" si="158"/>
        <v>8</v>
      </c>
      <c r="AA745" s="12" t="s">
        <v>8373</v>
      </c>
    </row>
    <row r="746" spans="19:27" x14ac:dyDescent="0.25">
      <c r="S746" s="35" t="s">
        <v>8374</v>
      </c>
      <c r="T746" s="36">
        <v>8</v>
      </c>
      <c r="U746" s="36">
        <v>9</v>
      </c>
      <c r="V746" s="36">
        <v>1</v>
      </c>
      <c r="W746" s="36">
        <v>36</v>
      </c>
      <c r="X746" s="36">
        <v>18</v>
      </c>
      <c r="Y746" s="36">
        <v>2</v>
      </c>
      <c r="Z746" s="12">
        <f t="shared" si="158"/>
        <v>56</v>
      </c>
      <c r="AA746" s="35" t="s">
        <v>8374</v>
      </c>
    </row>
    <row r="747" spans="19:27" x14ac:dyDescent="0.25">
      <c r="S747" s="12" t="s">
        <v>8375</v>
      </c>
      <c r="T747" s="17">
        <v>16</v>
      </c>
      <c r="U747" s="17">
        <v>40</v>
      </c>
      <c r="V747" s="17">
        <v>2</v>
      </c>
      <c r="W747" s="17">
        <v>40</v>
      </c>
      <c r="X747" s="17">
        <v>133</v>
      </c>
      <c r="Y747" s="17">
        <v>6</v>
      </c>
      <c r="Z747" s="12">
        <f t="shared" si="158"/>
        <v>104</v>
      </c>
      <c r="AA747" s="12" t="s">
        <v>8375</v>
      </c>
    </row>
    <row r="748" spans="19:27" x14ac:dyDescent="0.25">
      <c r="S748" s="35" t="s">
        <v>8376</v>
      </c>
      <c r="T748" s="36">
        <v>62</v>
      </c>
      <c r="U748" s="36">
        <v>137</v>
      </c>
      <c r="V748" s="36">
        <v>73</v>
      </c>
      <c r="W748" s="36">
        <v>130</v>
      </c>
      <c r="X748" s="36">
        <v>432</v>
      </c>
      <c r="Y748" s="36">
        <v>14</v>
      </c>
      <c r="Z748" s="12">
        <f t="shared" ref="Z748" si="159">SUM(T748:W748)+Y748</f>
        <v>416</v>
      </c>
      <c r="AA748" s="35" t="s">
        <v>8376</v>
      </c>
    </row>
    <row r="749" spans="19:27" x14ac:dyDescent="0.25">
      <c r="T749" s="8">
        <f>SUM(T741:T748)</f>
        <v>86</v>
      </c>
      <c r="U749" s="8">
        <f t="shared" ref="U749:Y749" si="160">SUM(U741:U748)</f>
        <v>190</v>
      </c>
      <c r="V749" s="8">
        <f t="shared" si="160"/>
        <v>76</v>
      </c>
      <c r="W749" s="8">
        <f t="shared" si="160"/>
        <v>219</v>
      </c>
      <c r="X749" s="8">
        <f t="shared" si="160"/>
        <v>583</v>
      </c>
      <c r="Y749" s="8">
        <f t="shared" si="160"/>
        <v>22</v>
      </c>
      <c r="Z749" s="12">
        <f>SUM(T749:W749)+Y749</f>
        <v>593</v>
      </c>
    </row>
    <row r="753" spans="1:26" ht="37.5" x14ac:dyDescent="0.25">
      <c r="A753" s="23" t="s">
        <v>8527</v>
      </c>
      <c r="B753" s="23" t="s">
        <v>8381</v>
      </c>
      <c r="C753" s="23" t="s">
        <v>8358</v>
      </c>
      <c r="D753" s="23" t="s">
        <v>8382</v>
      </c>
      <c r="E753" s="23" t="s">
        <v>8383</v>
      </c>
      <c r="F753" s="23" t="s">
        <v>8384</v>
      </c>
      <c r="G753" s="23" t="s">
        <v>8385</v>
      </c>
      <c r="H753" s="23" t="s">
        <v>8386</v>
      </c>
      <c r="I753" s="23" t="s">
        <v>8387</v>
      </c>
      <c r="J753" s="23" t="s">
        <v>8503</v>
      </c>
      <c r="K753" s="25" t="s">
        <v>8388</v>
      </c>
      <c r="L753" s="15" t="s">
        <v>8389</v>
      </c>
      <c r="M753" s="14" t="s">
        <v>8528</v>
      </c>
      <c r="S753" s="8" t="s">
        <v>8527</v>
      </c>
    </row>
    <row r="754" spans="1:26" x14ac:dyDescent="0.25">
      <c r="A754" s="23" t="s">
        <v>6500</v>
      </c>
      <c r="B754" s="23" t="s">
        <v>1989</v>
      </c>
      <c r="C754" s="91">
        <v>1</v>
      </c>
      <c r="D754" s="91">
        <v>1</v>
      </c>
      <c r="E754" s="91">
        <v>0</v>
      </c>
      <c r="F754" s="91">
        <v>0</v>
      </c>
      <c r="G754" s="91">
        <v>0</v>
      </c>
      <c r="H754" s="91">
        <v>1</v>
      </c>
      <c r="I754" s="91">
        <v>0</v>
      </c>
      <c r="J754" s="91">
        <v>0</v>
      </c>
      <c r="K754" s="91">
        <v>0</v>
      </c>
      <c r="L754" s="88">
        <f t="shared" ref="L754:L772" si="161">SUM(E754:K754)</f>
        <v>1</v>
      </c>
      <c r="M754" s="59"/>
      <c r="S754" s="12" t="s">
        <v>8391</v>
      </c>
      <c r="T754" s="12" t="s">
        <v>115</v>
      </c>
      <c r="U754" s="12" t="s">
        <v>321</v>
      </c>
      <c r="V754" s="12" t="s">
        <v>488</v>
      </c>
      <c r="W754" s="12" t="s">
        <v>104</v>
      </c>
      <c r="X754" s="12" t="s">
        <v>100</v>
      </c>
      <c r="Y754" s="12" t="s">
        <v>8359</v>
      </c>
      <c r="Z754" s="12" t="s">
        <v>8360</v>
      </c>
    </row>
    <row r="755" spans="1:26" x14ac:dyDescent="0.25">
      <c r="A755" s="23" t="s">
        <v>6500</v>
      </c>
      <c r="B755" s="23" t="s">
        <v>255</v>
      </c>
      <c r="C755" s="91">
        <v>1</v>
      </c>
      <c r="D755" s="91">
        <v>1</v>
      </c>
      <c r="E755" s="91">
        <v>0</v>
      </c>
      <c r="F755" s="91">
        <v>0</v>
      </c>
      <c r="G755" s="91">
        <v>0</v>
      </c>
      <c r="H755" s="91">
        <v>1</v>
      </c>
      <c r="I755" s="91">
        <v>0</v>
      </c>
      <c r="J755" s="91">
        <v>0</v>
      </c>
      <c r="K755" s="91">
        <v>0</v>
      </c>
      <c r="L755" s="88">
        <f t="shared" si="161"/>
        <v>1</v>
      </c>
      <c r="M755" s="10">
        <v>2</v>
      </c>
      <c r="S755" s="12" t="s">
        <v>8369</v>
      </c>
      <c r="T755" s="17">
        <v>0</v>
      </c>
      <c r="U755" s="17">
        <v>0</v>
      </c>
      <c r="V755" s="17">
        <v>0</v>
      </c>
      <c r="W755" s="17">
        <v>0</v>
      </c>
      <c r="X755" s="17">
        <v>0</v>
      </c>
      <c r="Y755" s="17">
        <v>0</v>
      </c>
      <c r="Z755" s="12">
        <f>SUM(T755:Y755)</f>
        <v>0</v>
      </c>
    </row>
    <row r="756" spans="1:26" x14ac:dyDescent="0.25">
      <c r="A756" s="93" t="s">
        <v>6504</v>
      </c>
      <c r="B756" s="93" t="s">
        <v>1327</v>
      </c>
      <c r="C756" s="40">
        <v>1</v>
      </c>
      <c r="D756" s="40">
        <v>1</v>
      </c>
      <c r="E756" s="40">
        <v>0</v>
      </c>
      <c r="F756" s="40">
        <v>0</v>
      </c>
      <c r="G756" s="40">
        <v>0</v>
      </c>
      <c r="H756" s="40">
        <v>1</v>
      </c>
      <c r="I756" s="40">
        <v>0</v>
      </c>
      <c r="J756" s="40">
        <v>0</v>
      </c>
      <c r="K756" s="40">
        <v>0</v>
      </c>
      <c r="L756" s="88">
        <f t="shared" si="161"/>
        <v>1</v>
      </c>
      <c r="M756" s="10"/>
      <c r="S756" s="35" t="s">
        <v>8370</v>
      </c>
      <c r="T756" s="36">
        <v>0</v>
      </c>
      <c r="U756" s="36">
        <v>0</v>
      </c>
      <c r="V756" s="36">
        <v>0</v>
      </c>
      <c r="W756" s="36">
        <v>0</v>
      </c>
      <c r="X756" s="36">
        <v>0</v>
      </c>
      <c r="Y756" s="36">
        <v>0</v>
      </c>
      <c r="Z756" s="12">
        <f t="shared" ref="Z756:Z762" si="162">SUM(T756:Y756)</f>
        <v>0</v>
      </c>
    </row>
    <row r="757" spans="1:26" x14ac:dyDescent="0.25">
      <c r="A757" s="93" t="s">
        <v>6504</v>
      </c>
      <c r="B757" s="93" t="s">
        <v>1989</v>
      </c>
      <c r="C757" s="40">
        <v>2</v>
      </c>
      <c r="D757" s="40">
        <v>2</v>
      </c>
      <c r="E757" s="40">
        <v>0</v>
      </c>
      <c r="F757" s="40">
        <v>0</v>
      </c>
      <c r="G757" s="40">
        <v>0</v>
      </c>
      <c r="H757" s="40">
        <v>2</v>
      </c>
      <c r="I757" s="40">
        <v>0</v>
      </c>
      <c r="J757" s="40">
        <v>0</v>
      </c>
      <c r="K757" s="40">
        <v>0</v>
      </c>
      <c r="L757" s="88">
        <f t="shared" si="161"/>
        <v>2</v>
      </c>
      <c r="M757" s="10"/>
      <c r="S757" s="12" t="s">
        <v>8371</v>
      </c>
      <c r="T757" s="17">
        <v>0</v>
      </c>
      <c r="U757" s="17">
        <v>0</v>
      </c>
      <c r="V757" s="17">
        <v>0</v>
      </c>
      <c r="W757" s="17">
        <v>2</v>
      </c>
      <c r="X757" s="17">
        <v>0</v>
      </c>
      <c r="Y757" s="17">
        <v>0</v>
      </c>
      <c r="Z757" s="12">
        <f t="shared" si="162"/>
        <v>2</v>
      </c>
    </row>
    <row r="758" spans="1:26" x14ac:dyDescent="0.25">
      <c r="A758" s="93" t="s">
        <v>6504</v>
      </c>
      <c r="B758" s="93" t="s">
        <v>255</v>
      </c>
      <c r="C758" s="40">
        <v>2</v>
      </c>
      <c r="D758" s="40">
        <v>2</v>
      </c>
      <c r="E758" s="40">
        <v>0</v>
      </c>
      <c r="F758" s="40">
        <v>0</v>
      </c>
      <c r="G758" s="40">
        <v>0</v>
      </c>
      <c r="H758" s="40">
        <v>1</v>
      </c>
      <c r="I758" s="40">
        <v>0</v>
      </c>
      <c r="J758" s="40">
        <v>1</v>
      </c>
      <c r="K758" s="40">
        <v>0</v>
      </c>
      <c r="L758" s="88">
        <f t="shared" si="161"/>
        <v>2</v>
      </c>
      <c r="M758" s="10">
        <v>5</v>
      </c>
      <c r="S758" s="35" t="s">
        <v>8372</v>
      </c>
      <c r="T758" s="36">
        <v>0</v>
      </c>
      <c r="U758" s="36">
        <v>0</v>
      </c>
      <c r="V758" s="36">
        <v>0</v>
      </c>
      <c r="W758" s="36">
        <v>4</v>
      </c>
      <c r="X758" s="36">
        <v>0</v>
      </c>
      <c r="Y758" s="36">
        <v>1</v>
      </c>
      <c r="Z758" s="12">
        <f t="shared" si="162"/>
        <v>5</v>
      </c>
    </row>
    <row r="759" spans="1:26" x14ac:dyDescent="0.25">
      <c r="A759" s="89" t="s">
        <v>6508</v>
      </c>
      <c r="B759" s="89" t="s">
        <v>1327</v>
      </c>
      <c r="C759" s="39">
        <v>2</v>
      </c>
      <c r="D759" s="39">
        <v>2</v>
      </c>
      <c r="E759" s="39">
        <v>0</v>
      </c>
      <c r="F759" s="39">
        <v>0</v>
      </c>
      <c r="G759" s="39">
        <v>0</v>
      </c>
      <c r="H759" s="39">
        <v>1</v>
      </c>
      <c r="I759" s="39">
        <v>0</v>
      </c>
      <c r="J759" s="39">
        <v>1</v>
      </c>
      <c r="K759" s="39">
        <v>0</v>
      </c>
      <c r="L759" s="88">
        <f t="shared" si="161"/>
        <v>2</v>
      </c>
      <c r="M759" s="10"/>
      <c r="S759" s="12" t="s">
        <v>8373</v>
      </c>
      <c r="T759" s="17">
        <v>0</v>
      </c>
      <c r="U759" s="17">
        <v>0</v>
      </c>
      <c r="V759" s="17">
        <v>0</v>
      </c>
      <c r="W759" s="17">
        <v>5</v>
      </c>
      <c r="X759" s="17">
        <v>0</v>
      </c>
      <c r="Y759" s="17">
        <v>1</v>
      </c>
      <c r="Z759" s="12">
        <f t="shared" si="162"/>
        <v>6</v>
      </c>
    </row>
    <row r="760" spans="1:26" x14ac:dyDescent="0.25">
      <c r="A760" s="89" t="s">
        <v>6508</v>
      </c>
      <c r="B760" s="89" t="s">
        <v>1989</v>
      </c>
      <c r="C760" s="39">
        <v>2</v>
      </c>
      <c r="D760" s="39">
        <v>2</v>
      </c>
      <c r="E760" s="39">
        <v>0</v>
      </c>
      <c r="F760" s="39">
        <v>0</v>
      </c>
      <c r="G760" s="39">
        <v>0</v>
      </c>
      <c r="H760" s="39">
        <v>2</v>
      </c>
      <c r="I760" s="39">
        <v>0</v>
      </c>
      <c r="J760" s="39">
        <v>0</v>
      </c>
      <c r="K760" s="39">
        <v>0</v>
      </c>
      <c r="L760" s="88">
        <f t="shared" si="161"/>
        <v>2</v>
      </c>
      <c r="M760" s="10"/>
      <c r="S760" s="35" t="s">
        <v>8374</v>
      </c>
      <c r="T760" s="36">
        <v>11</v>
      </c>
      <c r="U760" s="36">
        <v>9</v>
      </c>
      <c r="V760" s="36">
        <v>0</v>
      </c>
      <c r="W760" s="36">
        <v>35</v>
      </c>
      <c r="X760" s="36">
        <v>10</v>
      </c>
      <c r="Y760" s="36">
        <v>3</v>
      </c>
      <c r="Z760" s="12">
        <f t="shared" si="162"/>
        <v>68</v>
      </c>
    </row>
    <row r="761" spans="1:26" x14ac:dyDescent="0.25">
      <c r="A761" s="89" t="s">
        <v>6508</v>
      </c>
      <c r="B761" s="89" t="s">
        <v>255</v>
      </c>
      <c r="C761" s="39">
        <v>2</v>
      </c>
      <c r="D761" s="39">
        <v>2</v>
      </c>
      <c r="E761" s="39">
        <v>0</v>
      </c>
      <c r="F761" s="39">
        <v>0</v>
      </c>
      <c r="G761" s="39">
        <v>0</v>
      </c>
      <c r="H761" s="39">
        <v>2</v>
      </c>
      <c r="I761" s="39">
        <v>0</v>
      </c>
      <c r="J761" s="39">
        <v>0</v>
      </c>
      <c r="K761" s="39">
        <v>0</v>
      </c>
      <c r="L761" s="88">
        <f t="shared" si="161"/>
        <v>2</v>
      </c>
      <c r="M761" s="10">
        <v>6</v>
      </c>
      <c r="S761" s="12" t="s">
        <v>8375</v>
      </c>
      <c r="T761" s="17">
        <v>19</v>
      </c>
      <c r="U761" s="17">
        <v>39</v>
      </c>
      <c r="V761" s="17">
        <v>6</v>
      </c>
      <c r="W761" s="17">
        <v>80</v>
      </c>
      <c r="X761" s="17">
        <v>167</v>
      </c>
      <c r="Y761" s="17">
        <v>7</v>
      </c>
      <c r="Z761" s="12">
        <f t="shared" si="162"/>
        <v>318</v>
      </c>
    </row>
    <row r="762" spans="1:26" x14ac:dyDescent="0.25">
      <c r="A762" s="87" t="s">
        <v>2401</v>
      </c>
      <c r="B762" s="87" t="s">
        <v>1327</v>
      </c>
      <c r="C762" s="43">
        <v>4</v>
      </c>
      <c r="D762" s="43">
        <v>4</v>
      </c>
      <c r="E762" s="43">
        <v>0</v>
      </c>
      <c r="F762" s="43">
        <v>0</v>
      </c>
      <c r="G762" s="43">
        <v>0</v>
      </c>
      <c r="H762" s="43">
        <v>3</v>
      </c>
      <c r="I762" s="43">
        <v>0</v>
      </c>
      <c r="J762" s="43">
        <v>1</v>
      </c>
      <c r="K762" s="43">
        <v>0</v>
      </c>
      <c r="L762" s="88">
        <f t="shared" si="161"/>
        <v>4</v>
      </c>
      <c r="M762" s="10"/>
      <c r="S762" s="35" t="s">
        <v>8376</v>
      </c>
      <c r="T762" s="36">
        <v>35</v>
      </c>
      <c r="U762" s="36">
        <v>47</v>
      </c>
      <c r="V762" s="36">
        <v>48</v>
      </c>
      <c r="W762" s="36">
        <v>163</v>
      </c>
      <c r="X762" s="36">
        <v>411</v>
      </c>
      <c r="Y762" s="36">
        <v>4</v>
      </c>
      <c r="Z762" s="12">
        <f t="shared" si="162"/>
        <v>708</v>
      </c>
    </row>
    <row r="763" spans="1:26" x14ac:dyDescent="0.25">
      <c r="A763" s="87" t="s">
        <v>2401</v>
      </c>
      <c r="B763" s="87" t="s">
        <v>1989</v>
      </c>
      <c r="C763" s="43">
        <v>3</v>
      </c>
      <c r="D763" s="43">
        <v>3</v>
      </c>
      <c r="E763" s="43">
        <v>0</v>
      </c>
      <c r="F763" s="43">
        <v>1</v>
      </c>
      <c r="G763" s="43">
        <v>0</v>
      </c>
      <c r="H763" s="43">
        <v>2</v>
      </c>
      <c r="I763" s="43">
        <v>0</v>
      </c>
      <c r="J763" s="43">
        <v>0</v>
      </c>
      <c r="K763" s="43">
        <v>0</v>
      </c>
      <c r="L763" s="88">
        <f t="shared" si="161"/>
        <v>3</v>
      </c>
      <c r="M763" s="10"/>
      <c r="T763" s="8">
        <f>SUM(T755:T762)</f>
        <v>65</v>
      </c>
      <c r="U763" s="8">
        <f t="shared" ref="U763:Y763" si="163">SUM(U755:U762)</f>
        <v>95</v>
      </c>
      <c r="V763" s="8">
        <f t="shared" si="163"/>
        <v>54</v>
      </c>
      <c r="W763" s="8">
        <f t="shared" si="163"/>
        <v>289</v>
      </c>
      <c r="X763" s="8">
        <f t="shared" si="163"/>
        <v>588</v>
      </c>
      <c r="Y763" s="8">
        <f t="shared" si="163"/>
        <v>16</v>
      </c>
      <c r="Z763" s="12">
        <f>SUM(T763:Y763)</f>
        <v>1107</v>
      </c>
    </row>
    <row r="764" spans="1:26" x14ac:dyDescent="0.25">
      <c r="A764" s="87" t="s">
        <v>2401</v>
      </c>
      <c r="B764" s="87" t="s">
        <v>1559</v>
      </c>
      <c r="C764" s="43">
        <v>1</v>
      </c>
      <c r="D764" s="43">
        <v>1</v>
      </c>
      <c r="E764" s="43">
        <v>0</v>
      </c>
      <c r="F764" s="43">
        <v>1</v>
      </c>
      <c r="G764" s="43">
        <v>0</v>
      </c>
      <c r="H764" s="43">
        <v>0</v>
      </c>
      <c r="I764" s="43">
        <v>0</v>
      </c>
      <c r="J764" s="43">
        <v>0</v>
      </c>
      <c r="K764" s="43">
        <v>0</v>
      </c>
      <c r="L764" s="88">
        <f t="shared" si="161"/>
        <v>1</v>
      </c>
      <c r="M764" s="10"/>
    </row>
    <row r="765" spans="1:26" x14ac:dyDescent="0.25">
      <c r="A765" s="87" t="s">
        <v>2401</v>
      </c>
      <c r="B765" s="87" t="s">
        <v>315</v>
      </c>
      <c r="C765" s="43">
        <v>1</v>
      </c>
      <c r="D765" s="43">
        <v>1</v>
      </c>
      <c r="E765" s="43">
        <v>0</v>
      </c>
      <c r="F765" s="43">
        <v>0</v>
      </c>
      <c r="G765" s="43">
        <v>0</v>
      </c>
      <c r="H765" s="43">
        <v>1</v>
      </c>
      <c r="I765" s="43">
        <v>0</v>
      </c>
      <c r="J765" s="43">
        <v>0</v>
      </c>
      <c r="K765" s="43">
        <v>0</v>
      </c>
      <c r="L765" s="88">
        <f t="shared" si="161"/>
        <v>1</v>
      </c>
      <c r="M765" s="10"/>
    </row>
    <row r="766" spans="1:26" x14ac:dyDescent="0.25">
      <c r="A766" s="87" t="s">
        <v>2401</v>
      </c>
      <c r="B766" s="87" t="s">
        <v>255</v>
      </c>
      <c r="C766" s="43">
        <v>60</v>
      </c>
      <c r="D766" s="43">
        <v>59</v>
      </c>
      <c r="E766" s="43">
        <v>11</v>
      </c>
      <c r="F766" s="43">
        <v>7</v>
      </c>
      <c r="G766" s="43">
        <v>0</v>
      </c>
      <c r="H766" s="43">
        <v>29</v>
      </c>
      <c r="I766" s="43">
        <v>10</v>
      </c>
      <c r="J766" s="43">
        <v>2</v>
      </c>
      <c r="K766" s="43">
        <v>0</v>
      </c>
      <c r="L766" s="88">
        <f t="shared" si="161"/>
        <v>59</v>
      </c>
      <c r="M766" s="10">
        <v>68</v>
      </c>
      <c r="S766" s="12" t="s">
        <v>8393</v>
      </c>
      <c r="T766" s="12" t="s">
        <v>115</v>
      </c>
      <c r="U766" s="12" t="s">
        <v>321</v>
      </c>
      <c r="V766" s="12" t="s">
        <v>488</v>
      </c>
      <c r="W766" s="12" t="s">
        <v>104</v>
      </c>
      <c r="X766" s="12" t="s">
        <v>100</v>
      </c>
      <c r="Y766" s="12" t="s">
        <v>8359</v>
      </c>
      <c r="Z766" s="12" t="s">
        <v>8360</v>
      </c>
    </row>
    <row r="767" spans="1:26" x14ac:dyDescent="0.25">
      <c r="A767" s="89" t="s">
        <v>459</v>
      </c>
      <c r="B767" s="89" t="s">
        <v>1327</v>
      </c>
      <c r="C767" s="44">
        <v>52</v>
      </c>
      <c r="D767" s="44">
        <v>52</v>
      </c>
      <c r="E767" s="44">
        <v>11</v>
      </c>
      <c r="F767" s="44">
        <v>8</v>
      </c>
      <c r="G767" s="44">
        <v>0</v>
      </c>
      <c r="H767" s="44">
        <v>31</v>
      </c>
      <c r="I767" s="44">
        <v>0</v>
      </c>
      <c r="J767" s="44">
        <v>2</v>
      </c>
      <c r="K767" s="44">
        <v>0</v>
      </c>
      <c r="L767" s="88">
        <f t="shared" si="161"/>
        <v>52</v>
      </c>
      <c r="M767" s="10"/>
      <c r="S767" s="12" t="s">
        <v>8369</v>
      </c>
      <c r="T767" s="17">
        <v>0</v>
      </c>
      <c r="U767" s="17">
        <v>0</v>
      </c>
      <c r="V767" s="17">
        <v>0</v>
      </c>
      <c r="W767" s="17">
        <v>0</v>
      </c>
      <c r="X767" s="17">
        <v>0</v>
      </c>
      <c r="Y767" s="17">
        <v>0</v>
      </c>
      <c r="Z767" s="12">
        <f>SUM(T767:Y767)</f>
        <v>0</v>
      </c>
    </row>
    <row r="768" spans="1:26" x14ac:dyDescent="0.25">
      <c r="A768" s="89" t="s">
        <v>459</v>
      </c>
      <c r="B768" s="89" t="s">
        <v>1989</v>
      </c>
      <c r="C768" s="44">
        <v>29</v>
      </c>
      <c r="D768" s="44">
        <v>29</v>
      </c>
      <c r="E768" s="44">
        <v>0</v>
      </c>
      <c r="F768" s="44">
        <v>2</v>
      </c>
      <c r="G768" s="44">
        <v>0</v>
      </c>
      <c r="H768" s="44">
        <v>1</v>
      </c>
      <c r="I768" s="44">
        <v>26</v>
      </c>
      <c r="J768" s="44">
        <v>0</v>
      </c>
      <c r="K768" s="44">
        <v>0</v>
      </c>
      <c r="L768" s="88">
        <f t="shared" si="161"/>
        <v>29</v>
      </c>
      <c r="M768" s="10"/>
      <c r="S768" s="35" t="s">
        <v>8370</v>
      </c>
      <c r="T768" s="36">
        <v>0</v>
      </c>
      <c r="U768" s="36">
        <v>0</v>
      </c>
      <c r="V768" s="36">
        <v>0</v>
      </c>
      <c r="W768" s="38">
        <v>0</v>
      </c>
      <c r="X768" s="36">
        <v>0</v>
      </c>
      <c r="Y768" s="36">
        <v>0</v>
      </c>
      <c r="Z768" s="12">
        <f t="shared" ref="Z768:Z774" si="164">SUM(T768:Y768)</f>
        <v>0</v>
      </c>
    </row>
    <row r="769" spans="1:27" x14ac:dyDescent="0.25">
      <c r="A769" s="89" t="s">
        <v>459</v>
      </c>
      <c r="B769" s="89" t="s">
        <v>1559</v>
      </c>
      <c r="C769" s="44">
        <v>3</v>
      </c>
      <c r="D769" s="44">
        <v>3</v>
      </c>
      <c r="E769" s="44">
        <v>0</v>
      </c>
      <c r="F769" s="44">
        <v>3</v>
      </c>
      <c r="G769" s="44">
        <v>0</v>
      </c>
      <c r="H769" s="44">
        <v>0</v>
      </c>
      <c r="I769" s="44">
        <v>0</v>
      </c>
      <c r="J769" s="44">
        <v>0</v>
      </c>
      <c r="K769" s="44">
        <v>0</v>
      </c>
      <c r="L769" s="88">
        <f t="shared" si="161"/>
        <v>3</v>
      </c>
      <c r="M769" s="10"/>
      <c r="S769" s="12" t="s">
        <v>8371</v>
      </c>
      <c r="T769" s="39">
        <v>0</v>
      </c>
      <c r="U769" s="39">
        <v>0</v>
      </c>
      <c r="V769" s="39">
        <v>0</v>
      </c>
      <c r="W769" s="39">
        <v>0</v>
      </c>
      <c r="X769" s="39">
        <v>0</v>
      </c>
      <c r="Y769" s="39">
        <v>0</v>
      </c>
      <c r="Z769" s="12">
        <f t="shared" si="164"/>
        <v>0</v>
      </c>
    </row>
    <row r="770" spans="1:27" x14ac:dyDescent="0.25">
      <c r="A770" s="89" t="s">
        <v>459</v>
      </c>
      <c r="B770" s="89" t="s">
        <v>255</v>
      </c>
      <c r="C770" s="44">
        <v>235</v>
      </c>
      <c r="D770" s="44">
        <v>234</v>
      </c>
      <c r="E770" s="44">
        <v>8</v>
      </c>
      <c r="F770" s="44">
        <v>26</v>
      </c>
      <c r="G770" s="44">
        <v>6</v>
      </c>
      <c r="H770" s="44">
        <v>48</v>
      </c>
      <c r="I770" s="44">
        <v>141</v>
      </c>
      <c r="J770" s="44">
        <v>5</v>
      </c>
      <c r="K770" s="44">
        <v>0</v>
      </c>
      <c r="L770" s="88">
        <f t="shared" si="161"/>
        <v>234</v>
      </c>
      <c r="M770" s="10">
        <v>318</v>
      </c>
      <c r="S770" s="35" t="s">
        <v>8372</v>
      </c>
      <c r="T770" s="40">
        <v>0</v>
      </c>
      <c r="U770" s="40">
        <v>0</v>
      </c>
      <c r="V770" s="40">
        <v>0</v>
      </c>
      <c r="W770" s="40">
        <v>1</v>
      </c>
      <c r="X770" s="40">
        <v>0</v>
      </c>
      <c r="Y770" s="40">
        <v>0</v>
      </c>
      <c r="Z770" s="12">
        <f t="shared" si="164"/>
        <v>1</v>
      </c>
    </row>
    <row r="771" spans="1:27" x14ac:dyDescent="0.25">
      <c r="A771" s="87" t="s">
        <v>330</v>
      </c>
      <c r="B771" s="87" t="s">
        <v>1327</v>
      </c>
      <c r="C771" s="43">
        <v>124</v>
      </c>
      <c r="D771" s="43">
        <v>123</v>
      </c>
      <c r="E771" s="43">
        <v>20</v>
      </c>
      <c r="F771" s="43">
        <v>29</v>
      </c>
      <c r="G771" s="43">
        <v>4</v>
      </c>
      <c r="H771" s="43">
        <v>70</v>
      </c>
      <c r="I771" s="43">
        <v>0</v>
      </c>
      <c r="J771" s="43">
        <v>0</v>
      </c>
      <c r="K771" s="43">
        <v>0</v>
      </c>
      <c r="L771" s="88">
        <f t="shared" si="161"/>
        <v>123</v>
      </c>
      <c r="M771" s="10"/>
      <c r="S771" s="41" t="s">
        <v>8373</v>
      </c>
      <c r="T771" s="42">
        <v>0</v>
      </c>
      <c r="U771" s="42">
        <v>0</v>
      </c>
      <c r="V771" s="42">
        <v>0</v>
      </c>
      <c r="W771" s="42">
        <v>1</v>
      </c>
      <c r="X771" s="42">
        <v>0</v>
      </c>
      <c r="Y771" s="42">
        <v>1</v>
      </c>
      <c r="Z771" s="41">
        <f t="shared" si="164"/>
        <v>2</v>
      </c>
    </row>
    <row r="772" spans="1:27" x14ac:dyDescent="0.25">
      <c r="A772" s="87" t="s">
        <v>330</v>
      </c>
      <c r="B772" s="87" t="s">
        <v>1989</v>
      </c>
      <c r="C772" s="43">
        <v>82</v>
      </c>
      <c r="D772" s="43">
        <v>81</v>
      </c>
      <c r="E772" s="43">
        <v>9</v>
      </c>
      <c r="F772" s="43">
        <v>3</v>
      </c>
      <c r="G772" s="43">
        <v>10</v>
      </c>
      <c r="H772" s="43">
        <v>57</v>
      </c>
      <c r="I772" s="43">
        <v>0</v>
      </c>
      <c r="J772" s="43">
        <v>1</v>
      </c>
      <c r="K772" s="43">
        <v>0</v>
      </c>
      <c r="L772" s="88">
        <f t="shared" si="161"/>
        <v>80</v>
      </c>
      <c r="M772" s="10"/>
      <c r="S772" s="35" t="s">
        <v>8374</v>
      </c>
      <c r="T772" s="43">
        <v>0</v>
      </c>
      <c r="U772" s="43">
        <v>0</v>
      </c>
      <c r="V772" s="43">
        <v>0</v>
      </c>
      <c r="W772" s="43">
        <v>3</v>
      </c>
      <c r="X772" s="43">
        <v>0</v>
      </c>
      <c r="Y772" s="43">
        <v>1</v>
      </c>
      <c r="Z772" s="12">
        <f t="shared" si="164"/>
        <v>4</v>
      </c>
    </row>
    <row r="773" spans="1:27" x14ac:dyDescent="0.25">
      <c r="A773" s="87" t="s">
        <v>330</v>
      </c>
      <c r="B773" s="87" t="s">
        <v>1559</v>
      </c>
      <c r="C773" s="43">
        <v>2</v>
      </c>
      <c r="D773" s="43">
        <v>2</v>
      </c>
      <c r="E773" s="43">
        <v>0</v>
      </c>
      <c r="F773" s="43">
        <v>0</v>
      </c>
      <c r="G773" s="43">
        <v>0</v>
      </c>
      <c r="H773" s="43">
        <v>0</v>
      </c>
      <c r="I773" s="43">
        <v>0</v>
      </c>
      <c r="J773" s="43">
        <v>2</v>
      </c>
      <c r="K773" s="43">
        <v>0</v>
      </c>
      <c r="L773" s="88">
        <f>SUM(E773:K773)</f>
        <v>2</v>
      </c>
      <c r="M773" s="10"/>
      <c r="S773" s="12" t="s">
        <v>8375</v>
      </c>
      <c r="T773" s="44">
        <v>11</v>
      </c>
      <c r="U773" s="44">
        <v>8</v>
      </c>
      <c r="V773" s="44">
        <v>0</v>
      </c>
      <c r="W773" s="44">
        <v>31</v>
      </c>
      <c r="X773" s="44">
        <v>0</v>
      </c>
      <c r="Y773" s="44">
        <v>2</v>
      </c>
      <c r="Z773" s="12">
        <f t="shared" si="164"/>
        <v>52</v>
      </c>
    </row>
    <row r="774" spans="1:27" x14ac:dyDescent="0.25">
      <c r="A774" s="87" t="s">
        <v>330</v>
      </c>
      <c r="B774" s="87" t="s">
        <v>315</v>
      </c>
      <c r="C774" s="43">
        <v>1</v>
      </c>
      <c r="D774" s="43">
        <v>1</v>
      </c>
      <c r="E774" s="43">
        <v>0</v>
      </c>
      <c r="F774" s="43">
        <v>0</v>
      </c>
      <c r="G774" s="43">
        <v>1</v>
      </c>
      <c r="H774" s="43">
        <v>0</v>
      </c>
      <c r="I774" s="43">
        <v>0</v>
      </c>
      <c r="J774" s="43">
        <v>0</v>
      </c>
      <c r="K774" s="43">
        <v>0</v>
      </c>
      <c r="L774" s="88">
        <f>SUM(E774:K774)</f>
        <v>1</v>
      </c>
      <c r="M774" s="10"/>
      <c r="S774" s="35" t="s">
        <v>8376</v>
      </c>
      <c r="T774" s="43">
        <v>20</v>
      </c>
      <c r="U774" s="43">
        <v>29</v>
      </c>
      <c r="V774" s="43">
        <v>4</v>
      </c>
      <c r="W774" s="43">
        <v>70</v>
      </c>
      <c r="X774" s="43">
        <v>0</v>
      </c>
      <c r="Y774" s="43">
        <v>0</v>
      </c>
      <c r="Z774" s="12">
        <f t="shared" si="164"/>
        <v>123</v>
      </c>
    </row>
    <row r="775" spans="1:27" x14ac:dyDescent="0.25">
      <c r="A775" s="87" t="s">
        <v>330</v>
      </c>
      <c r="B775" s="87" t="s">
        <v>255</v>
      </c>
      <c r="C775" s="43">
        <v>504</v>
      </c>
      <c r="D775" s="43">
        <v>501</v>
      </c>
      <c r="E775" s="43">
        <v>6</v>
      </c>
      <c r="F775" s="43">
        <v>15</v>
      </c>
      <c r="G775" s="43">
        <v>33</v>
      </c>
      <c r="H775" s="43">
        <v>36</v>
      </c>
      <c r="I775" s="43">
        <v>411</v>
      </c>
      <c r="J775" s="43">
        <v>1</v>
      </c>
      <c r="K775" s="43">
        <v>0</v>
      </c>
      <c r="L775" s="88">
        <f>SUM(E775:K775)</f>
        <v>502</v>
      </c>
      <c r="M775" s="10">
        <v>708</v>
      </c>
      <c r="T775" s="71">
        <f>SUM(T767:T774)</f>
        <v>31</v>
      </c>
      <c r="U775" s="71">
        <f t="shared" ref="U775:Y775" si="165">SUM(U767:U774)</f>
        <v>37</v>
      </c>
      <c r="V775" s="71">
        <f t="shared" si="165"/>
        <v>4</v>
      </c>
      <c r="W775" s="71">
        <f t="shared" si="165"/>
        <v>106</v>
      </c>
      <c r="X775" s="71">
        <f t="shared" si="165"/>
        <v>0</v>
      </c>
      <c r="Y775" s="71">
        <f t="shared" si="165"/>
        <v>4</v>
      </c>
      <c r="Z775" s="41">
        <f>SUM(T775:Y775)</f>
        <v>182</v>
      </c>
    </row>
    <row r="776" spans="1:27" x14ac:dyDescent="0.25">
      <c r="A776" s="32" t="s">
        <v>8392</v>
      </c>
      <c r="B776" s="90"/>
      <c r="C776" s="90">
        <f t="shared" ref="C776:M776" si="166">SUM(C754:C775)</f>
        <v>1114</v>
      </c>
      <c r="D776" s="90">
        <f t="shared" si="166"/>
        <v>1107</v>
      </c>
      <c r="E776" s="90">
        <f t="shared" si="166"/>
        <v>65</v>
      </c>
      <c r="F776" s="90">
        <f t="shared" si="166"/>
        <v>95</v>
      </c>
      <c r="G776" s="90">
        <f t="shared" si="166"/>
        <v>54</v>
      </c>
      <c r="H776" s="90">
        <f t="shared" si="166"/>
        <v>289</v>
      </c>
      <c r="I776" s="90">
        <f t="shared" si="166"/>
        <v>588</v>
      </c>
      <c r="J776" s="90">
        <f t="shared" si="166"/>
        <v>16</v>
      </c>
      <c r="K776" s="90">
        <f t="shared" si="166"/>
        <v>0</v>
      </c>
      <c r="L776" s="90">
        <f t="shared" si="166"/>
        <v>1107</v>
      </c>
      <c r="M776" s="10">
        <f t="shared" si="166"/>
        <v>1107</v>
      </c>
    </row>
    <row r="777" spans="1:27" x14ac:dyDescent="0.25">
      <c r="I777" s="8" t="s">
        <v>8529</v>
      </c>
    </row>
    <row r="780" spans="1:27" x14ac:dyDescent="0.25">
      <c r="S780" s="12" t="s">
        <v>8395</v>
      </c>
      <c r="T780" s="12" t="s">
        <v>115</v>
      </c>
      <c r="U780" s="12" t="s">
        <v>321</v>
      </c>
      <c r="V780" s="12" t="s">
        <v>488</v>
      </c>
      <c r="W780" s="12" t="s">
        <v>104</v>
      </c>
      <c r="X780" s="12" t="s">
        <v>100</v>
      </c>
      <c r="Y780" s="12" t="s">
        <v>8359</v>
      </c>
      <c r="Z780" s="12" t="s">
        <v>8396</v>
      </c>
    </row>
    <row r="781" spans="1:27" x14ac:dyDescent="0.25">
      <c r="S781" s="12" t="s">
        <v>8369</v>
      </c>
      <c r="T781" s="17">
        <v>0</v>
      </c>
      <c r="U781" s="17">
        <v>0</v>
      </c>
      <c r="V781" s="17">
        <v>0</v>
      </c>
      <c r="W781" s="17">
        <v>0</v>
      </c>
      <c r="X781" s="17">
        <v>0</v>
      </c>
      <c r="Y781" s="17">
        <v>0</v>
      </c>
      <c r="Z781" s="12">
        <f>SUM(T781:W781)+Y781</f>
        <v>0</v>
      </c>
      <c r="AA781" s="12" t="s">
        <v>8369</v>
      </c>
    </row>
    <row r="782" spans="1:27" x14ac:dyDescent="0.25">
      <c r="S782" s="35" t="s">
        <v>8370</v>
      </c>
      <c r="T782" s="36">
        <v>0</v>
      </c>
      <c r="U782" s="36">
        <v>0</v>
      </c>
      <c r="V782" s="36">
        <v>0</v>
      </c>
      <c r="W782" s="36">
        <v>0</v>
      </c>
      <c r="X782" s="36">
        <v>0</v>
      </c>
      <c r="Y782" s="36">
        <v>0</v>
      </c>
      <c r="Z782" s="12">
        <f t="shared" ref="Z782:Z787" si="167">SUM(T782:W782)+Y782</f>
        <v>0</v>
      </c>
      <c r="AA782" s="35" t="s">
        <v>8370</v>
      </c>
    </row>
    <row r="783" spans="1:27" x14ac:dyDescent="0.25">
      <c r="S783" s="12" t="s">
        <v>8371</v>
      </c>
      <c r="T783" s="17">
        <v>0</v>
      </c>
      <c r="U783" s="17">
        <v>0</v>
      </c>
      <c r="V783" s="17">
        <v>0</v>
      </c>
      <c r="W783" s="17">
        <v>2</v>
      </c>
      <c r="X783" s="17">
        <v>0</v>
      </c>
      <c r="Y783" s="17">
        <v>0</v>
      </c>
      <c r="Z783" s="12">
        <f t="shared" si="167"/>
        <v>2</v>
      </c>
      <c r="AA783" s="12" t="s">
        <v>8371</v>
      </c>
    </row>
    <row r="784" spans="1:27" x14ac:dyDescent="0.25">
      <c r="S784" s="35" t="s">
        <v>8372</v>
      </c>
      <c r="T784" s="36">
        <v>0</v>
      </c>
      <c r="U784" s="36">
        <v>0</v>
      </c>
      <c r="V784" s="36">
        <v>0</v>
      </c>
      <c r="W784" s="36">
        <v>3</v>
      </c>
      <c r="X784" s="36">
        <v>0</v>
      </c>
      <c r="Y784" s="36">
        <v>1</v>
      </c>
      <c r="Z784" s="12">
        <f t="shared" si="167"/>
        <v>4</v>
      </c>
      <c r="AA784" s="35" t="s">
        <v>8372</v>
      </c>
    </row>
    <row r="785" spans="1:27" x14ac:dyDescent="0.25">
      <c r="S785" s="12" t="s">
        <v>8373</v>
      </c>
      <c r="T785" s="17">
        <v>0</v>
      </c>
      <c r="U785" s="17">
        <v>0</v>
      </c>
      <c r="V785" s="17">
        <v>0</v>
      </c>
      <c r="W785" s="17">
        <v>4</v>
      </c>
      <c r="X785" s="17">
        <v>0</v>
      </c>
      <c r="Y785" s="17">
        <v>0</v>
      </c>
      <c r="Z785" s="12">
        <f t="shared" si="167"/>
        <v>4</v>
      </c>
      <c r="AA785" s="12" t="s">
        <v>8373</v>
      </c>
    </row>
    <row r="786" spans="1:27" x14ac:dyDescent="0.25">
      <c r="S786" s="35" t="s">
        <v>8374</v>
      </c>
      <c r="T786" s="36">
        <v>11</v>
      </c>
      <c r="U786" s="36">
        <v>9</v>
      </c>
      <c r="V786" s="36">
        <v>0</v>
      </c>
      <c r="W786" s="36">
        <v>32</v>
      </c>
      <c r="X786" s="36">
        <v>10</v>
      </c>
      <c r="Y786" s="36">
        <v>2</v>
      </c>
      <c r="Z786" s="12">
        <f t="shared" si="167"/>
        <v>54</v>
      </c>
      <c r="AA786" s="35" t="s">
        <v>8374</v>
      </c>
    </row>
    <row r="787" spans="1:27" x14ac:dyDescent="0.25">
      <c r="S787" s="12" t="s">
        <v>8375</v>
      </c>
      <c r="T787" s="17">
        <v>8</v>
      </c>
      <c r="U787" s="17">
        <v>31</v>
      </c>
      <c r="V787" s="17">
        <v>6</v>
      </c>
      <c r="W787" s="17">
        <v>49</v>
      </c>
      <c r="X787" s="17">
        <v>167</v>
      </c>
      <c r="Y787" s="17">
        <v>5</v>
      </c>
      <c r="Z787" s="12">
        <f t="shared" si="167"/>
        <v>99</v>
      </c>
      <c r="AA787" s="12" t="s">
        <v>8375</v>
      </c>
    </row>
    <row r="788" spans="1:27" x14ac:dyDescent="0.25">
      <c r="S788" s="35" t="s">
        <v>8376</v>
      </c>
      <c r="T788" s="36">
        <v>15</v>
      </c>
      <c r="U788" s="36">
        <v>18</v>
      </c>
      <c r="V788" s="36">
        <v>44</v>
      </c>
      <c r="W788" s="36">
        <v>93</v>
      </c>
      <c r="X788" s="36">
        <v>411</v>
      </c>
      <c r="Y788" s="36">
        <v>4</v>
      </c>
      <c r="Z788" s="12">
        <f t="shared" ref="Z788" si="168">SUM(T788:W788)+Y788</f>
        <v>174</v>
      </c>
      <c r="AA788" s="35" t="s">
        <v>8376</v>
      </c>
    </row>
    <row r="789" spans="1:27" x14ac:dyDescent="0.25">
      <c r="T789" s="8">
        <f>SUM(T781:T788)</f>
        <v>34</v>
      </c>
      <c r="U789" s="8">
        <f t="shared" ref="U789:Y789" si="169">SUM(U781:U788)</f>
        <v>58</v>
      </c>
      <c r="V789" s="8">
        <f t="shared" si="169"/>
        <v>50</v>
      </c>
      <c r="W789" s="8">
        <f t="shared" si="169"/>
        <v>183</v>
      </c>
      <c r="X789" s="8">
        <f t="shared" si="169"/>
        <v>588</v>
      </c>
      <c r="Y789" s="8">
        <f t="shared" si="169"/>
        <v>12</v>
      </c>
      <c r="Z789" s="12">
        <f>SUM(T789:W789)+Y789</f>
        <v>337</v>
      </c>
    </row>
    <row r="793" spans="1:27" ht="37.5" x14ac:dyDescent="0.25">
      <c r="A793" s="23" t="s">
        <v>8530</v>
      </c>
      <c r="B793" s="23" t="s">
        <v>8381</v>
      </c>
      <c r="C793" s="23" t="s">
        <v>8358</v>
      </c>
      <c r="D793" s="23" t="s">
        <v>8382</v>
      </c>
      <c r="E793" s="23" t="s">
        <v>8383</v>
      </c>
      <c r="F793" s="23" t="s">
        <v>8384</v>
      </c>
      <c r="G793" s="23" t="s">
        <v>8385</v>
      </c>
      <c r="H793" s="23" t="s">
        <v>8386</v>
      </c>
      <c r="I793" s="23" t="s">
        <v>8387</v>
      </c>
      <c r="J793" s="23" t="s">
        <v>8503</v>
      </c>
      <c r="K793" s="25" t="s">
        <v>8388</v>
      </c>
      <c r="L793" s="15" t="s">
        <v>8389</v>
      </c>
      <c r="M793" s="14" t="s">
        <v>8531</v>
      </c>
      <c r="S793" s="8" t="s">
        <v>8530</v>
      </c>
    </row>
    <row r="794" spans="1:27" x14ac:dyDescent="0.25">
      <c r="A794" s="23" t="s">
        <v>2348</v>
      </c>
      <c r="B794" s="23" t="s">
        <v>315</v>
      </c>
      <c r="C794" s="91">
        <v>1</v>
      </c>
      <c r="D794" s="91">
        <v>1</v>
      </c>
      <c r="E794" s="91">
        <v>0</v>
      </c>
      <c r="F794" s="91">
        <v>0</v>
      </c>
      <c r="G794" s="91">
        <v>0</v>
      </c>
      <c r="H794" s="91">
        <v>1</v>
      </c>
      <c r="I794" s="91">
        <v>0</v>
      </c>
      <c r="J794" s="91">
        <v>0</v>
      </c>
      <c r="K794" s="91">
        <v>0</v>
      </c>
      <c r="L794" s="88">
        <f t="shared" ref="L794:L809" si="170">SUM(E794:K794)</f>
        <v>1</v>
      </c>
      <c r="M794" s="59">
        <v>1</v>
      </c>
      <c r="S794" s="12" t="s">
        <v>8391</v>
      </c>
      <c r="T794" s="12" t="s">
        <v>115</v>
      </c>
      <c r="U794" s="12" t="s">
        <v>321</v>
      </c>
      <c r="V794" s="12" t="s">
        <v>488</v>
      </c>
      <c r="W794" s="12" t="s">
        <v>104</v>
      </c>
      <c r="X794" s="12" t="s">
        <v>100</v>
      </c>
      <c r="Y794" s="12" t="s">
        <v>8359</v>
      </c>
      <c r="Z794" s="12" t="s">
        <v>8360</v>
      </c>
    </row>
    <row r="795" spans="1:27" x14ac:dyDescent="0.25">
      <c r="A795" s="93" t="s">
        <v>6504</v>
      </c>
      <c r="B795" s="93" t="s">
        <v>255</v>
      </c>
      <c r="C795" s="40">
        <v>5</v>
      </c>
      <c r="D795" s="40">
        <v>5</v>
      </c>
      <c r="E795" s="40">
        <v>2</v>
      </c>
      <c r="F795" s="40">
        <v>0</v>
      </c>
      <c r="G795" s="40">
        <v>0</v>
      </c>
      <c r="H795" s="40">
        <v>1</v>
      </c>
      <c r="I795" s="40">
        <v>0</v>
      </c>
      <c r="J795" s="40">
        <v>2</v>
      </c>
      <c r="K795" s="40">
        <v>0</v>
      </c>
      <c r="L795" s="88">
        <f t="shared" si="170"/>
        <v>5</v>
      </c>
      <c r="M795" s="10">
        <v>5</v>
      </c>
      <c r="S795" s="12" t="s">
        <v>8369</v>
      </c>
      <c r="T795" s="17">
        <v>0</v>
      </c>
      <c r="U795" s="17">
        <v>0</v>
      </c>
      <c r="V795" s="17">
        <v>0</v>
      </c>
      <c r="W795" s="17">
        <v>1</v>
      </c>
      <c r="X795" s="17">
        <v>0</v>
      </c>
      <c r="Y795" s="17">
        <v>0</v>
      </c>
      <c r="Z795" s="12">
        <f>SUM(T795:Y795)</f>
        <v>1</v>
      </c>
    </row>
    <row r="796" spans="1:27" x14ac:dyDescent="0.25">
      <c r="A796" s="89" t="s">
        <v>6508</v>
      </c>
      <c r="B796" s="89" t="s">
        <v>1327</v>
      </c>
      <c r="C796" s="39">
        <v>2</v>
      </c>
      <c r="D796" s="39">
        <v>2</v>
      </c>
      <c r="E796" s="39">
        <v>0</v>
      </c>
      <c r="F796" s="39">
        <v>0</v>
      </c>
      <c r="G796" s="39">
        <v>0</v>
      </c>
      <c r="H796" s="39">
        <v>0</v>
      </c>
      <c r="I796" s="39">
        <v>0</v>
      </c>
      <c r="J796" s="39">
        <v>2</v>
      </c>
      <c r="K796" s="39">
        <v>0</v>
      </c>
      <c r="L796" s="88">
        <f t="shared" si="170"/>
        <v>2</v>
      </c>
      <c r="M796" s="10"/>
      <c r="S796" s="35" t="s">
        <v>8370</v>
      </c>
      <c r="T796" s="36">
        <v>0</v>
      </c>
      <c r="U796" s="36">
        <v>0</v>
      </c>
      <c r="V796" s="36">
        <v>0</v>
      </c>
      <c r="W796" s="36">
        <v>0</v>
      </c>
      <c r="X796" s="36">
        <v>0</v>
      </c>
      <c r="Y796" s="36">
        <v>0</v>
      </c>
      <c r="Z796" s="12">
        <f t="shared" ref="Z796:Z802" si="171">SUM(T796:Y796)</f>
        <v>0</v>
      </c>
    </row>
    <row r="797" spans="1:27" x14ac:dyDescent="0.25">
      <c r="A797" s="89" t="s">
        <v>6508</v>
      </c>
      <c r="B797" s="89" t="s">
        <v>255</v>
      </c>
      <c r="C797" s="39">
        <v>7</v>
      </c>
      <c r="D797" s="39">
        <v>7</v>
      </c>
      <c r="E797" s="39">
        <v>0</v>
      </c>
      <c r="F797" s="39">
        <v>1</v>
      </c>
      <c r="G797" s="39">
        <v>0</v>
      </c>
      <c r="H797" s="39">
        <v>5</v>
      </c>
      <c r="I797" s="39">
        <v>0</v>
      </c>
      <c r="J797" s="39">
        <v>1</v>
      </c>
      <c r="K797" s="39">
        <v>0</v>
      </c>
      <c r="L797" s="88">
        <f t="shared" si="170"/>
        <v>7</v>
      </c>
      <c r="M797" s="10">
        <v>9</v>
      </c>
      <c r="S797" s="12" t="s">
        <v>8371</v>
      </c>
      <c r="T797" s="17">
        <v>0</v>
      </c>
      <c r="U797" s="17">
        <v>0</v>
      </c>
      <c r="V797" s="17">
        <v>0</v>
      </c>
      <c r="W797" s="17">
        <v>0</v>
      </c>
      <c r="X797" s="17">
        <v>0</v>
      </c>
      <c r="Y797" s="17">
        <v>0</v>
      </c>
      <c r="Z797" s="12">
        <f t="shared" si="171"/>
        <v>0</v>
      </c>
    </row>
    <row r="798" spans="1:27" x14ac:dyDescent="0.25">
      <c r="A798" s="87" t="s">
        <v>2401</v>
      </c>
      <c r="B798" s="87" t="s">
        <v>1327</v>
      </c>
      <c r="C798" s="43">
        <v>9</v>
      </c>
      <c r="D798" s="43">
        <v>9</v>
      </c>
      <c r="E798" s="43">
        <v>1</v>
      </c>
      <c r="F798" s="43">
        <v>1</v>
      </c>
      <c r="G798" s="43">
        <v>0</v>
      </c>
      <c r="H798" s="43">
        <v>4</v>
      </c>
      <c r="I798" s="43">
        <v>0</v>
      </c>
      <c r="J798" s="43">
        <v>3</v>
      </c>
      <c r="K798" s="43">
        <v>0</v>
      </c>
      <c r="L798" s="88">
        <f t="shared" si="170"/>
        <v>9</v>
      </c>
      <c r="M798" s="10"/>
      <c r="S798" s="35" t="s">
        <v>8372</v>
      </c>
      <c r="T798" s="36">
        <v>2</v>
      </c>
      <c r="U798" s="36">
        <v>0</v>
      </c>
      <c r="V798" s="36">
        <v>0</v>
      </c>
      <c r="W798" s="36">
        <v>1</v>
      </c>
      <c r="X798" s="36">
        <v>0</v>
      </c>
      <c r="Y798" s="36">
        <v>2</v>
      </c>
      <c r="Z798" s="12">
        <f t="shared" si="171"/>
        <v>5</v>
      </c>
    </row>
    <row r="799" spans="1:27" x14ac:dyDescent="0.25">
      <c r="A799" s="87" t="s">
        <v>2401</v>
      </c>
      <c r="B799" s="87" t="s">
        <v>1989</v>
      </c>
      <c r="C799" s="43">
        <v>1</v>
      </c>
      <c r="D799" s="43">
        <v>1</v>
      </c>
      <c r="E799" s="43">
        <v>0</v>
      </c>
      <c r="F799" s="43">
        <v>0</v>
      </c>
      <c r="G799" s="43">
        <v>0</v>
      </c>
      <c r="H799" s="43">
        <v>1</v>
      </c>
      <c r="I799" s="43">
        <v>0</v>
      </c>
      <c r="J799" s="43">
        <v>0</v>
      </c>
      <c r="K799" s="43">
        <v>0</v>
      </c>
      <c r="L799" s="88">
        <f t="shared" si="170"/>
        <v>1</v>
      </c>
      <c r="M799" s="10"/>
      <c r="S799" s="12" t="s">
        <v>8373</v>
      </c>
      <c r="T799" s="17">
        <v>0</v>
      </c>
      <c r="U799" s="17">
        <v>1</v>
      </c>
      <c r="V799" s="17">
        <v>0</v>
      </c>
      <c r="W799" s="17">
        <v>5</v>
      </c>
      <c r="X799" s="17">
        <v>0</v>
      </c>
      <c r="Y799" s="17">
        <v>3</v>
      </c>
      <c r="Z799" s="12">
        <f t="shared" si="171"/>
        <v>9</v>
      </c>
    </row>
    <row r="800" spans="1:27" x14ac:dyDescent="0.25">
      <c r="A800" s="87" t="s">
        <v>2401</v>
      </c>
      <c r="B800" s="87" t="s">
        <v>315</v>
      </c>
      <c r="C800" s="43">
        <v>1</v>
      </c>
      <c r="D800" s="43">
        <v>1</v>
      </c>
      <c r="E800" s="43">
        <v>0</v>
      </c>
      <c r="F800" s="43">
        <v>0</v>
      </c>
      <c r="G800" s="43">
        <v>0</v>
      </c>
      <c r="H800" s="43">
        <v>1</v>
      </c>
      <c r="I800" s="43">
        <v>0</v>
      </c>
      <c r="J800" s="43">
        <v>0</v>
      </c>
      <c r="K800" s="43">
        <v>0</v>
      </c>
      <c r="L800" s="88">
        <f t="shared" si="170"/>
        <v>1</v>
      </c>
      <c r="M800" s="10"/>
      <c r="S800" s="35" t="s">
        <v>8374</v>
      </c>
      <c r="T800" s="36">
        <v>13</v>
      </c>
      <c r="U800" s="36">
        <v>17</v>
      </c>
      <c r="V800" s="36">
        <v>0</v>
      </c>
      <c r="W800" s="36">
        <v>52</v>
      </c>
      <c r="X800" s="36">
        <v>6</v>
      </c>
      <c r="Y800" s="36">
        <v>3</v>
      </c>
      <c r="Z800" s="12">
        <f t="shared" si="171"/>
        <v>91</v>
      </c>
    </row>
    <row r="801" spans="1:26" x14ac:dyDescent="0.25">
      <c r="A801" s="87" t="s">
        <v>2401</v>
      </c>
      <c r="B801" s="87" t="s">
        <v>255</v>
      </c>
      <c r="C801" s="43">
        <v>80</v>
      </c>
      <c r="D801" s="43">
        <v>80</v>
      </c>
      <c r="E801" s="43">
        <v>12</v>
      </c>
      <c r="F801" s="43">
        <v>16</v>
      </c>
      <c r="G801" s="43">
        <v>0</v>
      </c>
      <c r="H801" s="43">
        <v>46</v>
      </c>
      <c r="I801" s="43">
        <v>6</v>
      </c>
      <c r="J801" s="43">
        <v>0</v>
      </c>
      <c r="K801" s="43">
        <v>0</v>
      </c>
      <c r="L801" s="88">
        <f t="shared" si="170"/>
        <v>80</v>
      </c>
      <c r="M801" s="10">
        <v>91</v>
      </c>
      <c r="S801" s="12" t="s">
        <v>8375</v>
      </c>
      <c r="T801" s="17">
        <v>40</v>
      </c>
      <c r="U801" s="17">
        <v>72</v>
      </c>
      <c r="V801" s="17">
        <v>3</v>
      </c>
      <c r="W801" s="17">
        <v>179</v>
      </c>
      <c r="X801" s="17">
        <v>631</v>
      </c>
      <c r="Y801" s="17">
        <v>13</v>
      </c>
      <c r="Z801" s="12">
        <f t="shared" si="171"/>
        <v>938</v>
      </c>
    </row>
    <row r="802" spans="1:26" x14ac:dyDescent="0.25">
      <c r="A802" s="89" t="s">
        <v>459</v>
      </c>
      <c r="B802" s="89" t="s">
        <v>1327</v>
      </c>
      <c r="C802" s="44">
        <v>70</v>
      </c>
      <c r="D802" s="44">
        <v>70</v>
      </c>
      <c r="E802" s="44">
        <v>12</v>
      </c>
      <c r="F802" s="44">
        <v>14</v>
      </c>
      <c r="G802" s="44">
        <v>0</v>
      </c>
      <c r="H802" s="44">
        <v>41</v>
      </c>
      <c r="I802" s="44">
        <v>1</v>
      </c>
      <c r="J802" s="44">
        <v>2</v>
      </c>
      <c r="K802" s="44">
        <v>0</v>
      </c>
      <c r="L802" s="88">
        <f t="shared" si="170"/>
        <v>70</v>
      </c>
      <c r="M802" s="10"/>
      <c r="S802" s="35" t="s">
        <v>8376</v>
      </c>
      <c r="T802" s="36">
        <v>6</v>
      </c>
      <c r="U802" s="36">
        <v>5</v>
      </c>
      <c r="V802" s="36">
        <v>12</v>
      </c>
      <c r="W802" s="36">
        <v>264</v>
      </c>
      <c r="X802" s="36">
        <v>23</v>
      </c>
      <c r="Y802" s="36">
        <v>4</v>
      </c>
      <c r="Z802" s="12">
        <f t="shared" si="171"/>
        <v>314</v>
      </c>
    </row>
    <row r="803" spans="1:26" x14ac:dyDescent="0.25">
      <c r="A803" s="89" t="s">
        <v>459</v>
      </c>
      <c r="B803" s="89" t="s">
        <v>1989</v>
      </c>
      <c r="C803" s="44">
        <v>113</v>
      </c>
      <c r="D803" s="44">
        <v>113</v>
      </c>
      <c r="E803" s="44">
        <v>0</v>
      </c>
      <c r="F803" s="44">
        <v>9</v>
      </c>
      <c r="G803" s="44">
        <v>0</v>
      </c>
      <c r="H803" s="44">
        <v>72</v>
      </c>
      <c r="I803" s="44">
        <v>32</v>
      </c>
      <c r="J803" s="44">
        <v>0</v>
      </c>
      <c r="K803" s="44">
        <v>0</v>
      </c>
      <c r="L803" s="88">
        <f t="shared" si="170"/>
        <v>113</v>
      </c>
      <c r="M803" s="10"/>
      <c r="T803" s="8">
        <f>SUM(T795:T802)</f>
        <v>61</v>
      </c>
      <c r="U803" s="8">
        <f t="shared" ref="U803:Y803" si="172">SUM(U795:U802)</f>
        <v>95</v>
      </c>
      <c r="V803" s="8">
        <f t="shared" si="172"/>
        <v>15</v>
      </c>
      <c r="W803" s="8">
        <f t="shared" si="172"/>
        <v>502</v>
      </c>
      <c r="X803" s="8">
        <f t="shared" si="172"/>
        <v>660</v>
      </c>
      <c r="Y803" s="8">
        <f t="shared" si="172"/>
        <v>25</v>
      </c>
      <c r="Z803" s="12">
        <f>SUM(T803:Y803)</f>
        <v>1358</v>
      </c>
    </row>
    <row r="804" spans="1:26" x14ac:dyDescent="0.25">
      <c r="A804" s="89" t="s">
        <v>459</v>
      </c>
      <c r="B804" s="89" t="s">
        <v>1559</v>
      </c>
      <c r="C804" s="44">
        <v>4</v>
      </c>
      <c r="D804" s="44">
        <v>4</v>
      </c>
      <c r="E804" s="44">
        <v>0</v>
      </c>
      <c r="F804" s="44">
        <v>4</v>
      </c>
      <c r="G804" s="44">
        <v>0</v>
      </c>
      <c r="H804" s="44">
        <v>0</v>
      </c>
      <c r="I804" s="44">
        <v>0</v>
      </c>
      <c r="J804" s="44">
        <v>0</v>
      </c>
      <c r="K804" s="44">
        <v>0</v>
      </c>
      <c r="L804" s="88">
        <f t="shared" si="170"/>
        <v>4</v>
      </c>
      <c r="M804" s="10"/>
    </row>
    <row r="805" spans="1:26" x14ac:dyDescent="0.25">
      <c r="A805" s="89" t="s">
        <v>459</v>
      </c>
      <c r="B805" s="89" t="s">
        <v>315</v>
      </c>
      <c r="C805" s="44">
        <v>4</v>
      </c>
      <c r="D805" s="44">
        <v>4</v>
      </c>
      <c r="E805" s="44">
        <v>1</v>
      </c>
      <c r="F805" s="44">
        <v>0</v>
      </c>
      <c r="G805" s="44">
        <v>0</v>
      </c>
      <c r="H805" s="44">
        <v>3</v>
      </c>
      <c r="I805" s="44">
        <v>0</v>
      </c>
      <c r="J805" s="44">
        <v>0</v>
      </c>
      <c r="K805" s="44">
        <v>0</v>
      </c>
      <c r="L805" s="88">
        <f t="shared" si="170"/>
        <v>4</v>
      </c>
      <c r="M805" s="10"/>
    </row>
    <row r="806" spans="1:26" x14ac:dyDescent="0.25">
      <c r="A806" s="89" t="s">
        <v>459</v>
      </c>
      <c r="B806" s="89" t="s">
        <v>255</v>
      </c>
      <c r="C806" s="44">
        <v>747</v>
      </c>
      <c r="D806" s="44">
        <v>747</v>
      </c>
      <c r="E806" s="44">
        <v>27</v>
      </c>
      <c r="F806" s="44">
        <v>45</v>
      </c>
      <c r="G806" s="44">
        <v>3</v>
      </c>
      <c r="H806" s="44">
        <v>63</v>
      </c>
      <c r="I806" s="44">
        <v>598</v>
      </c>
      <c r="J806" s="44">
        <v>11</v>
      </c>
      <c r="K806" s="44">
        <v>0</v>
      </c>
      <c r="L806" s="88">
        <f t="shared" si="170"/>
        <v>747</v>
      </c>
      <c r="M806" s="10">
        <v>938</v>
      </c>
      <c r="S806" s="12" t="s">
        <v>8393</v>
      </c>
      <c r="T806" s="12" t="s">
        <v>115</v>
      </c>
      <c r="U806" s="12" t="s">
        <v>321</v>
      </c>
      <c r="V806" s="12" t="s">
        <v>488</v>
      </c>
      <c r="W806" s="12" t="s">
        <v>104</v>
      </c>
      <c r="X806" s="12" t="s">
        <v>100</v>
      </c>
      <c r="Y806" s="12" t="s">
        <v>8359</v>
      </c>
      <c r="Z806" s="12" t="s">
        <v>8360</v>
      </c>
    </row>
    <row r="807" spans="1:26" x14ac:dyDescent="0.25">
      <c r="A807" s="87" t="s">
        <v>330</v>
      </c>
      <c r="B807" s="87" t="s">
        <v>1327</v>
      </c>
      <c r="C807" s="43">
        <v>168</v>
      </c>
      <c r="D807" s="43">
        <v>168</v>
      </c>
      <c r="E807" s="43">
        <v>0</v>
      </c>
      <c r="F807" s="43">
        <v>0</v>
      </c>
      <c r="G807" s="43">
        <v>0</v>
      </c>
      <c r="H807" s="43">
        <v>165</v>
      </c>
      <c r="I807" s="43">
        <v>0</v>
      </c>
      <c r="J807" s="43">
        <v>3</v>
      </c>
      <c r="K807" s="43">
        <v>0</v>
      </c>
      <c r="L807" s="88">
        <f t="shared" ref="L807" si="173">SUM(E807:K807)</f>
        <v>168</v>
      </c>
      <c r="M807" s="10"/>
      <c r="S807" s="12" t="s">
        <v>8369</v>
      </c>
      <c r="T807" s="17">
        <v>0</v>
      </c>
      <c r="U807" s="17">
        <v>0</v>
      </c>
      <c r="V807" s="17">
        <v>0</v>
      </c>
      <c r="W807" s="17">
        <v>0</v>
      </c>
      <c r="X807" s="17">
        <v>0</v>
      </c>
      <c r="Y807" s="17">
        <v>0</v>
      </c>
      <c r="Z807" s="12">
        <f>SUM(T807:Y807)</f>
        <v>0</v>
      </c>
    </row>
    <row r="808" spans="1:26" x14ac:dyDescent="0.25">
      <c r="A808" s="87" t="s">
        <v>330</v>
      </c>
      <c r="B808" s="87" t="s">
        <v>1989</v>
      </c>
      <c r="C808" s="43">
        <v>127</v>
      </c>
      <c r="D808" s="43">
        <v>112</v>
      </c>
      <c r="E808" s="43">
        <v>6</v>
      </c>
      <c r="F808" s="43">
        <v>4</v>
      </c>
      <c r="G808" s="43">
        <v>12</v>
      </c>
      <c r="H808" s="43">
        <v>90</v>
      </c>
      <c r="I808" s="43">
        <v>0</v>
      </c>
      <c r="J808" s="43">
        <v>0</v>
      </c>
      <c r="K808" s="43">
        <v>0</v>
      </c>
      <c r="L808" s="88">
        <f t="shared" si="170"/>
        <v>112</v>
      </c>
      <c r="M808" s="10"/>
      <c r="S808" s="35" t="s">
        <v>8370</v>
      </c>
      <c r="T808" s="36">
        <v>0</v>
      </c>
      <c r="U808" s="36">
        <v>0</v>
      </c>
      <c r="V808" s="36">
        <v>0</v>
      </c>
      <c r="W808" s="38">
        <v>0</v>
      </c>
      <c r="X808" s="36">
        <v>0</v>
      </c>
      <c r="Y808" s="36">
        <v>0</v>
      </c>
      <c r="Z808" s="12">
        <f t="shared" ref="Z808:Z814" si="174">SUM(T808:Y808)</f>
        <v>0</v>
      </c>
    </row>
    <row r="809" spans="1:26" x14ac:dyDescent="0.25">
      <c r="A809" s="87" t="s">
        <v>330</v>
      </c>
      <c r="B809" s="87" t="s">
        <v>255</v>
      </c>
      <c r="C809" s="43">
        <v>35</v>
      </c>
      <c r="D809" s="43">
        <v>34</v>
      </c>
      <c r="E809" s="43">
        <v>0</v>
      </c>
      <c r="F809" s="43">
        <v>1</v>
      </c>
      <c r="G809" s="43">
        <v>0</v>
      </c>
      <c r="H809" s="43">
        <v>9</v>
      </c>
      <c r="I809" s="43">
        <v>23</v>
      </c>
      <c r="J809" s="43">
        <v>1</v>
      </c>
      <c r="K809" s="43">
        <v>0</v>
      </c>
      <c r="L809" s="88">
        <f t="shared" si="170"/>
        <v>34</v>
      </c>
      <c r="M809" s="10">
        <v>314</v>
      </c>
      <c r="S809" s="12" t="s">
        <v>8371</v>
      </c>
      <c r="T809" s="39">
        <v>0</v>
      </c>
      <c r="U809" s="39">
        <v>0</v>
      </c>
      <c r="V809" s="39">
        <v>0</v>
      </c>
      <c r="W809" s="39">
        <v>0</v>
      </c>
      <c r="X809" s="39">
        <v>0</v>
      </c>
      <c r="Y809" s="39">
        <v>0</v>
      </c>
      <c r="Z809" s="12">
        <f t="shared" si="174"/>
        <v>0</v>
      </c>
    </row>
    <row r="810" spans="1:26" x14ac:dyDescent="0.25">
      <c r="A810" s="32" t="s">
        <v>8392</v>
      </c>
      <c r="B810" s="90"/>
      <c r="C810" s="90">
        <f t="shared" ref="C810:L810" si="175">SUM(C794:C809)</f>
        <v>1374</v>
      </c>
      <c r="D810" s="90">
        <f t="shared" si="175"/>
        <v>1358</v>
      </c>
      <c r="E810" s="90">
        <f t="shared" si="175"/>
        <v>61</v>
      </c>
      <c r="F810" s="90">
        <f t="shared" si="175"/>
        <v>95</v>
      </c>
      <c r="G810" s="90">
        <f t="shared" si="175"/>
        <v>15</v>
      </c>
      <c r="H810" s="90">
        <f t="shared" si="175"/>
        <v>502</v>
      </c>
      <c r="I810" s="90">
        <f t="shared" si="175"/>
        <v>660</v>
      </c>
      <c r="J810" s="90">
        <f t="shared" si="175"/>
        <v>25</v>
      </c>
      <c r="K810" s="90">
        <f t="shared" si="175"/>
        <v>0</v>
      </c>
      <c r="L810" s="90">
        <f t="shared" si="175"/>
        <v>1358</v>
      </c>
      <c r="M810" s="10">
        <f>SUM(M794:M809)</f>
        <v>1358</v>
      </c>
      <c r="S810" s="35" t="s">
        <v>8372</v>
      </c>
      <c r="T810" s="40">
        <v>0</v>
      </c>
      <c r="U810" s="40">
        <v>0</v>
      </c>
      <c r="V810" s="40">
        <v>0</v>
      </c>
      <c r="W810" s="40">
        <v>0</v>
      </c>
      <c r="X810" s="40">
        <v>0</v>
      </c>
      <c r="Y810" s="40">
        <v>0</v>
      </c>
      <c r="Z810" s="12">
        <f t="shared" si="174"/>
        <v>0</v>
      </c>
    </row>
    <row r="811" spans="1:26" x14ac:dyDescent="0.25">
      <c r="I811" s="8" t="s">
        <v>8532</v>
      </c>
      <c r="S811" s="41" t="s">
        <v>8373</v>
      </c>
      <c r="T811" s="42">
        <v>0</v>
      </c>
      <c r="U811" s="42">
        <v>0</v>
      </c>
      <c r="V811" s="42">
        <v>0</v>
      </c>
      <c r="W811" s="42">
        <v>0</v>
      </c>
      <c r="X811" s="42">
        <v>0</v>
      </c>
      <c r="Y811" s="42">
        <v>2</v>
      </c>
      <c r="Z811" s="41">
        <f t="shared" si="174"/>
        <v>2</v>
      </c>
    </row>
    <row r="812" spans="1:26" x14ac:dyDescent="0.25">
      <c r="S812" s="35" t="s">
        <v>8374</v>
      </c>
      <c r="T812" s="43">
        <v>1</v>
      </c>
      <c r="U812" s="43">
        <v>1</v>
      </c>
      <c r="V812" s="43">
        <v>0</v>
      </c>
      <c r="W812" s="43">
        <v>4</v>
      </c>
      <c r="X812" s="43">
        <v>0</v>
      </c>
      <c r="Y812" s="43">
        <v>3</v>
      </c>
      <c r="Z812" s="12">
        <f t="shared" si="174"/>
        <v>9</v>
      </c>
    </row>
    <row r="813" spans="1:26" x14ac:dyDescent="0.25">
      <c r="S813" s="12" t="s">
        <v>8375</v>
      </c>
      <c r="T813" s="44">
        <v>12</v>
      </c>
      <c r="U813" s="44">
        <v>14</v>
      </c>
      <c r="V813" s="44">
        <v>0</v>
      </c>
      <c r="W813" s="44">
        <v>41</v>
      </c>
      <c r="X813" s="44">
        <v>1</v>
      </c>
      <c r="Y813" s="44">
        <v>2</v>
      </c>
      <c r="Z813" s="12">
        <f t="shared" si="174"/>
        <v>70</v>
      </c>
    </row>
    <row r="814" spans="1:26" x14ac:dyDescent="0.25">
      <c r="S814" s="35" t="s">
        <v>8376</v>
      </c>
      <c r="T814" s="43">
        <v>0</v>
      </c>
      <c r="U814" s="43">
        <v>0</v>
      </c>
      <c r="V814" s="43">
        <v>0</v>
      </c>
      <c r="W814" s="43">
        <v>165</v>
      </c>
      <c r="X814" s="43">
        <v>0</v>
      </c>
      <c r="Y814" s="43">
        <v>3</v>
      </c>
      <c r="Z814" s="12">
        <f t="shared" si="174"/>
        <v>168</v>
      </c>
    </row>
    <row r="815" spans="1:26" x14ac:dyDescent="0.25">
      <c r="T815" s="71">
        <f>SUM(T807:T814)</f>
        <v>13</v>
      </c>
      <c r="U815" s="71">
        <f t="shared" ref="U815:Y815" si="176">SUM(U807:U814)</f>
        <v>15</v>
      </c>
      <c r="V815" s="71">
        <f t="shared" si="176"/>
        <v>0</v>
      </c>
      <c r="W815" s="71">
        <f t="shared" si="176"/>
        <v>210</v>
      </c>
      <c r="X815" s="71">
        <f t="shared" si="176"/>
        <v>1</v>
      </c>
      <c r="Y815" s="71">
        <f t="shared" si="176"/>
        <v>10</v>
      </c>
      <c r="Z815" s="41">
        <f>SUM(T815:Y815)</f>
        <v>249</v>
      </c>
    </row>
    <row r="818" spans="19:79" x14ac:dyDescent="0.25">
      <c r="S818" s="12" t="s">
        <v>8395</v>
      </c>
      <c r="T818" s="12" t="s">
        <v>115</v>
      </c>
      <c r="U818" s="12" t="s">
        <v>321</v>
      </c>
      <c r="V818" s="12" t="s">
        <v>488</v>
      </c>
      <c r="W818" s="12" t="s">
        <v>104</v>
      </c>
      <c r="X818" s="12" t="s">
        <v>100</v>
      </c>
      <c r="Y818" s="12" t="s">
        <v>8359</v>
      </c>
      <c r="Z818" s="12" t="s">
        <v>8396</v>
      </c>
    </row>
    <row r="819" spans="19:79" x14ac:dyDescent="0.25">
      <c r="S819" s="12" t="s">
        <v>8369</v>
      </c>
      <c r="T819" s="17">
        <v>0</v>
      </c>
      <c r="U819" s="17">
        <v>0</v>
      </c>
      <c r="V819" s="17">
        <v>0</v>
      </c>
      <c r="W819" s="17">
        <v>1</v>
      </c>
      <c r="X819" s="17">
        <v>0</v>
      </c>
      <c r="Y819" s="17">
        <v>0</v>
      </c>
      <c r="Z819" s="12">
        <f>SUM(T819:W819)+Y819</f>
        <v>1</v>
      </c>
      <c r="AA819" s="12" t="s">
        <v>8369</v>
      </c>
    </row>
    <row r="820" spans="19:79" x14ac:dyDescent="0.25">
      <c r="S820" s="35" t="s">
        <v>8370</v>
      </c>
      <c r="T820" s="36">
        <v>0</v>
      </c>
      <c r="U820" s="36">
        <v>0</v>
      </c>
      <c r="V820" s="36">
        <v>0</v>
      </c>
      <c r="W820" s="36">
        <v>0</v>
      </c>
      <c r="X820" s="36">
        <v>0</v>
      </c>
      <c r="Y820" s="36">
        <v>0</v>
      </c>
      <c r="Z820" s="12">
        <f t="shared" ref="Z820:Z825" si="177">SUM(T820:W820)+Y820</f>
        <v>0</v>
      </c>
      <c r="AA820" s="35" t="s">
        <v>8370</v>
      </c>
    </row>
    <row r="821" spans="19:79" x14ac:dyDescent="0.25">
      <c r="S821" s="12" t="s">
        <v>8371</v>
      </c>
      <c r="T821" s="17">
        <v>0</v>
      </c>
      <c r="U821" s="17">
        <v>0</v>
      </c>
      <c r="V821" s="17">
        <v>0</v>
      </c>
      <c r="W821" s="17">
        <v>0</v>
      </c>
      <c r="X821" s="17">
        <v>0</v>
      </c>
      <c r="Y821" s="17">
        <v>0</v>
      </c>
      <c r="Z821" s="12">
        <f t="shared" si="177"/>
        <v>0</v>
      </c>
      <c r="AA821" s="12" t="s">
        <v>8371</v>
      </c>
    </row>
    <row r="822" spans="19:79" x14ac:dyDescent="0.25">
      <c r="S822" s="35" t="s">
        <v>8372</v>
      </c>
      <c r="T822" s="36">
        <v>2</v>
      </c>
      <c r="U822" s="36">
        <v>0</v>
      </c>
      <c r="V822" s="36">
        <v>0</v>
      </c>
      <c r="W822" s="36">
        <v>1</v>
      </c>
      <c r="X822" s="36">
        <v>0</v>
      </c>
      <c r="Y822" s="36">
        <v>2</v>
      </c>
      <c r="Z822" s="12">
        <f t="shared" si="177"/>
        <v>5</v>
      </c>
      <c r="AA822" s="35" t="s">
        <v>8372</v>
      </c>
    </row>
    <row r="823" spans="19:79" x14ac:dyDescent="0.25">
      <c r="S823" s="12" t="s">
        <v>8373</v>
      </c>
      <c r="T823" s="17">
        <v>0</v>
      </c>
      <c r="U823" s="17">
        <v>1</v>
      </c>
      <c r="V823" s="17">
        <v>0</v>
      </c>
      <c r="W823" s="17">
        <v>5</v>
      </c>
      <c r="X823" s="17">
        <v>0</v>
      </c>
      <c r="Y823" s="17">
        <v>1</v>
      </c>
      <c r="Z823" s="12">
        <f t="shared" si="177"/>
        <v>7</v>
      </c>
      <c r="AA823" s="12" t="s">
        <v>8373</v>
      </c>
    </row>
    <row r="824" spans="19:79" x14ac:dyDescent="0.25">
      <c r="S824" s="35" t="s">
        <v>8374</v>
      </c>
      <c r="T824" s="36">
        <v>12</v>
      </c>
      <c r="U824" s="36">
        <v>16</v>
      </c>
      <c r="V824" s="36">
        <v>0</v>
      </c>
      <c r="W824" s="36">
        <v>48</v>
      </c>
      <c r="X824" s="36">
        <v>6</v>
      </c>
      <c r="Y824" s="36">
        <v>0</v>
      </c>
      <c r="Z824" s="12">
        <f t="shared" si="177"/>
        <v>76</v>
      </c>
      <c r="AA824" s="35" t="s">
        <v>8374</v>
      </c>
    </row>
    <row r="825" spans="19:79" x14ac:dyDescent="0.25">
      <c r="S825" s="12" t="s">
        <v>8375</v>
      </c>
      <c r="T825" s="17">
        <v>28</v>
      </c>
      <c r="U825" s="17">
        <v>58</v>
      </c>
      <c r="V825" s="17">
        <v>3</v>
      </c>
      <c r="W825" s="17">
        <v>138</v>
      </c>
      <c r="X825" s="17">
        <v>630</v>
      </c>
      <c r="Y825" s="17">
        <v>11</v>
      </c>
      <c r="Z825" s="12">
        <f t="shared" si="177"/>
        <v>238</v>
      </c>
      <c r="AA825" s="12" t="s">
        <v>8375</v>
      </c>
    </row>
    <row r="826" spans="19:79" x14ac:dyDescent="0.25">
      <c r="S826" s="35" t="s">
        <v>8376</v>
      </c>
      <c r="T826" s="36">
        <v>6</v>
      </c>
      <c r="U826" s="36">
        <v>5</v>
      </c>
      <c r="V826" s="36">
        <v>12</v>
      </c>
      <c r="W826" s="36">
        <v>99</v>
      </c>
      <c r="X826" s="36">
        <v>23</v>
      </c>
      <c r="Y826" s="36">
        <v>1</v>
      </c>
      <c r="Z826" s="12">
        <f t="shared" ref="Z826" si="178">SUM(T826:W826)+Y826</f>
        <v>123</v>
      </c>
      <c r="AA826" s="35" t="s">
        <v>8376</v>
      </c>
    </row>
    <row r="827" spans="19:79" x14ac:dyDescent="0.25">
      <c r="T827" s="8">
        <f>SUM(T819:T826)</f>
        <v>48</v>
      </c>
      <c r="U827" s="8">
        <f t="shared" ref="U827:Y827" si="179">SUM(U819:U826)</f>
        <v>80</v>
      </c>
      <c r="V827" s="8">
        <f t="shared" si="179"/>
        <v>15</v>
      </c>
      <c r="W827" s="8">
        <f t="shared" si="179"/>
        <v>292</v>
      </c>
      <c r="X827" s="8">
        <f t="shared" si="179"/>
        <v>659</v>
      </c>
      <c r="Y827" s="8">
        <f t="shared" si="179"/>
        <v>15</v>
      </c>
      <c r="Z827" s="12">
        <f>SUM(T827:W827)+Y827</f>
        <v>450</v>
      </c>
    </row>
    <row r="831" spans="19:79" ht="13" x14ac:dyDescent="0.25">
      <c r="AQ831" s="13"/>
    </row>
    <row r="832" spans="19:79" ht="13" x14ac:dyDescent="0.25">
      <c r="AQ832" s="13"/>
      <c r="CA832" s="13"/>
    </row>
    <row r="834" spans="1:107" ht="42" customHeight="1" x14ac:dyDescent="0.25">
      <c r="A834" s="23" t="s">
        <v>8461</v>
      </c>
      <c r="B834" s="23" t="s">
        <v>8381</v>
      </c>
      <c r="C834" s="23" t="s">
        <v>8358</v>
      </c>
      <c r="D834" s="23" t="s">
        <v>8382</v>
      </c>
      <c r="E834" s="23" t="s">
        <v>8383</v>
      </c>
      <c r="F834" s="23" t="s">
        <v>8384</v>
      </c>
      <c r="G834" s="23" t="s">
        <v>8385</v>
      </c>
      <c r="H834" s="23" t="s">
        <v>8386</v>
      </c>
      <c r="I834" s="23" t="s">
        <v>8387</v>
      </c>
      <c r="J834" s="23" t="s">
        <v>8503</v>
      </c>
      <c r="K834" s="25" t="s">
        <v>8388</v>
      </c>
      <c r="L834" s="15" t="s">
        <v>8389</v>
      </c>
      <c r="M834" s="14" t="s">
        <v>8533</v>
      </c>
      <c r="S834" s="8" t="s">
        <v>8461</v>
      </c>
      <c r="AO834" s="14"/>
      <c r="AP834" s="50"/>
      <c r="AQ834" s="14"/>
      <c r="AR834" s="14"/>
      <c r="AS834" s="14"/>
      <c r="BR834" s="8"/>
    </row>
    <row r="835" spans="1:107" ht="13" x14ac:dyDescent="0.3">
      <c r="A835" s="23" t="s">
        <v>2348</v>
      </c>
      <c r="B835" s="23" t="s">
        <v>255</v>
      </c>
      <c r="C835" s="91">
        <v>1</v>
      </c>
      <c r="D835" s="91">
        <v>1</v>
      </c>
      <c r="E835" s="91">
        <v>0</v>
      </c>
      <c r="F835" s="91">
        <v>0</v>
      </c>
      <c r="G835" s="91">
        <v>0</v>
      </c>
      <c r="H835" s="91">
        <v>1</v>
      </c>
      <c r="I835" s="91">
        <v>0</v>
      </c>
      <c r="J835" s="91">
        <v>0</v>
      </c>
      <c r="K835" s="91">
        <v>0</v>
      </c>
      <c r="L835" s="88">
        <f t="shared" ref="L835:L854" si="180">SUM(E835:K835)</f>
        <v>1</v>
      </c>
      <c r="M835" s="59">
        <v>1</v>
      </c>
      <c r="S835" s="12" t="s">
        <v>8391</v>
      </c>
      <c r="T835" s="12" t="s">
        <v>115</v>
      </c>
      <c r="U835" s="12" t="s">
        <v>321</v>
      </c>
      <c r="V835" s="12" t="s">
        <v>488</v>
      </c>
      <c r="W835" s="12" t="s">
        <v>104</v>
      </c>
      <c r="X835" s="12" t="s">
        <v>100</v>
      </c>
      <c r="Y835" s="12" t="s">
        <v>8359</v>
      </c>
      <c r="Z835" s="12" t="s">
        <v>8360</v>
      </c>
      <c r="AP835" s="14"/>
      <c r="AQ835" s="14"/>
      <c r="AR835" s="14"/>
      <c r="AS835" s="14"/>
      <c r="BL835" s="9"/>
      <c r="BR835" s="8"/>
      <c r="CD835" s="13"/>
    </row>
    <row r="836" spans="1:107" x14ac:dyDescent="0.25">
      <c r="A836" s="93" t="s">
        <v>6496</v>
      </c>
      <c r="B836" s="87" t="s">
        <v>1327</v>
      </c>
      <c r="C836" s="40">
        <v>1</v>
      </c>
      <c r="D836" s="40">
        <v>1</v>
      </c>
      <c r="E836" s="40">
        <v>0</v>
      </c>
      <c r="F836" s="40">
        <v>0</v>
      </c>
      <c r="G836" s="40">
        <v>0</v>
      </c>
      <c r="H836" s="40">
        <v>1</v>
      </c>
      <c r="I836" s="40">
        <v>0</v>
      </c>
      <c r="J836" s="40">
        <v>0</v>
      </c>
      <c r="K836" s="40">
        <v>0</v>
      </c>
      <c r="L836" s="88">
        <f t="shared" si="180"/>
        <v>1</v>
      </c>
      <c r="M836" s="10">
        <v>1</v>
      </c>
      <c r="S836" s="12" t="s">
        <v>8369</v>
      </c>
      <c r="T836" s="17">
        <v>0</v>
      </c>
      <c r="U836" s="17">
        <v>0</v>
      </c>
      <c r="V836" s="17">
        <v>0</v>
      </c>
      <c r="W836" s="17">
        <v>1</v>
      </c>
      <c r="X836" s="17">
        <v>0</v>
      </c>
      <c r="Y836" s="17">
        <v>0</v>
      </c>
      <c r="Z836" s="12">
        <f>SUM(T836:Y836)</f>
        <v>1</v>
      </c>
      <c r="AP836" s="14"/>
      <c r="AQ836" s="14"/>
      <c r="AR836" s="14"/>
      <c r="BR836" s="8"/>
      <c r="BV836" s="8"/>
    </row>
    <row r="837" spans="1:107" x14ac:dyDescent="0.25">
      <c r="A837" s="89" t="s">
        <v>6500</v>
      </c>
      <c r="B837" s="89" t="s">
        <v>1327</v>
      </c>
      <c r="C837" s="39">
        <v>1</v>
      </c>
      <c r="D837" s="39">
        <v>1</v>
      </c>
      <c r="E837" s="39">
        <v>0</v>
      </c>
      <c r="F837" s="39">
        <v>0</v>
      </c>
      <c r="G837" s="39">
        <v>0</v>
      </c>
      <c r="H837" s="39">
        <v>1</v>
      </c>
      <c r="I837" s="39">
        <v>0</v>
      </c>
      <c r="J837" s="39">
        <v>0</v>
      </c>
      <c r="K837" s="39">
        <v>0</v>
      </c>
      <c r="L837" s="88">
        <f t="shared" si="180"/>
        <v>1</v>
      </c>
      <c r="M837" s="10"/>
      <c r="S837" s="35" t="s">
        <v>8370</v>
      </c>
      <c r="T837" s="36">
        <v>0</v>
      </c>
      <c r="U837" s="36">
        <v>0</v>
      </c>
      <c r="V837" s="36">
        <v>0</v>
      </c>
      <c r="W837" s="36">
        <v>1</v>
      </c>
      <c r="X837" s="36">
        <v>0</v>
      </c>
      <c r="Y837" s="36">
        <v>0</v>
      </c>
      <c r="Z837" s="12">
        <f t="shared" ref="Z837:Z843" si="181">SUM(T837:Y837)</f>
        <v>1</v>
      </c>
      <c r="AP837" s="59"/>
      <c r="AQ837" s="59"/>
      <c r="AR837" s="59"/>
      <c r="AS837" s="59"/>
      <c r="AT837" s="10"/>
      <c r="AU837" s="10"/>
      <c r="AV837" s="10"/>
      <c r="AW837" s="10"/>
      <c r="AX837" s="10"/>
      <c r="AY837" s="10"/>
      <c r="AZ837" s="10"/>
      <c r="BA837" s="10"/>
      <c r="BB837" s="10"/>
      <c r="BC837" s="10"/>
      <c r="BD837" s="10"/>
      <c r="BE837" s="10"/>
      <c r="BF837" s="10"/>
      <c r="BG837" s="10"/>
      <c r="BH837" s="10"/>
      <c r="BI837" s="10"/>
      <c r="BJ837" s="10"/>
      <c r="BK837" s="10"/>
      <c r="BL837" s="10"/>
      <c r="BM837" s="10"/>
      <c r="BN837" s="10"/>
      <c r="BO837" s="10"/>
      <c r="BP837" s="10"/>
      <c r="BQ837" s="10"/>
      <c r="BR837" s="10"/>
      <c r="BS837" s="10"/>
      <c r="BV837" s="58"/>
      <c r="BZ837" s="10"/>
      <c r="CD837" s="10"/>
      <c r="CH837" s="10"/>
      <c r="CL837" s="10"/>
    </row>
    <row r="838" spans="1:107" x14ac:dyDescent="0.25">
      <c r="A838" s="89" t="s">
        <v>6500</v>
      </c>
      <c r="B838" s="89" t="s">
        <v>255</v>
      </c>
      <c r="C838" s="39">
        <v>2</v>
      </c>
      <c r="D838" s="39">
        <v>2</v>
      </c>
      <c r="E838" s="39">
        <v>0</v>
      </c>
      <c r="F838" s="39">
        <v>1</v>
      </c>
      <c r="G838" s="39">
        <v>0</v>
      </c>
      <c r="H838" s="39">
        <v>1</v>
      </c>
      <c r="I838" s="39">
        <v>0</v>
      </c>
      <c r="J838" s="39">
        <v>0</v>
      </c>
      <c r="K838" s="39">
        <v>0</v>
      </c>
      <c r="L838" s="88">
        <f t="shared" si="180"/>
        <v>2</v>
      </c>
      <c r="M838" s="10">
        <v>3</v>
      </c>
      <c r="S838" s="12" t="s">
        <v>8371</v>
      </c>
      <c r="T838" s="17">
        <v>0</v>
      </c>
      <c r="U838" s="17">
        <v>1</v>
      </c>
      <c r="V838" s="17">
        <v>0</v>
      </c>
      <c r="W838" s="17">
        <v>2</v>
      </c>
      <c r="X838" s="17">
        <v>0</v>
      </c>
      <c r="Y838" s="17">
        <v>0</v>
      </c>
      <c r="Z838" s="12">
        <f t="shared" si="181"/>
        <v>3</v>
      </c>
      <c r="AW838" s="50"/>
      <c r="AX838" s="50"/>
      <c r="BR838" s="8"/>
      <c r="BU838" s="10"/>
      <c r="BV838" s="10"/>
      <c r="BW838" s="10"/>
      <c r="BX838" s="10"/>
      <c r="BY838" s="10"/>
      <c r="BZ838" s="10"/>
    </row>
    <row r="839" spans="1:107" x14ac:dyDescent="0.25">
      <c r="A839" s="93" t="s">
        <v>6504</v>
      </c>
      <c r="B839" s="93" t="s">
        <v>1327</v>
      </c>
      <c r="C839" s="40">
        <v>3</v>
      </c>
      <c r="D839" s="40">
        <v>3</v>
      </c>
      <c r="E839" s="40">
        <v>0</v>
      </c>
      <c r="F839" s="40">
        <v>1</v>
      </c>
      <c r="G839" s="40">
        <v>0</v>
      </c>
      <c r="H839" s="40">
        <v>2</v>
      </c>
      <c r="I839" s="40">
        <v>0</v>
      </c>
      <c r="J839" s="40">
        <v>0</v>
      </c>
      <c r="K839" s="40">
        <v>0</v>
      </c>
      <c r="L839" s="88">
        <f t="shared" si="180"/>
        <v>3</v>
      </c>
      <c r="M839" s="10"/>
      <c r="S839" s="35" t="s">
        <v>8372</v>
      </c>
      <c r="T839" s="36">
        <v>1</v>
      </c>
      <c r="U839" s="36">
        <v>1</v>
      </c>
      <c r="V839" s="36">
        <v>0</v>
      </c>
      <c r="W839" s="36">
        <v>3</v>
      </c>
      <c r="X839" s="36">
        <v>0</v>
      </c>
      <c r="Y839" s="36">
        <v>0</v>
      </c>
      <c r="Z839" s="12">
        <f t="shared" si="181"/>
        <v>5</v>
      </c>
      <c r="AP839" s="59"/>
      <c r="AQ839" s="59"/>
      <c r="AR839" s="59"/>
      <c r="AS839" s="59"/>
      <c r="AT839" s="59"/>
      <c r="AU839" s="59"/>
      <c r="AV839" s="59"/>
      <c r="AW839" s="60"/>
      <c r="AX839" s="60"/>
      <c r="AY839" s="59"/>
      <c r="AZ839" s="59"/>
      <c r="BA839" s="59"/>
      <c r="BB839" s="59"/>
      <c r="BC839" s="59"/>
      <c r="BD839" s="59"/>
      <c r="BE839" s="59"/>
      <c r="BF839" s="59"/>
      <c r="BG839" s="59"/>
      <c r="BH839" s="59"/>
      <c r="BI839" s="59"/>
      <c r="BJ839" s="59"/>
      <c r="BK839" s="59"/>
      <c r="BL839" s="59"/>
      <c r="BM839" s="59"/>
      <c r="BN839" s="59"/>
      <c r="BO839" s="59"/>
      <c r="BP839" s="59"/>
      <c r="BQ839" s="10"/>
      <c r="BR839" s="10"/>
      <c r="BS839" s="10"/>
      <c r="BT839" s="10"/>
      <c r="BU839" s="10"/>
      <c r="BV839" s="10"/>
      <c r="BW839" s="10"/>
      <c r="BX839" s="10"/>
      <c r="BY839" s="10"/>
      <c r="BZ839" s="10"/>
      <c r="CA839" s="10"/>
      <c r="CB839" s="10"/>
      <c r="CC839" s="10"/>
      <c r="CD839" s="10"/>
      <c r="CE839" s="10"/>
      <c r="CF839" s="10"/>
      <c r="CG839" s="45"/>
      <c r="CH839" s="45"/>
      <c r="CI839" s="10"/>
      <c r="CJ839" s="10"/>
      <c r="CK839" s="10"/>
      <c r="CL839" s="45"/>
    </row>
    <row r="840" spans="1:107" x14ac:dyDescent="0.25">
      <c r="A840" s="93" t="s">
        <v>6504</v>
      </c>
      <c r="B840" s="93" t="s">
        <v>255</v>
      </c>
      <c r="C840" s="40">
        <v>2</v>
      </c>
      <c r="D840" s="40">
        <v>2</v>
      </c>
      <c r="E840" s="40">
        <v>1</v>
      </c>
      <c r="F840" s="40">
        <v>0</v>
      </c>
      <c r="G840" s="40">
        <v>0</v>
      </c>
      <c r="H840" s="40">
        <v>1</v>
      </c>
      <c r="I840" s="40">
        <v>0</v>
      </c>
      <c r="J840" s="40">
        <v>0</v>
      </c>
      <c r="K840" s="40">
        <v>0</v>
      </c>
      <c r="L840" s="88">
        <f t="shared" si="180"/>
        <v>2</v>
      </c>
      <c r="M840" s="10">
        <v>5</v>
      </c>
      <c r="S840" s="12" t="s">
        <v>8373</v>
      </c>
      <c r="T840" s="17">
        <v>4</v>
      </c>
      <c r="U840" s="17">
        <v>6</v>
      </c>
      <c r="V840" s="17">
        <v>1</v>
      </c>
      <c r="W840" s="17">
        <v>7</v>
      </c>
      <c r="X840" s="17">
        <v>5</v>
      </c>
      <c r="Y840" s="17">
        <v>7</v>
      </c>
      <c r="Z840" s="12">
        <f t="shared" si="181"/>
        <v>30</v>
      </c>
      <c r="AP840" s="59"/>
      <c r="AQ840" s="59"/>
      <c r="AR840" s="59"/>
      <c r="AS840" s="59"/>
      <c r="AT840" s="59"/>
      <c r="AU840" s="59"/>
      <c r="AV840" s="59"/>
      <c r="AW840" s="60"/>
      <c r="AX840" s="60"/>
      <c r="AY840" s="59"/>
      <c r="AZ840" s="59"/>
      <c r="BA840" s="59"/>
      <c r="BB840" s="59"/>
      <c r="BC840" s="59"/>
      <c r="BD840" s="59"/>
      <c r="BE840" s="59"/>
      <c r="BF840" s="59"/>
      <c r="BG840" s="59"/>
      <c r="BH840" s="59"/>
      <c r="BI840" s="59"/>
      <c r="BJ840" s="59"/>
      <c r="BK840" s="59"/>
      <c r="BL840" s="59"/>
      <c r="BM840" s="59"/>
      <c r="BN840" s="59"/>
      <c r="BO840" s="59"/>
      <c r="BP840" s="59"/>
      <c r="BQ840" s="10"/>
      <c r="BR840" s="10"/>
      <c r="BS840" s="10"/>
      <c r="BT840" s="10"/>
      <c r="BU840" s="10"/>
      <c r="BV840" s="10"/>
      <c r="BW840" s="10"/>
      <c r="BX840" s="10"/>
      <c r="BY840" s="10"/>
      <c r="BZ840" s="10"/>
      <c r="CA840" s="10"/>
      <c r="CB840" s="10"/>
      <c r="CC840" s="10"/>
      <c r="CD840" s="10"/>
      <c r="CE840" s="10"/>
      <c r="CF840" s="10"/>
      <c r="CG840" s="45"/>
      <c r="CH840" s="45"/>
      <c r="CI840" s="10"/>
      <c r="CJ840" s="10"/>
      <c r="CK840" s="10"/>
      <c r="CL840" s="45"/>
    </row>
    <row r="841" spans="1:107" x14ac:dyDescent="0.25">
      <c r="A841" s="89" t="s">
        <v>6508</v>
      </c>
      <c r="B841" s="89" t="s">
        <v>1327</v>
      </c>
      <c r="C841" s="39">
        <v>4</v>
      </c>
      <c r="D841" s="39">
        <v>4</v>
      </c>
      <c r="E841" s="39">
        <v>1</v>
      </c>
      <c r="F841" s="39">
        <v>1</v>
      </c>
      <c r="G841" s="39">
        <v>0</v>
      </c>
      <c r="H841" s="39">
        <v>2</v>
      </c>
      <c r="I841" s="39">
        <v>0</v>
      </c>
      <c r="J841" s="39">
        <v>0</v>
      </c>
      <c r="K841" s="39">
        <v>0</v>
      </c>
      <c r="L841" s="88">
        <f t="shared" si="180"/>
        <v>4</v>
      </c>
      <c r="M841" s="10"/>
      <c r="S841" s="35" t="s">
        <v>8374</v>
      </c>
      <c r="T841" s="36">
        <v>11</v>
      </c>
      <c r="U841" s="36">
        <v>24</v>
      </c>
      <c r="V841" s="36">
        <v>4</v>
      </c>
      <c r="W841" s="36">
        <v>67</v>
      </c>
      <c r="X841" s="36">
        <v>104</v>
      </c>
      <c r="Y841" s="36">
        <v>8</v>
      </c>
      <c r="Z841" s="12">
        <f t="shared" si="181"/>
        <v>218</v>
      </c>
      <c r="AP841" s="59"/>
      <c r="AQ841" s="59"/>
      <c r="AR841" s="59"/>
      <c r="AS841" s="59"/>
      <c r="AT841" s="59"/>
      <c r="AU841" s="59"/>
      <c r="AV841" s="59"/>
      <c r="AW841" s="60"/>
      <c r="AX841" s="60"/>
      <c r="AY841" s="59"/>
      <c r="AZ841" s="59"/>
      <c r="BA841" s="59"/>
      <c r="BB841" s="59"/>
      <c r="BC841" s="59"/>
      <c r="BD841" s="59"/>
      <c r="BE841" s="59"/>
      <c r="BF841" s="59"/>
      <c r="BG841" s="59"/>
      <c r="BH841" s="59"/>
      <c r="BI841" s="59"/>
      <c r="BJ841" s="59"/>
      <c r="BK841" s="59"/>
      <c r="BL841" s="59"/>
      <c r="BM841" s="59"/>
      <c r="BN841" s="59"/>
      <c r="BO841" s="59"/>
      <c r="BP841" s="59"/>
      <c r="BQ841" s="10"/>
      <c r="BR841" s="10"/>
      <c r="BS841" s="10"/>
      <c r="BT841" s="10"/>
      <c r="BU841" s="10"/>
      <c r="BV841" s="10"/>
      <c r="BW841" s="10"/>
      <c r="BX841" s="10"/>
      <c r="BY841" s="10"/>
      <c r="BZ841" s="10"/>
      <c r="CA841" s="10"/>
      <c r="CB841" s="10"/>
      <c r="CC841" s="10"/>
      <c r="CD841" s="10"/>
      <c r="CE841" s="10"/>
      <c r="CF841" s="10"/>
      <c r="CG841" s="45"/>
      <c r="CH841" s="45"/>
      <c r="CI841" s="10"/>
      <c r="CJ841" s="10"/>
      <c r="CK841" s="10"/>
      <c r="CL841" s="45"/>
      <c r="CS841" s="10"/>
    </row>
    <row r="842" spans="1:107" x14ac:dyDescent="0.25">
      <c r="A842" s="89" t="s">
        <v>6508</v>
      </c>
      <c r="B842" s="89" t="s">
        <v>255</v>
      </c>
      <c r="C842" s="39">
        <v>26</v>
      </c>
      <c r="D842" s="39">
        <v>26</v>
      </c>
      <c r="E842" s="39">
        <v>3</v>
      </c>
      <c r="F842" s="39">
        <v>5</v>
      </c>
      <c r="G842" s="39">
        <v>1</v>
      </c>
      <c r="H842" s="39">
        <v>5</v>
      </c>
      <c r="I842" s="39">
        <v>5</v>
      </c>
      <c r="J842" s="39">
        <v>7</v>
      </c>
      <c r="K842" s="39">
        <v>0</v>
      </c>
      <c r="L842" s="88">
        <f t="shared" si="180"/>
        <v>26</v>
      </c>
      <c r="M842" s="10">
        <v>30</v>
      </c>
      <c r="S842" s="12" t="s">
        <v>8375</v>
      </c>
      <c r="T842" s="17">
        <v>34</v>
      </c>
      <c r="U842" s="17">
        <v>84</v>
      </c>
      <c r="V842" s="17">
        <v>10</v>
      </c>
      <c r="W842" s="17">
        <v>175</v>
      </c>
      <c r="X842" s="17">
        <v>676</v>
      </c>
      <c r="Y842" s="17">
        <v>28</v>
      </c>
      <c r="Z842" s="12">
        <f t="shared" si="181"/>
        <v>1007</v>
      </c>
      <c r="AP842" s="59"/>
      <c r="AQ842" s="59"/>
      <c r="AR842" s="59"/>
      <c r="AS842" s="59"/>
      <c r="AT842" s="59"/>
      <c r="AU842" s="59"/>
      <c r="AV842" s="59"/>
      <c r="AW842" s="60"/>
      <c r="AX842" s="60"/>
      <c r="AY842" s="59"/>
      <c r="AZ842" s="59"/>
      <c r="BA842" s="59"/>
      <c r="BB842" s="59"/>
      <c r="BC842" s="59"/>
      <c r="BD842" s="59"/>
      <c r="BE842" s="59"/>
      <c r="BF842" s="59"/>
      <c r="BG842" s="59"/>
      <c r="BH842" s="59"/>
      <c r="BI842" s="59"/>
      <c r="BJ842" s="59"/>
      <c r="BK842" s="59"/>
      <c r="BL842" s="59"/>
      <c r="BM842" s="59"/>
      <c r="BN842" s="59"/>
      <c r="BO842" s="59"/>
      <c r="BP842" s="59"/>
      <c r="BQ842" s="10"/>
      <c r="BR842" s="10"/>
      <c r="BS842" s="10"/>
      <c r="BT842" s="10"/>
      <c r="BU842" s="10"/>
      <c r="BV842" s="10"/>
      <c r="BW842" s="10"/>
      <c r="BX842" s="10"/>
      <c r="BY842" s="10"/>
      <c r="BZ842" s="10"/>
      <c r="CA842" s="10"/>
      <c r="CB842" s="10"/>
      <c r="CC842" s="10"/>
      <c r="CD842" s="10"/>
      <c r="CE842" s="10"/>
      <c r="CF842" s="10"/>
      <c r="CG842" s="45"/>
      <c r="CH842" s="45"/>
      <c r="CI842" s="10"/>
      <c r="CJ842" s="10"/>
      <c r="CK842" s="10"/>
      <c r="CL842" s="45"/>
      <c r="CS842" s="10"/>
      <c r="CV842" s="10"/>
      <c r="CW842" s="10"/>
      <c r="CX842" s="10"/>
      <c r="CY842" s="10"/>
      <c r="CZ842" s="10"/>
      <c r="DA842" s="10"/>
    </row>
    <row r="843" spans="1:107" x14ac:dyDescent="0.25">
      <c r="A843" s="87" t="s">
        <v>2401</v>
      </c>
      <c r="B843" s="87" t="s">
        <v>1327</v>
      </c>
      <c r="C843" s="43">
        <v>20</v>
      </c>
      <c r="D843" s="43">
        <v>20</v>
      </c>
      <c r="E843" s="43">
        <v>1</v>
      </c>
      <c r="F843" s="43">
        <v>5</v>
      </c>
      <c r="G843" s="43">
        <v>1</v>
      </c>
      <c r="H843" s="43">
        <v>6</v>
      </c>
      <c r="I843" s="43">
        <v>0</v>
      </c>
      <c r="J843" s="43">
        <v>7</v>
      </c>
      <c r="K843" s="43">
        <v>0</v>
      </c>
      <c r="L843" s="88">
        <f t="shared" si="180"/>
        <v>20</v>
      </c>
      <c r="M843" s="10"/>
      <c r="S843" s="35" t="s">
        <v>8376</v>
      </c>
      <c r="T843" s="36">
        <v>1</v>
      </c>
      <c r="U843" s="36">
        <v>3</v>
      </c>
      <c r="V843" s="36">
        <v>10</v>
      </c>
      <c r="W843" s="36">
        <v>103</v>
      </c>
      <c r="X843" s="36">
        <v>0</v>
      </c>
      <c r="Y843" s="36">
        <v>7</v>
      </c>
      <c r="Z843" s="12">
        <f t="shared" si="181"/>
        <v>124</v>
      </c>
      <c r="AP843" s="59"/>
      <c r="AQ843" s="59"/>
      <c r="AR843" s="59"/>
      <c r="AS843" s="59"/>
      <c r="AT843" s="59"/>
      <c r="AU843" s="59"/>
      <c r="AV843" s="59"/>
      <c r="AW843" s="60"/>
      <c r="AX843" s="60"/>
      <c r="AY843" s="59"/>
      <c r="AZ843" s="59"/>
      <c r="BA843" s="59"/>
      <c r="BB843" s="59"/>
      <c r="BC843" s="59"/>
      <c r="BD843" s="59"/>
      <c r="BE843" s="59"/>
      <c r="BF843" s="59"/>
      <c r="BG843" s="59"/>
      <c r="BH843" s="59"/>
      <c r="BI843" s="59"/>
      <c r="BJ843" s="59"/>
      <c r="BK843" s="59"/>
      <c r="BL843" s="59"/>
      <c r="BM843" s="59"/>
      <c r="BN843" s="59"/>
      <c r="BO843" s="59"/>
      <c r="BP843" s="59"/>
      <c r="BQ843" s="10"/>
      <c r="BR843" s="10"/>
      <c r="BS843" s="10"/>
      <c r="BT843" s="10"/>
      <c r="BU843" s="10"/>
      <c r="BV843" s="10"/>
      <c r="BW843" s="10"/>
      <c r="BX843" s="10"/>
      <c r="BY843" s="10"/>
      <c r="BZ843" s="10"/>
      <c r="CA843" s="10"/>
      <c r="CB843" s="10"/>
      <c r="CC843" s="10"/>
      <c r="CD843" s="10"/>
      <c r="CE843" s="10"/>
      <c r="CF843" s="10"/>
      <c r="CG843" s="45"/>
      <c r="CH843" s="45"/>
      <c r="CI843" s="10"/>
      <c r="CJ843" s="10"/>
      <c r="CK843" s="10"/>
      <c r="CL843" s="45"/>
      <c r="CS843" s="10"/>
      <c r="CV843" s="10"/>
    </row>
    <row r="844" spans="1:107" x14ac:dyDescent="0.25">
      <c r="A844" s="87" t="s">
        <v>2401</v>
      </c>
      <c r="B844" s="87" t="s">
        <v>1989</v>
      </c>
      <c r="C844" s="43">
        <v>6</v>
      </c>
      <c r="D844" s="43">
        <v>6</v>
      </c>
      <c r="E844" s="43">
        <v>0</v>
      </c>
      <c r="F844" s="43">
        <v>0</v>
      </c>
      <c r="G844" s="43">
        <v>0</v>
      </c>
      <c r="H844" s="43">
        <v>3</v>
      </c>
      <c r="I844" s="43">
        <v>3</v>
      </c>
      <c r="J844" s="43">
        <v>0</v>
      </c>
      <c r="K844" s="43">
        <v>0</v>
      </c>
      <c r="L844" s="88">
        <f t="shared" si="180"/>
        <v>6</v>
      </c>
      <c r="M844" s="10"/>
      <c r="T844" s="8">
        <f>SUM(T836:T843)</f>
        <v>51</v>
      </c>
      <c r="U844" s="8">
        <f t="shared" ref="U844:Y844" si="182">SUM(U836:U843)</f>
        <v>119</v>
      </c>
      <c r="V844" s="8">
        <f t="shared" si="182"/>
        <v>25</v>
      </c>
      <c r="W844" s="8">
        <f t="shared" si="182"/>
        <v>359</v>
      </c>
      <c r="X844" s="8">
        <f t="shared" si="182"/>
        <v>785</v>
      </c>
      <c r="Y844" s="8">
        <f t="shared" si="182"/>
        <v>50</v>
      </c>
      <c r="Z844" s="12">
        <f>SUM(T844:Y844)</f>
        <v>1389</v>
      </c>
      <c r="AP844" s="59"/>
      <c r="AQ844" s="59"/>
      <c r="AR844" s="59"/>
      <c r="AS844" s="59"/>
      <c r="AT844" s="59"/>
      <c r="AU844" s="59"/>
      <c r="AV844" s="59"/>
      <c r="AW844" s="60"/>
      <c r="AX844" s="60"/>
      <c r="AY844" s="59"/>
      <c r="AZ844" s="59"/>
      <c r="BA844" s="59"/>
      <c r="BB844" s="59"/>
      <c r="BC844" s="59"/>
      <c r="BD844" s="59"/>
      <c r="BE844" s="59"/>
      <c r="BF844" s="59"/>
      <c r="BG844" s="10"/>
      <c r="BH844" s="10"/>
      <c r="BI844" s="10"/>
      <c r="BJ844" s="59"/>
      <c r="BK844" s="45"/>
      <c r="BL844" s="59"/>
      <c r="BM844" s="59"/>
      <c r="BN844" s="59"/>
      <c r="BO844" s="59"/>
      <c r="BP844" s="59"/>
      <c r="BQ844" s="10"/>
      <c r="BR844" s="10"/>
      <c r="BS844" s="10"/>
      <c r="BT844" s="10"/>
      <c r="BU844" s="10"/>
      <c r="BV844" s="10"/>
      <c r="BW844" s="10"/>
      <c r="BX844" s="10"/>
      <c r="BY844" s="10"/>
      <c r="BZ844" s="10"/>
      <c r="CA844" s="10"/>
      <c r="CB844" s="10"/>
      <c r="CC844" s="10"/>
      <c r="CD844" s="10"/>
      <c r="CE844" s="10"/>
      <c r="CF844" s="10"/>
      <c r="CG844" s="45"/>
      <c r="CH844" s="45"/>
      <c r="CI844" s="10"/>
      <c r="CJ844" s="10"/>
      <c r="CK844" s="10"/>
      <c r="CL844" s="45"/>
      <c r="CS844" s="10"/>
      <c r="CV844" s="10"/>
      <c r="CX844" s="10"/>
      <c r="CY844" s="10"/>
      <c r="CZ844" s="10"/>
      <c r="DA844" s="10"/>
      <c r="DB844" s="10"/>
      <c r="DC844" s="10"/>
    </row>
    <row r="845" spans="1:107" x14ac:dyDescent="0.25">
      <c r="A845" s="87" t="s">
        <v>2401</v>
      </c>
      <c r="B845" s="87" t="s">
        <v>315</v>
      </c>
      <c r="C845" s="43">
        <v>2</v>
      </c>
      <c r="D845" s="43">
        <v>2</v>
      </c>
      <c r="E845" s="43">
        <v>0</v>
      </c>
      <c r="F845" s="43">
        <v>0</v>
      </c>
      <c r="G845" s="43">
        <v>0</v>
      </c>
      <c r="H845" s="43">
        <v>2</v>
      </c>
      <c r="I845" s="43">
        <v>0</v>
      </c>
      <c r="J845" s="43">
        <v>0</v>
      </c>
      <c r="K845" s="43">
        <v>0</v>
      </c>
      <c r="L845" s="88">
        <f t="shared" si="180"/>
        <v>2</v>
      </c>
      <c r="M845" s="10"/>
      <c r="AP845" s="59"/>
      <c r="AQ845" s="59"/>
      <c r="AR845" s="59"/>
      <c r="AS845" s="59"/>
      <c r="AT845" s="59"/>
      <c r="AU845" s="59"/>
      <c r="AV845" s="59"/>
      <c r="AW845" s="59"/>
      <c r="AX845" s="59"/>
      <c r="AY845" s="59"/>
      <c r="AZ845" s="59"/>
      <c r="BA845" s="59"/>
      <c r="BB845" s="59"/>
      <c r="BC845" s="59"/>
      <c r="BD845" s="59"/>
      <c r="BE845" s="59"/>
      <c r="BF845" s="59"/>
      <c r="BG845" s="10"/>
      <c r="BH845" s="10"/>
      <c r="BI845" s="59"/>
      <c r="BJ845" s="59"/>
      <c r="BK845" s="45"/>
      <c r="BL845" s="59"/>
      <c r="BM845" s="59"/>
      <c r="BN845" s="59"/>
      <c r="BO845" s="59"/>
      <c r="BP845" s="59"/>
      <c r="BQ845" s="10"/>
      <c r="BR845" s="10"/>
      <c r="BS845" s="10"/>
      <c r="BT845" s="10"/>
      <c r="BU845" s="10"/>
      <c r="BV845" s="10"/>
      <c r="BW845" s="10"/>
      <c r="BX845" s="10"/>
      <c r="BY845" s="10"/>
      <c r="BZ845" s="10"/>
      <c r="CA845" s="10"/>
      <c r="CB845" s="10"/>
      <c r="CC845" s="10"/>
      <c r="CD845" s="10"/>
      <c r="CE845" s="10"/>
      <c r="CF845" s="10"/>
      <c r="CG845" s="45"/>
      <c r="CH845" s="45"/>
      <c r="CI845" s="10"/>
      <c r="CJ845" s="10"/>
      <c r="CK845" s="10"/>
      <c r="CL845" s="45"/>
      <c r="CS845" s="10"/>
      <c r="CV845" s="10"/>
      <c r="CX845" s="10"/>
      <c r="CY845" s="10"/>
      <c r="CZ845" s="10"/>
      <c r="DA845" s="10"/>
      <c r="DB845" s="10"/>
      <c r="DC845" s="10"/>
    </row>
    <row r="846" spans="1:107" x14ac:dyDescent="0.25">
      <c r="A846" s="87" t="s">
        <v>2401</v>
      </c>
      <c r="B846" s="87" t="s">
        <v>255</v>
      </c>
      <c r="C846" s="43">
        <v>190</v>
      </c>
      <c r="D846" s="43">
        <v>190</v>
      </c>
      <c r="E846" s="43">
        <v>10</v>
      </c>
      <c r="F846" s="43">
        <v>19</v>
      </c>
      <c r="G846" s="43">
        <v>3</v>
      </c>
      <c r="H846" s="43">
        <v>56</v>
      </c>
      <c r="I846" s="43">
        <v>101</v>
      </c>
      <c r="J846" s="43">
        <v>1</v>
      </c>
      <c r="K846" s="43">
        <v>0</v>
      </c>
      <c r="L846" s="88">
        <f t="shared" si="180"/>
        <v>190</v>
      </c>
      <c r="M846" s="10">
        <v>218</v>
      </c>
      <c r="AO846" s="71"/>
      <c r="AP846" s="59"/>
      <c r="AQ846" s="59"/>
      <c r="AR846" s="59"/>
      <c r="AS846" s="59"/>
      <c r="AT846" s="59"/>
      <c r="AU846" s="59"/>
      <c r="AV846" s="59"/>
      <c r="AW846" s="59"/>
      <c r="AX846" s="59"/>
      <c r="AY846" s="59"/>
      <c r="AZ846" s="59"/>
      <c r="BA846" s="59"/>
      <c r="BB846" s="59"/>
      <c r="BC846" s="59"/>
      <c r="BD846" s="59"/>
      <c r="BE846" s="59"/>
      <c r="BF846" s="59"/>
      <c r="BG846" s="45"/>
      <c r="BH846" s="45"/>
      <c r="BI846" s="59"/>
      <c r="BJ846" s="59"/>
      <c r="BK846" s="45"/>
      <c r="BL846" s="59"/>
      <c r="BM846" s="59"/>
      <c r="BN846" s="59"/>
      <c r="BO846" s="59"/>
      <c r="BP846" s="59"/>
      <c r="BQ846" s="45"/>
      <c r="BR846" s="45"/>
      <c r="BS846" s="45"/>
      <c r="BT846" s="45"/>
      <c r="BU846" s="45"/>
      <c r="BV846" s="45"/>
      <c r="BW846" s="45"/>
      <c r="BX846" s="45"/>
      <c r="BY846" s="45"/>
      <c r="BZ846" s="45"/>
      <c r="CA846" s="10"/>
      <c r="CB846" s="10"/>
      <c r="CC846" s="10"/>
      <c r="CD846" s="10"/>
      <c r="CE846" s="10"/>
      <c r="CF846" s="10"/>
      <c r="CG846" s="45"/>
      <c r="CH846" s="45"/>
      <c r="CI846" s="10"/>
      <c r="CJ846" s="10"/>
      <c r="CK846" s="10"/>
      <c r="CL846" s="45"/>
      <c r="CM846" s="71"/>
      <c r="CS846" s="10"/>
      <c r="CV846" s="10"/>
      <c r="CX846" s="10"/>
      <c r="CY846" s="10"/>
      <c r="CZ846" s="10"/>
      <c r="DA846" s="10"/>
      <c r="DB846" s="10"/>
      <c r="DC846" s="10"/>
    </row>
    <row r="847" spans="1:107" x14ac:dyDescent="0.25">
      <c r="A847" s="89" t="s">
        <v>459</v>
      </c>
      <c r="B847" s="89" t="s">
        <v>1327</v>
      </c>
      <c r="C847" s="44">
        <v>107</v>
      </c>
      <c r="D847" s="44">
        <v>107</v>
      </c>
      <c r="E847" s="44">
        <v>10</v>
      </c>
      <c r="F847" s="44">
        <v>24</v>
      </c>
      <c r="G847" s="44">
        <v>4</v>
      </c>
      <c r="H847" s="44">
        <v>58</v>
      </c>
      <c r="I847" s="44">
        <v>3</v>
      </c>
      <c r="J847" s="44">
        <v>8</v>
      </c>
      <c r="K847" s="44">
        <v>0</v>
      </c>
      <c r="L847" s="88">
        <f t="shared" si="180"/>
        <v>107</v>
      </c>
      <c r="M847" s="10"/>
      <c r="S847" s="12" t="s">
        <v>8393</v>
      </c>
      <c r="T847" s="12" t="s">
        <v>115</v>
      </c>
      <c r="U847" s="12" t="s">
        <v>321</v>
      </c>
      <c r="V847" s="12" t="s">
        <v>488</v>
      </c>
      <c r="W847" s="12" t="s">
        <v>104</v>
      </c>
      <c r="X847" s="12" t="s">
        <v>100</v>
      </c>
      <c r="Y847" s="12" t="s">
        <v>8359</v>
      </c>
      <c r="Z847" s="12" t="s">
        <v>8360</v>
      </c>
      <c r="AO847" s="71"/>
      <c r="AP847" s="59"/>
      <c r="AQ847" s="59"/>
      <c r="AR847" s="59"/>
      <c r="AS847" s="59"/>
      <c r="AT847" s="59"/>
      <c r="AU847" s="59"/>
      <c r="AV847" s="59"/>
      <c r="AW847" s="59"/>
      <c r="AX847" s="59"/>
      <c r="AY847" s="59"/>
      <c r="AZ847" s="59"/>
      <c r="BA847" s="59"/>
      <c r="BB847" s="59"/>
      <c r="BC847" s="59"/>
      <c r="BD847" s="59"/>
      <c r="BE847" s="59"/>
      <c r="BF847" s="59"/>
      <c r="BG847" s="45"/>
      <c r="BH847" s="45"/>
      <c r="BI847" s="59"/>
      <c r="BJ847" s="59"/>
      <c r="BK847" s="45"/>
      <c r="BL847" s="59"/>
      <c r="BM847" s="59"/>
      <c r="BN847" s="59"/>
      <c r="BO847" s="59"/>
      <c r="BP847" s="59"/>
      <c r="BQ847" s="45"/>
      <c r="BR847" s="45"/>
      <c r="BS847" s="45"/>
      <c r="BT847" s="45"/>
      <c r="BU847" s="45"/>
      <c r="BV847" s="45"/>
      <c r="BW847" s="45"/>
      <c r="BX847" s="10"/>
      <c r="BY847" s="10"/>
      <c r="BZ847" s="10"/>
      <c r="CA847" s="10"/>
      <c r="CB847" s="10"/>
      <c r="CC847" s="10"/>
      <c r="CD847" s="10"/>
      <c r="CE847" s="10"/>
      <c r="CF847" s="10"/>
      <c r="CG847" s="45"/>
      <c r="CH847" s="45"/>
      <c r="CI847" s="10"/>
      <c r="CJ847" s="10"/>
      <c r="CK847" s="10"/>
      <c r="CL847" s="45"/>
      <c r="CM847" s="71"/>
      <c r="CS847" s="10"/>
      <c r="CV847" s="10"/>
      <c r="CX847" s="10"/>
      <c r="CY847" s="10"/>
      <c r="CZ847" s="10"/>
      <c r="DA847" s="10"/>
      <c r="DB847" s="10"/>
      <c r="DC847" s="10"/>
    </row>
    <row r="848" spans="1:107" x14ac:dyDescent="0.25">
      <c r="A848" s="89" t="s">
        <v>459</v>
      </c>
      <c r="B848" s="89" t="s">
        <v>1989</v>
      </c>
      <c r="C848" s="44">
        <v>87</v>
      </c>
      <c r="D848" s="44">
        <v>85</v>
      </c>
      <c r="E848" s="44">
        <v>0</v>
      </c>
      <c r="F848" s="44">
        <v>1</v>
      </c>
      <c r="G848" s="44">
        <v>0</v>
      </c>
      <c r="H848" s="44">
        <v>53</v>
      </c>
      <c r="I848" s="44">
        <v>31</v>
      </c>
      <c r="J848" s="44">
        <v>0</v>
      </c>
      <c r="K848" s="44">
        <v>0</v>
      </c>
      <c r="L848" s="88">
        <f t="shared" si="180"/>
        <v>85</v>
      </c>
      <c r="M848" s="10"/>
      <c r="S848" s="12" t="s">
        <v>8369</v>
      </c>
      <c r="T848" s="17">
        <v>0</v>
      </c>
      <c r="U848" s="17">
        <v>0</v>
      </c>
      <c r="V848" s="17">
        <v>0</v>
      </c>
      <c r="W848" s="17">
        <v>0</v>
      </c>
      <c r="X848" s="17">
        <v>0</v>
      </c>
      <c r="Y848" s="17">
        <v>0</v>
      </c>
      <c r="Z848" s="12">
        <f>SUM(T848:Y848)</f>
        <v>0</v>
      </c>
      <c r="AO848" s="71"/>
      <c r="AP848" s="59"/>
      <c r="AQ848" s="59"/>
      <c r="AR848" s="59"/>
      <c r="AS848" s="59"/>
      <c r="AT848" s="59"/>
      <c r="AU848" s="59"/>
      <c r="AV848" s="59"/>
      <c r="AW848" s="59"/>
      <c r="AX848" s="59"/>
      <c r="AY848" s="59"/>
      <c r="AZ848" s="59"/>
      <c r="BA848" s="59"/>
      <c r="BB848" s="59"/>
      <c r="BC848" s="59"/>
      <c r="BD848" s="59"/>
      <c r="BE848" s="59"/>
      <c r="BF848" s="59"/>
      <c r="BG848" s="45"/>
      <c r="BH848" s="45"/>
      <c r="BI848" s="45"/>
      <c r="BJ848" s="45"/>
      <c r="BK848" s="45"/>
      <c r="BL848" s="45"/>
      <c r="BM848" s="45"/>
      <c r="BN848" s="45"/>
      <c r="BO848" s="45"/>
      <c r="BP848" s="45"/>
      <c r="BQ848" s="45"/>
      <c r="BR848" s="45"/>
      <c r="BS848" s="45"/>
      <c r="BT848" s="45"/>
      <c r="BU848" s="45"/>
      <c r="BV848" s="45"/>
      <c r="BW848" s="45"/>
      <c r="BX848" s="10"/>
      <c r="BY848" s="10"/>
      <c r="BZ848" s="10"/>
      <c r="CA848" s="10"/>
      <c r="CB848" s="10"/>
      <c r="CC848" s="10"/>
      <c r="CD848" s="10"/>
      <c r="CE848" s="10"/>
      <c r="CF848" s="10"/>
      <c r="CG848" s="45"/>
      <c r="CH848" s="45"/>
      <c r="CI848" s="10"/>
      <c r="CJ848" s="10"/>
      <c r="CK848" s="10"/>
      <c r="CL848" s="45"/>
      <c r="CM848" s="71"/>
      <c r="CS848" s="10"/>
      <c r="CV848" s="10"/>
      <c r="CX848" s="10"/>
      <c r="CY848" s="10"/>
      <c r="CZ848" s="10"/>
      <c r="DA848" s="10"/>
      <c r="DB848" s="10"/>
      <c r="DC848" s="10"/>
    </row>
    <row r="849" spans="1:107" x14ac:dyDescent="0.25">
      <c r="A849" s="89" t="s">
        <v>459</v>
      </c>
      <c r="B849" s="89" t="s">
        <v>1559</v>
      </c>
      <c r="C849" s="44">
        <v>10</v>
      </c>
      <c r="D849" s="44">
        <v>10</v>
      </c>
      <c r="E849" s="44">
        <v>0</v>
      </c>
      <c r="F849" s="44">
        <v>10</v>
      </c>
      <c r="G849" s="44">
        <v>0</v>
      </c>
      <c r="H849" s="44">
        <v>0</v>
      </c>
      <c r="I849" s="44">
        <v>0</v>
      </c>
      <c r="J849" s="44">
        <v>0</v>
      </c>
      <c r="K849" s="44">
        <v>0</v>
      </c>
      <c r="L849" s="88">
        <f t="shared" si="180"/>
        <v>10</v>
      </c>
      <c r="M849" s="10"/>
      <c r="S849" s="35" t="s">
        <v>8370</v>
      </c>
      <c r="T849" s="36">
        <v>0</v>
      </c>
      <c r="U849" s="36">
        <v>0</v>
      </c>
      <c r="V849" s="36">
        <v>0</v>
      </c>
      <c r="W849" s="38">
        <v>1</v>
      </c>
      <c r="X849" s="36">
        <v>0</v>
      </c>
      <c r="Y849" s="36">
        <v>0</v>
      </c>
      <c r="Z849" s="12">
        <f t="shared" ref="Z849:Z855" si="183">SUM(T849:Y849)</f>
        <v>1</v>
      </c>
      <c r="AO849" s="71"/>
      <c r="AP849" s="59"/>
      <c r="AQ849" s="59"/>
      <c r="AR849" s="59"/>
      <c r="AS849" s="59"/>
      <c r="AT849" s="59"/>
      <c r="AU849" s="59"/>
      <c r="AV849" s="59"/>
      <c r="AW849" s="59"/>
      <c r="AX849" s="59"/>
      <c r="AY849" s="59"/>
      <c r="AZ849" s="59"/>
      <c r="BA849" s="59"/>
      <c r="BB849" s="59"/>
      <c r="BC849" s="59"/>
      <c r="BD849" s="59"/>
      <c r="BE849" s="59"/>
      <c r="BF849" s="59"/>
      <c r="BG849" s="45"/>
      <c r="BH849" s="45"/>
      <c r="BI849" s="45"/>
      <c r="BJ849" s="45"/>
      <c r="BK849" s="45"/>
      <c r="BL849" s="45"/>
      <c r="BM849" s="45"/>
      <c r="BN849" s="45"/>
      <c r="BO849" s="45"/>
      <c r="BP849" s="45"/>
      <c r="BQ849" s="45"/>
      <c r="BR849" s="45"/>
      <c r="BS849" s="45"/>
      <c r="BT849" s="45"/>
      <c r="BU849" s="45"/>
      <c r="BV849" s="45"/>
      <c r="BW849" s="45"/>
      <c r="BX849" s="10"/>
      <c r="BY849" s="10"/>
      <c r="BZ849" s="10"/>
      <c r="CA849" s="10"/>
      <c r="CB849" s="10"/>
      <c r="CC849" s="10"/>
      <c r="CD849" s="10"/>
      <c r="CE849" s="10"/>
      <c r="CF849" s="10"/>
      <c r="CG849" s="45"/>
      <c r="CH849" s="45"/>
      <c r="CI849" s="10"/>
      <c r="CJ849" s="10"/>
      <c r="CK849" s="10"/>
      <c r="CL849" s="45"/>
      <c r="CM849" s="71"/>
      <c r="CS849" s="10"/>
      <c r="CV849" s="10"/>
      <c r="CX849" s="10"/>
      <c r="CY849" s="10"/>
      <c r="CZ849" s="10"/>
      <c r="DA849" s="10"/>
      <c r="DB849" s="10"/>
      <c r="DC849" s="10"/>
    </row>
    <row r="850" spans="1:107" x14ac:dyDescent="0.25">
      <c r="A850" s="89" t="s">
        <v>459</v>
      </c>
      <c r="B850" s="89" t="s">
        <v>315</v>
      </c>
      <c r="C850" s="44">
        <v>1</v>
      </c>
      <c r="D850" s="44">
        <v>1</v>
      </c>
      <c r="E850" s="44">
        <v>0</v>
      </c>
      <c r="F850" s="44">
        <v>0</v>
      </c>
      <c r="G850" s="44">
        <v>0</v>
      </c>
      <c r="H850" s="44">
        <v>1</v>
      </c>
      <c r="I850" s="44">
        <v>0</v>
      </c>
      <c r="J850" s="44">
        <v>0</v>
      </c>
      <c r="K850" s="44">
        <v>0</v>
      </c>
      <c r="L850" s="88">
        <f t="shared" si="180"/>
        <v>1</v>
      </c>
      <c r="M850" s="10"/>
      <c r="S850" s="12" t="s">
        <v>8371</v>
      </c>
      <c r="T850" s="39">
        <v>0</v>
      </c>
      <c r="U850" s="39">
        <v>0</v>
      </c>
      <c r="V850" s="39">
        <v>0</v>
      </c>
      <c r="W850" s="39">
        <v>1</v>
      </c>
      <c r="X850" s="39">
        <v>0</v>
      </c>
      <c r="Y850" s="39">
        <v>0</v>
      </c>
      <c r="Z850" s="12">
        <f t="shared" si="183"/>
        <v>1</v>
      </c>
      <c r="AO850" s="71"/>
      <c r="AP850" s="10"/>
      <c r="AQ850" s="10"/>
      <c r="AR850" s="10"/>
      <c r="AS850" s="10"/>
      <c r="AT850" s="10"/>
      <c r="AU850" s="10"/>
      <c r="AV850" s="10"/>
      <c r="AW850" s="10"/>
      <c r="AX850" s="10"/>
      <c r="AY850" s="10"/>
      <c r="AZ850" s="10"/>
      <c r="BA850" s="10"/>
      <c r="BB850" s="10"/>
      <c r="BC850" s="10"/>
      <c r="BD850" s="10"/>
      <c r="BE850" s="10"/>
      <c r="BF850" s="10"/>
      <c r="BG850" s="10"/>
      <c r="BH850" s="10"/>
      <c r="BI850" s="10"/>
      <c r="BJ850" s="10"/>
      <c r="BK850" s="10"/>
      <c r="BL850" s="10"/>
      <c r="BM850" s="10"/>
      <c r="BN850" s="10"/>
      <c r="BO850" s="10"/>
      <c r="BP850" s="10"/>
      <c r="BQ850" s="10"/>
      <c r="BR850" s="10"/>
      <c r="BS850" s="10"/>
      <c r="BT850" s="10"/>
      <c r="BU850" s="10"/>
      <c r="BV850" s="10"/>
      <c r="BW850" s="10"/>
      <c r="BX850" s="10"/>
      <c r="BY850" s="10"/>
      <c r="BZ850" s="10"/>
      <c r="CA850" s="10"/>
      <c r="CB850" s="10"/>
      <c r="CC850" s="10"/>
      <c r="CD850" s="10"/>
      <c r="CE850" s="10"/>
      <c r="CF850" s="10"/>
      <c r="CG850" s="45"/>
      <c r="CH850" s="45"/>
      <c r="CI850" s="10"/>
      <c r="CJ850" s="10"/>
      <c r="CK850" s="10"/>
      <c r="CL850" s="45"/>
      <c r="CM850" s="71"/>
      <c r="CS850" s="10"/>
      <c r="CV850" s="10"/>
      <c r="CX850" s="10"/>
      <c r="CY850" s="10"/>
      <c r="CZ850" s="10"/>
      <c r="DA850" s="10"/>
      <c r="DB850" s="10"/>
      <c r="DC850" s="10"/>
    </row>
    <row r="851" spans="1:107" x14ac:dyDescent="0.25">
      <c r="A851" s="89" t="s">
        <v>459</v>
      </c>
      <c r="B851" s="89" t="s">
        <v>255</v>
      </c>
      <c r="C851" s="44">
        <v>806</v>
      </c>
      <c r="D851" s="44">
        <v>804</v>
      </c>
      <c r="E851" s="44">
        <v>24</v>
      </c>
      <c r="F851" s="44">
        <v>49</v>
      </c>
      <c r="G851" s="44">
        <v>6</v>
      </c>
      <c r="H851" s="44">
        <v>63</v>
      </c>
      <c r="I851" s="44">
        <v>642</v>
      </c>
      <c r="J851" s="44">
        <v>20</v>
      </c>
      <c r="K851" s="44">
        <v>0</v>
      </c>
      <c r="L851" s="88">
        <f t="shared" si="180"/>
        <v>804</v>
      </c>
      <c r="M851" s="10">
        <v>1007</v>
      </c>
      <c r="S851" s="35" t="s">
        <v>8372</v>
      </c>
      <c r="T851" s="40">
        <v>0</v>
      </c>
      <c r="U851" s="40">
        <v>1</v>
      </c>
      <c r="V851" s="40">
        <v>0</v>
      </c>
      <c r="W851" s="40">
        <v>2</v>
      </c>
      <c r="X851" s="40">
        <v>0</v>
      </c>
      <c r="Y851" s="40">
        <v>0</v>
      </c>
      <c r="Z851" s="12">
        <f t="shared" si="183"/>
        <v>3</v>
      </c>
      <c r="AO851" s="71"/>
      <c r="AP851" s="10"/>
      <c r="AQ851" s="10"/>
      <c r="AR851" s="10"/>
      <c r="AS851" s="10"/>
      <c r="AT851" s="10"/>
      <c r="AU851" s="10"/>
      <c r="AV851" s="10"/>
      <c r="AW851" s="10"/>
      <c r="AX851" s="10"/>
      <c r="AY851" s="10"/>
      <c r="AZ851" s="10"/>
      <c r="BA851" s="10"/>
      <c r="BB851" s="10"/>
      <c r="BC851" s="10"/>
      <c r="BD851" s="10"/>
      <c r="BE851" s="10"/>
      <c r="BF851" s="10"/>
      <c r="BG851" s="10"/>
      <c r="BH851" s="10"/>
      <c r="BI851" s="10"/>
      <c r="BJ851" s="10"/>
      <c r="BK851" s="10"/>
      <c r="BL851" s="10"/>
      <c r="BM851" s="10"/>
      <c r="BN851" s="10"/>
      <c r="BO851" s="10"/>
      <c r="BP851" s="10"/>
      <c r="BQ851" s="10"/>
      <c r="BR851" s="10"/>
      <c r="BS851" s="10"/>
      <c r="BT851" s="10"/>
      <c r="BU851" s="10"/>
      <c r="BV851" s="10"/>
      <c r="BW851" s="10"/>
      <c r="BX851" s="10"/>
      <c r="BY851" s="10"/>
      <c r="BZ851" s="10"/>
      <c r="CA851" s="10"/>
      <c r="CB851" s="10"/>
      <c r="CC851" s="10"/>
      <c r="CD851" s="10"/>
      <c r="CE851" s="10"/>
      <c r="CF851" s="45"/>
      <c r="CG851" s="45"/>
      <c r="CH851" s="45"/>
      <c r="CI851" s="10"/>
      <c r="CJ851" s="10"/>
      <c r="CK851" s="10"/>
      <c r="CL851" s="45"/>
      <c r="CM851" s="71"/>
      <c r="CS851" s="10"/>
      <c r="CV851" s="10"/>
      <c r="CX851" s="10"/>
      <c r="CY851" s="10"/>
      <c r="CZ851" s="10"/>
      <c r="DA851" s="10"/>
      <c r="DB851" s="10"/>
      <c r="DC851" s="10"/>
    </row>
    <row r="852" spans="1:107" x14ac:dyDescent="0.25">
      <c r="A852" s="87" t="s">
        <v>330</v>
      </c>
      <c r="B852" s="87" t="s">
        <v>1989</v>
      </c>
      <c r="C852" s="43">
        <v>122</v>
      </c>
      <c r="D852" s="43">
        <v>120</v>
      </c>
      <c r="E852" s="43">
        <v>1</v>
      </c>
      <c r="F852" s="43">
        <v>0</v>
      </c>
      <c r="G852" s="43">
        <v>10</v>
      </c>
      <c r="H852" s="43">
        <v>103</v>
      </c>
      <c r="I852" s="43">
        <v>0</v>
      </c>
      <c r="J852" s="43">
        <v>6</v>
      </c>
      <c r="K852" s="43">
        <v>0</v>
      </c>
      <c r="L852" s="88">
        <f t="shared" si="180"/>
        <v>120</v>
      </c>
      <c r="M852" s="10"/>
      <c r="S852" s="41" t="s">
        <v>8373</v>
      </c>
      <c r="T852" s="42">
        <v>1</v>
      </c>
      <c r="U852" s="42">
        <v>1</v>
      </c>
      <c r="V852" s="42">
        <v>0</v>
      </c>
      <c r="W852" s="42">
        <v>2</v>
      </c>
      <c r="X852" s="42">
        <v>0</v>
      </c>
      <c r="Y852" s="42">
        <v>0</v>
      </c>
      <c r="Z852" s="41">
        <f t="shared" si="183"/>
        <v>4</v>
      </c>
      <c r="AO852" s="71"/>
      <c r="AP852" s="10"/>
      <c r="AQ852" s="10"/>
      <c r="AR852" s="10"/>
      <c r="AS852" s="10"/>
      <c r="AT852" s="10"/>
      <c r="AU852" s="10"/>
      <c r="AV852" s="10"/>
      <c r="AW852" s="10"/>
      <c r="AX852" s="10"/>
      <c r="AY852" s="10"/>
      <c r="AZ852" s="10"/>
      <c r="BA852" s="10"/>
      <c r="BB852" s="10"/>
      <c r="BC852" s="10"/>
      <c r="BD852" s="10"/>
      <c r="BE852" s="10"/>
      <c r="BF852" s="10"/>
      <c r="BG852" s="10"/>
      <c r="BH852" s="10"/>
      <c r="BI852" s="10"/>
      <c r="BJ852" s="10"/>
      <c r="BK852" s="10"/>
      <c r="BL852" s="10"/>
      <c r="BM852" s="10"/>
      <c r="BN852" s="10"/>
      <c r="BO852" s="10"/>
      <c r="BP852" s="10"/>
      <c r="BQ852" s="10"/>
      <c r="BR852" s="10"/>
      <c r="BS852" s="10"/>
      <c r="BT852" s="10"/>
      <c r="BU852" s="10"/>
      <c r="BV852" s="10"/>
      <c r="BW852" s="10"/>
      <c r="BX852" s="10"/>
      <c r="BY852" s="10"/>
      <c r="BZ852" s="10"/>
      <c r="CA852" s="10"/>
      <c r="CB852" s="10"/>
      <c r="CC852" s="10"/>
      <c r="CD852" s="10"/>
      <c r="CE852" s="10"/>
      <c r="CF852" s="10"/>
      <c r="CG852" s="45"/>
      <c r="CH852" s="45"/>
      <c r="CI852" s="10"/>
      <c r="CJ852" s="10"/>
      <c r="CK852" s="10"/>
      <c r="CL852" s="10"/>
      <c r="CM852" s="71"/>
      <c r="CS852" s="10"/>
      <c r="CX852" s="10"/>
      <c r="CY852" s="10"/>
      <c r="CZ852" s="10"/>
      <c r="DA852" s="10"/>
      <c r="DB852" s="10"/>
      <c r="DC852" s="10"/>
    </row>
    <row r="853" spans="1:107" x14ac:dyDescent="0.25">
      <c r="A853" s="87" t="s">
        <v>330</v>
      </c>
      <c r="B853" s="87" t="s">
        <v>1559</v>
      </c>
      <c r="C853" s="43">
        <v>1</v>
      </c>
      <c r="D853" s="43">
        <v>1</v>
      </c>
      <c r="E853" s="43">
        <v>0</v>
      </c>
      <c r="F853" s="43">
        <v>0</v>
      </c>
      <c r="G853" s="43">
        <v>0</v>
      </c>
      <c r="H853" s="43">
        <v>0</v>
      </c>
      <c r="I853" s="43">
        <v>0</v>
      </c>
      <c r="J853" s="43">
        <v>1</v>
      </c>
      <c r="K853" s="43">
        <v>0</v>
      </c>
      <c r="L853" s="88">
        <f t="shared" si="180"/>
        <v>1</v>
      </c>
      <c r="M853" s="10"/>
      <c r="S853" s="35" t="s">
        <v>8374</v>
      </c>
      <c r="T853" s="43">
        <v>1</v>
      </c>
      <c r="U853" s="43">
        <v>5</v>
      </c>
      <c r="V853" s="43">
        <v>1</v>
      </c>
      <c r="W853" s="43">
        <v>6</v>
      </c>
      <c r="X853" s="43">
        <v>0</v>
      </c>
      <c r="Y853" s="43">
        <v>7</v>
      </c>
      <c r="Z853" s="12">
        <f t="shared" si="183"/>
        <v>20</v>
      </c>
      <c r="BV853" s="10"/>
      <c r="CA853" s="10"/>
      <c r="CE853" s="10"/>
      <c r="CF853" s="10"/>
      <c r="CG853" s="45"/>
      <c r="CH853" s="45"/>
      <c r="CI853" s="10"/>
      <c r="CJ853" s="10"/>
      <c r="CX853" s="10"/>
      <c r="CY853" s="10"/>
      <c r="CZ853" s="10"/>
      <c r="DA853" s="10"/>
      <c r="DB853" s="10"/>
      <c r="DC853" s="10"/>
    </row>
    <row r="854" spans="1:107" x14ac:dyDescent="0.25">
      <c r="A854" s="87" t="s">
        <v>330</v>
      </c>
      <c r="B854" s="87" t="s">
        <v>255</v>
      </c>
      <c r="C854" s="43">
        <v>3</v>
      </c>
      <c r="D854" s="43">
        <v>3</v>
      </c>
      <c r="E854" s="43">
        <v>0</v>
      </c>
      <c r="F854" s="43">
        <v>3</v>
      </c>
      <c r="G854" s="43">
        <v>0</v>
      </c>
      <c r="H854" s="43">
        <v>0</v>
      </c>
      <c r="I854" s="43">
        <v>0</v>
      </c>
      <c r="J854" s="43">
        <v>0</v>
      </c>
      <c r="K854" s="43">
        <v>0</v>
      </c>
      <c r="L854" s="88">
        <f t="shared" si="180"/>
        <v>3</v>
      </c>
      <c r="M854" s="10">
        <v>124</v>
      </c>
      <c r="S854" s="12" t="s">
        <v>8375</v>
      </c>
      <c r="T854" s="44">
        <v>10</v>
      </c>
      <c r="U854" s="44">
        <v>24</v>
      </c>
      <c r="V854" s="44">
        <v>4</v>
      </c>
      <c r="W854" s="44">
        <v>58</v>
      </c>
      <c r="X854" s="44">
        <v>3</v>
      </c>
      <c r="Y854" s="44">
        <v>8</v>
      </c>
      <c r="Z854" s="12">
        <f t="shared" si="183"/>
        <v>107</v>
      </c>
      <c r="CX854" s="10"/>
      <c r="CY854" s="10"/>
      <c r="CZ854" s="10"/>
      <c r="DA854" s="10"/>
      <c r="DB854" s="10"/>
      <c r="DC854" s="10"/>
    </row>
    <row r="855" spans="1:107" x14ac:dyDescent="0.25">
      <c r="A855" s="32" t="s">
        <v>8392</v>
      </c>
      <c r="B855" s="90"/>
      <c r="C855" s="90">
        <f>SUM(C835:C854)</f>
        <v>1395</v>
      </c>
      <c r="D855" s="90">
        <f t="shared" ref="D855:K855" si="184">SUM(D835:D854)</f>
        <v>1389</v>
      </c>
      <c r="E855" s="90">
        <f t="shared" si="184"/>
        <v>51</v>
      </c>
      <c r="F855" s="90">
        <f t="shared" si="184"/>
        <v>119</v>
      </c>
      <c r="G855" s="90">
        <f t="shared" si="184"/>
        <v>25</v>
      </c>
      <c r="H855" s="90">
        <f t="shared" si="184"/>
        <v>359</v>
      </c>
      <c r="I855" s="90">
        <f t="shared" si="184"/>
        <v>785</v>
      </c>
      <c r="J855" s="90">
        <f t="shared" si="184"/>
        <v>50</v>
      </c>
      <c r="K855" s="90">
        <f t="shared" si="184"/>
        <v>0</v>
      </c>
      <c r="L855" s="90">
        <f>SUM(L835:L854)</f>
        <v>1389</v>
      </c>
      <c r="M855" s="10">
        <f>SUM(M835:M854)</f>
        <v>1389</v>
      </c>
      <c r="S855" s="35" t="s">
        <v>8376</v>
      </c>
      <c r="T855" s="43">
        <v>0</v>
      </c>
      <c r="U855" s="43">
        <v>0</v>
      </c>
      <c r="V855" s="43">
        <v>0</v>
      </c>
      <c r="W855" s="43">
        <v>0</v>
      </c>
      <c r="X855" s="43">
        <v>0</v>
      </c>
      <c r="Y855" s="43">
        <v>0</v>
      </c>
      <c r="Z855" s="12">
        <f t="shared" si="183"/>
        <v>0</v>
      </c>
    </row>
    <row r="856" spans="1:107" x14ac:dyDescent="0.25">
      <c r="I856" s="8" t="s">
        <v>8534</v>
      </c>
      <c r="T856" s="71">
        <f>SUM(T848:T855)</f>
        <v>12</v>
      </c>
      <c r="U856" s="71">
        <f t="shared" ref="U856:Y856" si="185">SUM(U848:U855)</f>
        <v>31</v>
      </c>
      <c r="V856" s="71">
        <f t="shared" si="185"/>
        <v>5</v>
      </c>
      <c r="W856" s="71">
        <f t="shared" si="185"/>
        <v>70</v>
      </c>
      <c r="X856" s="71">
        <f t="shared" si="185"/>
        <v>3</v>
      </c>
      <c r="Y856" s="71">
        <f t="shared" si="185"/>
        <v>15</v>
      </c>
      <c r="Z856" s="41">
        <f>SUM(T856:Y856)</f>
        <v>136</v>
      </c>
    </row>
    <row r="857" spans="1:107" x14ac:dyDescent="0.25">
      <c r="AP857" s="59"/>
      <c r="AQ857" s="59"/>
      <c r="AR857" s="59"/>
      <c r="AS857" s="59"/>
      <c r="AT857" s="59"/>
      <c r="AU857" s="59"/>
      <c r="AV857" s="59"/>
      <c r="AW857" s="60"/>
      <c r="AX857" s="60"/>
      <c r="AY857" s="59"/>
      <c r="AZ857" s="59"/>
      <c r="BA857" s="59"/>
      <c r="BB857" s="59"/>
      <c r="BC857" s="59"/>
      <c r="BD857" s="59"/>
      <c r="BE857" s="59"/>
      <c r="BF857" s="59"/>
      <c r="BG857" s="59"/>
      <c r="BH857" s="59"/>
      <c r="BI857" s="59"/>
      <c r="BJ857" s="59"/>
      <c r="BK857" s="59"/>
      <c r="BL857" s="59"/>
      <c r="BM857" s="59"/>
      <c r="BN857" s="59"/>
      <c r="BO857" s="59"/>
      <c r="BP857" s="59"/>
      <c r="BQ857" s="10"/>
      <c r="BR857" s="10"/>
      <c r="BS857" s="10"/>
      <c r="BT857" s="10"/>
      <c r="BU857" s="10"/>
      <c r="BV857" s="10"/>
      <c r="BW857" s="10"/>
      <c r="BX857" s="10"/>
      <c r="BY857" s="10"/>
      <c r="BZ857" s="10"/>
      <c r="CA857" s="10"/>
      <c r="CB857" s="10"/>
      <c r="CC857" s="10"/>
      <c r="CD857" s="10"/>
      <c r="CE857" s="10"/>
      <c r="CF857" s="10"/>
      <c r="CG857" s="45"/>
      <c r="CH857" s="45"/>
      <c r="CI857" s="10"/>
      <c r="CJ857" s="10"/>
      <c r="CK857" s="10"/>
      <c r="CL857" s="10"/>
      <c r="CU857" s="10"/>
    </row>
    <row r="858" spans="1:107" x14ac:dyDescent="0.25">
      <c r="AP858" s="59"/>
      <c r="AQ858" s="59"/>
      <c r="AR858" s="59"/>
      <c r="AS858" s="59"/>
      <c r="AT858" s="59"/>
      <c r="AU858" s="59"/>
      <c r="AV858" s="59"/>
      <c r="AW858" s="60"/>
      <c r="AX858" s="60"/>
      <c r="AY858" s="59"/>
      <c r="AZ858" s="59"/>
      <c r="BA858" s="59"/>
      <c r="BB858" s="59"/>
      <c r="BC858" s="59"/>
      <c r="BD858" s="59"/>
      <c r="BE858" s="59"/>
      <c r="BF858" s="59"/>
      <c r="BG858" s="59"/>
      <c r="BH858" s="59"/>
      <c r="BI858" s="59"/>
      <c r="BJ858" s="59"/>
      <c r="BK858" s="59"/>
      <c r="BL858" s="59"/>
      <c r="BM858" s="59"/>
      <c r="BN858" s="59"/>
      <c r="BO858" s="59"/>
      <c r="BP858" s="59"/>
      <c r="BQ858" s="10"/>
      <c r="BR858" s="10"/>
      <c r="BS858" s="10"/>
      <c r="BT858" s="10"/>
      <c r="BU858" s="10"/>
      <c r="BV858" s="10"/>
      <c r="BW858" s="10"/>
      <c r="BX858" s="10"/>
      <c r="BY858" s="10"/>
      <c r="BZ858" s="10"/>
      <c r="CA858" s="10"/>
      <c r="CB858" s="10"/>
      <c r="CC858" s="10"/>
      <c r="CD858" s="10"/>
      <c r="CE858" s="10"/>
      <c r="CF858" s="10"/>
      <c r="CG858" s="45"/>
      <c r="CH858" s="45"/>
      <c r="CI858" s="10"/>
      <c r="CJ858" s="10"/>
      <c r="CK858" s="10"/>
      <c r="CL858" s="10"/>
      <c r="CU858" s="10"/>
    </row>
    <row r="859" spans="1:107" x14ac:dyDescent="0.25">
      <c r="S859" s="12" t="s">
        <v>8395</v>
      </c>
      <c r="T859" s="12" t="s">
        <v>115</v>
      </c>
      <c r="U859" s="12" t="s">
        <v>321</v>
      </c>
      <c r="V859" s="12" t="s">
        <v>488</v>
      </c>
      <c r="W859" s="12" t="s">
        <v>104</v>
      </c>
      <c r="X859" s="12" t="s">
        <v>100</v>
      </c>
      <c r="Y859" s="12" t="s">
        <v>8359</v>
      </c>
      <c r="Z859" s="12" t="s">
        <v>8396</v>
      </c>
      <c r="AP859" s="59"/>
      <c r="AQ859" s="59"/>
      <c r="AR859" s="59"/>
      <c r="AS859" s="59"/>
      <c r="AT859" s="59"/>
      <c r="AU859" s="59"/>
      <c r="AV859" s="59"/>
      <c r="AW859" s="60"/>
      <c r="AX859" s="60"/>
      <c r="AY859" s="59"/>
      <c r="AZ859" s="59"/>
      <c r="BA859" s="59"/>
      <c r="BB859" s="59"/>
      <c r="BC859" s="59"/>
      <c r="BD859" s="59"/>
      <c r="BE859" s="59"/>
      <c r="BF859" s="59"/>
      <c r="BG859" s="59"/>
      <c r="BH859" s="59"/>
      <c r="BI859" s="59"/>
      <c r="BJ859" s="59"/>
      <c r="BK859" s="59"/>
      <c r="BL859" s="59"/>
      <c r="BM859" s="59"/>
      <c r="BN859" s="59"/>
      <c r="BO859" s="59"/>
      <c r="BP859" s="59"/>
      <c r="BQ859" s="10"/>
      <c r="BR859" s="10"/>
      <c r="BS859" s="10"/>
      <c r="BT859" s="10"/>
      <c r="BU859" s="10"/>
      <c r="BV859" s="10"/>
      <c r="BW859" s="10"/>
      <c r="BX859" s="10"/>
      <c r="BY859" s="10"/>
      <c r="BZ859" s="10"/>
      <c r="CA859" s="10"/>
      <c r="CB859" s="10"/>
      <c r="CC859" s="10"/>
      <c r="CD859" s="10"/>
      <c r="CE859" s="10"/>
      <c r="CF859" s="10"/>
      <c r="CG859" s="45"/>
      <c r="CH859" s="45"/>
      <c r="CI859" s="10"/>
      <c r="CJ859" s="10"/>
      <c r="CK859" s="10"/>
      <c r="CL859" s="10"/>
      <c r="CU859" s="10"/>
    </row>
    <row r="860" spans="1:107" x14ac:dyDescent="0.25">
      <c r="S860" s="12" t="s">
        <v>8369</v>
      </c>
      <c r="T860" s="17">
        <v>0</v>
      </c>
      <c r="U860" s="17">
        <v>0</v>
      </c>
      <c r="V860" s="17">
        <v>0</v>
      </c>
      <c r="W860" s="17">
        <v>1</v>
      </c>
      <c r="X860" s="17">
        <v>0</v>
      </c>
      <c r="Y860" s="17">
        <v>0</v>
      </c>
      <c r="Z860" s="12">
        <f>SUM(T860:W860)+Y860</f>
        <v>1</v>
      </c>
      <c r="AA860" s="12" t="s">
        <v>8369</v>
      </c>
      <c r="AP860" s="59"/>
      <c r="AQ860" s="59"/>
      <c r="AR860" s="59"/>
      <c r="AS860" s="59"/>
      <c r="AT860" s="59"/>
      <c r="AU860" s="59"/>
      <c r="AV860" s="59"/>
      <c r="AW860" s="60"/>
      <c r="AX860" s="60"/>
      <c r="AY860" s="59"/>
      <c r="AZ860" s="59"/>
      <c r="BA860" s="59"/>
      <c r="BB860" s="59"/>
      <c r="BC860" s="59"/>
      <c r="BD860" s="59"/>
      <c r="BE860" s="59"/>
      <c r="BF860" s="59"/>
      <c r="BG860" s="59"/>
      <c r="BH860" s="59"/>
      <c r="BI860" s="59"/>
      <c r="BJ860" s="59"/>
      <c r="BK860" s="59"/>
      <c r="BL860" s="59"/>
      <c r="BM860" s="59"/>
      <c r="BN860" s="59"/>
      <c r="BO860" s="59"/>
      <c r="BP860" s="59"/>
      <c r="BQ860" s="10"/>
      <c r="BR860" s="10"/>
      <c r="BS860" s="10"/>
      <c r="BT860" s="10"/>
      <c r="BU860" s="10"/>
      <c r="BV860" s="10"/>
      <c r="BW860" s="10"/>
      <c r="BX860" s="10"/>
      <c r="BY860" s="10"/>
      <c r="BZ860" s="10"/>
      <c r="CA860" s="10"/>
      <c r="CB860" s="10"/>
      <c r="CC860" s="10"/>
      <c r="CD860" s="10"/>
      <c r="CE860" s="10"/>
      <c r="CF860" s="10"/>
      <c r="CG860" s="45"/>
      <c r="CH860" s="45"/>
      <c r="CI860" s="10"/>
      <c r="CJ860" s="10"/>
      <c r="CK860" s="10"/>
      <c r="CL860" s="10"/>
    </row>
    <row r="861" spans="1:107" x14ac:dyDescent="0.25">
      <c r="S861" s="35" t="s">
        <v>8370</v>
      </c>
      <c r="T861" s="36">
        <v>0</v>
      </c>
      <c r="U861" s="36">
        <v>0</v>
      </c>
      <c r="V861" s="36">
        <v>0</v>
      </c>
      <c r="W861" s="36">
        <v>0</v>
      </c>
      <c r="X861" s="36">
        <v>0</v>
      </c>
      <c r="Y861" s="36">
        <v>0</v>
      </c>
      <c r="Z861" s="12">
        <f t="shared" ref="Z861:Z867" si="186">SUM(T861:W861)+Y861</f>
        <v>0</v>
      </c>
      <c r="AA861" s="35" t="s">
        <v>8370</v>
      </c>
      <c r="AP861" s="59"/>
      <c r="AQ861" s="59"/>
      <c r="AR861" s="59"/>
      <c r="AS861" s="59"/>
      <c r="AT861" s="59"/>
      <c r="AU861" s="59"/>
      <c r="AV861" s="59"/>
      <c r="AW861" s="60"/>
      <c r="AX861" s="60"/>
      <c r="AY861" s="59"/>
      <c r="AZ861" s="59"/>
      <c r="BA861" s="59"/>
      <c r="BB861" s="59"/>
      <c r="BC861" s="59"/>
      <c r="BD861" s="59"/>
      <c r="BE861" s="59"/>
      <c r="BF861" s="59"/>
      <c r="BG861" s="10"/>
      <c r="BH861" s="59"/>
      <c r="BI861" s="59"/>
      <c r="BJ861" s="59"/>
      <c r="BK861" s="59"/>
      <c r="BL861" s="59"/>
      <c r="BM861" s="59"/>
      <c r="BN861" s="59"/>
      <c r="BO861" s="59"/>
      <c r="BP861" s="59"/>
      <c r="BQ861" s="10"/>
      <c r="BR861" s="10"/>
      <c r="BS861" s="10"/>
      <c r="BT861" s="10"/>
      <c r="BU861" s="10"/>
      <c r="BV861" s="58"/>
      <c r="BW861" s="10"/>
      <c r="BX861" s="10"/>
      <c r="BY861" s="10"/>
      <c r="BZ861" s="10"/>
      <c r="CA861" s="10"/>
      <c r="CB861" s="10"/>
      <c r="CC861" s="10"/>
      <c r="CD861" s="10"/>
      <c r="CE861" s="10"/>
      <c r="CF861" s="10"/>
      <c r="CG861" s="45"/>
      <c r="CH861" s="45"/>
      <c r="CI861" s="10"/>
      <c r="CJ861" s="10"/>
      <c r="CK861" s="10"/>
      <c r="CL861" s="10"/>
      <c r="CS861" s="10"/>
    </row>
    <row r="862" spans="1:107" x14ac:dyDescent="0.25">
      <c r="S862" s="12" t="s">
        <v>8371</v>
      </c>
      <c r="T862" s="17">
        <v>0</v>
      </c>
      <c r="U862" s="17">
        <v>1</v>
      </c>
      <c r="V862" s="17">
        <v>0</v>
      </c>
      <c r="W862" s="17">
        <v>1</v>
      </c>
      <c r="X862" s="17">
        <v>0</v>
      </c>
      <c r="Y862" s="17">
        <v>0</v>
      </c>
      <c r="Z862" s="12">
        <f t="shared" si="186"/>
        <v>2</v>
      </c>
      <c r="AA862" s="12" t="s">
        <v>8371</v>
      </c>
      <c r="AP862" s="59"/>
      <c r="AQ862" s="59"/>
      <c r="AR862" s="59"/>
      <c r="AS862" s="59"/>
      <c r="AT862" s="59"/>
      <c r="AU862" s="59"/>
      <c r="AV862" s="59"/>
      <c r="AW862" s="60"/>
      <c r="AX862" s="60"/>
      <c r="AY862" s="59"/>
      <c r="AZ862" s="59"/>
      <c r="BA862" s="59"/>
      <c r="BB862" s="59"/>
      <c r="BC862" s="59"/>
      <c r="BD862" s="59"/>
      <c r="BE862" s="59"/>
      <c r="BF862" s="59"/>
      <c r="BG862" s="10"/>
      <c r="BH862" s="59"/>
      <c r="BI862" s="59"/>
      <c r="BJ862" s="59"/>
      <c r="BK862" s="59"/>
      <c r="BL862" s="59"/>
      <c r="BM862" s="59"/>
      <c r="BN862" s="59"/>
      <c r="BO862" s="59"/>
      <c r="BP862" s="59"/>
      <c r="BQ862" s="10"/>
      <c r="BR862" s="10"/>
      <c r="BS862" s="10"/>
      <c r="BT862" s="10"/>
      <c r="BU862" s="10"/>
      <c r="BV862" s="58"/>
      <c r="BW862" s="10"/>
      <c r="BX862" s="10"/>
      <c r="BY862" s="10"/>
      <c r="BZ862" s="10"/>
      <c r="CA862" s="10"/>
      <c r="CB862" s="10"/>
      <c r="CC862" s="10"/>
      <c r="CD862" s="10"/>
      <c r="CE862" s="10"/>
      <c r="CF862" s="10"/>
      <c r="CG862" s="45"/>
      <c r="CH862" s="45"/>
      <c r="CI862" s="10"/>
      <c r="CJ862" s="10"/>
      <c r="CK862" s="10"/>
      <c r="CL862" s="10"/>
      <c r="CS862" s="10"/>
    </row>
    <row r="863" spans="1:107" x14ac:dyDescent="0.25">
      <c r="S863" s="35" t="s">
        <v>8372</v>
      </c>
      <c r="T863" s="36">
        <v>1</v>
      </c>
      <c r="U863" s="36">
        <v>0</v>
      </c>
      <c r="V863" s="36">
        <v>0</v>
      </c>
      <c r="W863" s="36">
        <v>1</v>
      </c>
      <c r="X863" s="36">
        <v>0</v>
      </c>
      <c r="Y863" s="36">
        <v>0</v>
      </c>
      <c r="Z863" s="12">
        <f t="shared" si="186"/>
        <v>2</v>
      </c>
      <c r="AA863" s="35" t="s">
        <v>8372</v>
      </c>
      <c r="AP863" s="59"/>
      <c r="AQ863" s="59"/>
      <c r="AR863" s="59"/>
      <c r="AS863" s="59"/>
      <c r="AT863" s="59"/>
      <c r="AU863" s="59"/>
      <c r="AV863" s="59"/>
      <c r="AW863" s="60"/>
      <c r="AX863" s="60"/>
      <c r="AY863" s="59"/>
      <c r="AZ863" s="59"/>
      <c r="BA863" s="59"/>
      <c r="BB863" s="59"/>
      <c r="BC863" s="59"/>
      <c r="BD863" s="59"/>
      <c r="BE863" s="59"/>
      <c r="BF863" s="59"/>
      <c r="BG863" s="10"/>
      <c r="BH863" s="59"/>
      <c r="BI863" s="59"/>
      <c r="BJ863" s="59"/>
      <c r="BK863" s="59"/>
      <c r="BL863" s="59"/>
      <c r="BM863" s="59"/>
      <c r="BN863" s="59"/>
      <c r="BO863" s="59"/>
      <c r="BP863" s="59"/>
      <c r="BQ863" s="10"/>
      <c r="BR863" s="10"/>
      <c r="BS863" s="10"/>
      <c r="BT863" s="10"/>
      <c r="BU863" s="10"/>
      <c r="BV863" s="58"/>
      <c r="BW863" s="10"/>
      <c r="BX863" s="10"/>
      <c r="BY863" s="10"/>
      <c r="BZ863" s="10"/>
      <c r="CA863" s="10"/>
      <c r="CB863" s="10"/>
      <c r="CC863" s="10"/>
      <c r="CD863" s="10"/>
      <c r="CE863" s="10"/>
      <c r="CF863" s="10"/>
      <c r="CG863" s="45"/>
      <c r="CH863" s="45"/>
      <c r="CI863" s="10"/>
      <c r="CJ863" s="10"/>
      <c r="CK863" s="10"/>
      <c r="CL863" s="10"/>
      <c r="CS863" s="10"/>
    </row>
    <row r="864" spans="1:107" x14ac:dyDescent="0.25">
      <c r="S864" s="12" t="s">
        <v>8373</v>
      </c>
      <c r="T864" s="17">
        <v>3</v>
      </c>
      <c r="U864" s="17">
        <v>5</v>
      </c>
      <c r="V864" s="17">
        <v>1</v>
      </c>
      <c r="W864" s="17">
        <v>5</v>
      </c>
      <c r="X864" s="17">
        <v>5</v>
      </c>
      <c r="Y864" s="17">
        <v>7</v>
      </c>
      <c r="Z864" s="12">
        <f t="shared" si="186"/>
        <v>21</v>
      </c>
      <c r="AA864" s="12" t="s">
        <v>8373</v>
      </c>
      <c r="AO864" s="71"/>
      <c r="AP864" s="59"/>
      <c r="AQ864" s="59"/>
      <c r="AR864" s="59"/>
      <c r="AS864" s="59"/>
      <c r="AT864" s="59"/>
      <c r="AU864" s="59"/>
      <c r="AV864" s="59"/>
      <c r="AW864" s="59"/>
      <c r="AX864" s="59"/>
      <c r="AY864" s="59"/>
      <c r="AZ864" s="59"/>
      <c r="BA864" s="59"/>
      <c r="BB864" s="59"/>
      <c r="BC864" s="59"/>
      <c r="BD864" s="59"/>
      <c r="BE864" s="59"/>
      <c r="BF864" s="59"/>
      <c r="BG864" s="45"/>
      <c r="BH864" s="59"/>
      <c r="BI864" s="59"/>
      <c r="BJ864" s="59"/>
      <c r="BK864" s="59"/>
      <c r="BL864" s="59"/>
      <c r="BM864" s="59"/>
      <c r="BN864" s="59"/>
      <c r="BO864" s="59"/>
      <c r="BP864" s="59"/>
      <c r="BQ864" s="45"/>
      <c r="BR864" s="45"/>
      <c r="BS864" s="45"/>
      <c r="BT864" s="45"/>
      <c r="BU864" s="45"/>
      <c r="BV864" s="45"/>
      <c r="BW864" s="45"/>
      <c r="BX864" s="45"/>
      <c r="BY864" s="45"/>
      <c r="BZ864" s="45"/>
      <c r="CA864" s="10"/>
      <c r="CB864" s="10"/>
      <c r="CC864" s="10"/>
      <c r="CD864" s="10"/>
      <c r="CE864" s="10"/>
      <c r="CF864" s="10"/>
      <c r="CG864" s="45"/>
      <c r="CH864" s="45"/>
      <c r="CI864" s="10"/>
      <c r="CJ864" s="10"/>
      <c r="CK864" s="10"/>
      <c r="CL864" s="10"/>
      <c r="CM864" s="71"/>
      <c r="CS864" s="10"/>
    </row>
    <row r="865" spans="1:97" x14ac:dyDescent="0.25">
      <c r="S865" s="35" t="s">
        <v>8374</v>
      </c>
      <c r="T865" s="36">
        <v>10</v>
      </c>
      <c r="U865" s="36">
        <v>19</v>
      </c>
      <c r="V865" s="36">
        <v>3</v>
      </c>
      <c r="W865" s="36">
        <v>61</v>
      </c>
      <c r="X865" s="36">
        <v>104</v>
      </c>
      <c r="Y865" s="36">
        <v>1</v>
      </c>
      <c r="Z865" s="12">
        <f t="shared" si="186"/>
        <v>94</v>
      </c>
      <c r="AA865" s="35" t="s">
        <v>8374</v>
      </c>
      <c r="AO865" s="71"/>
      <c r="AP865" s="59"/>
      <c r="AQ865" s="59"/>
      <c r="AR865" s="59"/>
      <c r="AS865" s="59"/>
      <c r="AT865" s="59"/>
      <c r="AU865" s="59"/>
      <c r="AV865" s="59"/>
      <c r="AW865" s="59"/>
      <c r="AX865" s="59"/>
      <c r="AY865" s="59"/>
      <c r="AZ865" s="59"/>
      <c r="BA865" s="59"/>
      <c r="BB865" s="59"/>
      <c r="BC865" s="59"/>
      <c r="BD865" s="59"/>
      <c r="BE865" s="59"/>
      <c r="BF865" s="59"/>
      <c r="BG865" s="45"/>
      <c r="BH865" s="59"/>
      <c r="BI865" s="59"/>
      <c r="BJ865" s="59"/>
      <c r="BK865" s="59"/>
      <c r="BL865" s="59"/>
      <c r="BM865" s="59"/>
      <c r="BN865" s="59"/>
      <c r="BO865" s="59"/>
      <c r="BP865" s="59"/>
      <c r="BQ865" s="45"/>
      <c r="BR865" s="45"/>
      <c r="BS865" s="45"/>
      <c r="BT865" s="45"/>
      <c r="BU865" s="45"/>
      <c r="BV865" s="45"/>
      <c r="BW865" s="45"/>
      <c r="BX865" s="10"/>
      <c r="BY865" s="10"/>
      <c r="BZ865" s="10"/>
      <c r="CA865" s="10"/>
      <c r="CB865" s="10"/>
      <c r="CC865" s="10"/>
      <c r="CD865" s="10"/>
      <c r="CE865" s="10"/>
      <c r="CF865" s="10"/>
      <c r="CG865" s="45"/>
      <c r="CH865" s="45"/>
      <c r="CI865" s="10"/>
      <c r="CJ865" s="10"/>
      <c r="CK865" s="10"/>
      <c r="CL865" s="10"/>
      <c r="CM865" s="71"/>
      <c r="CS865" s="10"/>
    </row>
    <row r="866" spans="1:97" x14ac:dyDescent="0.25">
      <c r="S866" s="12" t="s">
        <v>8375</v>
      </c>
      <c r="T866" s="17">
        <v>24</v>
      </c>
      <c r="U866" s="17">
        <v>60</v>
      </c>
      <c r="V866" s="17">
        <v>6</v>
      </c>
      <c r="W866" s="17">
        <v>117</v>
      </c>
      <c r="X866" s="17">
        <v>673</v>
      </c>
      <c r="Y866" s="17">
        <v>20</v>
      </c>
      <c r="Z866" s="12">
        <f t="shared" si="186"/>
        <v>227</v>
      </c>
      <c r="AA866" s="12" t="s">
        <v>8375</v>
      </c>
      <c r="AO866" s="71"/>
      <c r="AP866" s="59"/>
      <c r="AQ866" s="59"/>
      <c r="AR866" s="59"/>
      <c r="AS866" s="59"/>
      <c r="AT866" s="59"/>
      <c r="AU866" s="59"/>
      <c r="AV866" s="59"/>
      <c r="AW866" s="59"/>
      <c r="AX866" s="59"/>
      <c r="AY866" s="59"/>
      <c r="AZ866" s="59"/>
      <c r="BA866" s="59"/>
      <c r="BB866" s="59"/>
      <c r="BC866" s="59"/>
      <c r="BD866" s="59"/>
      <c r="BE866" s="59"/>
      <c r="BF866" s="59"/>
      <c r="BG866" s="59"/>
      <c r="BH866" s="59"/>
      <c r="BI866" s="59"/>
      <c r="BJ866" s="59"/>
      <c r="BK866" s="59"/>
      <c r="BL866" s="59"/>
      <c r="BM866" s="59"/>
      <c r="BN866" s="59"/>
      <c r="BO866" s="59"/>
      <c r="BP866" s="59"/>
      <c r="BQ866" s="45"/>
      <c r="BR866" s="45"/>
      <c r="BS866" s="45"/>
      <c r="BT866" s="45"/>
      <c r="BU866" s="45"/>
      <c r="BV866" s="45"/>
      <c r="BW866" s="45"/>
      <c r="BX866" s="10"/>
      <c r="BY866" s="10"/>
      <c r="BZ866" s="10"/>
      <c r="CA866" s="10"/>
      <c r="CB866" s="10"/>
      <c r="CC866" s="10"/>
      <c r="CD866" s="10"/>
      <c r="CE866" s="10"/>
      <c r="CF866" s="10"/>
      <c r="CG866" s="45"/>
      <c r="CH866" s="45"/>
      <c r="CI866" s="10"/>
      <c r="CJ866" s="10"/>
      <c r="CK866" s="10"/>
      <c r="CL866" s="10"/>
      <c r="CM866" s="71"/>
      <c r="CS866" s="10"/>
    </row>
    <row r="867" spans="1:97" x14ac:dyDescent="0.25">
      <c r="S867" s="35" t="s">
        <v>8376</v>
      </c>
      <c r="T867" s="36">
        <v>1</v>
      </c>
      <c r="U867" s="36">
        <v>3</v>
      </c>
      <c r="V867" s="36">
        <v>10</v>
      </c>
      <c r="W867" s="36">
        <v>103</v>
      </c>
      <c r="X867" s="36">
        <v>0</v>
      </c>
      <c r="Y867" s="36">
        <v>7</v>
      </c>
      <c r="Z867" s="12">
        <f t="shared" si="186"/>
        <v>124</v>
      </c>
      <c r="AA867" s="35" t="s">
        <v>8376</v>
      </c>
      <c r="AO867" s="71"/>
      <c r="AP867" s="59"/>
      <c r="AQ867" s="59"/>
      <c r="AR867" s="59"/>
      <c r="AS867" s="59"/>
      <c r="AT867" s="59"/>
      <c r="AU867" s="59"/>
      <c r="AV867" s="59"/>
      <c r="AW867" s="59"/>
      <c r="AX867" s="59"/>
      <c r="AY867" s="59"/>
      <c r="AZ867" s="59"/>
      <c r="BA867" s="59"/>
      <c r="BB867" s="59"/>
      <c r="BC867" s="59"/>
      <c r="BD867" s="59"/>
      <c r="BE867" s="59"/>
      <c r="BF867" s="59"/>
      <c r="BG867" s="59"/>
      <c r="BH867" s="59"/>
      <c r="BI867" s="59"/>
      <c r="BJ867" s="59"/>
      <c r="BK867" s="59"/>
      <c r="BL867" s="59"/>
      <c r="BM867" s="59"/>
      <c r="BN867" s="59"/>
      <c r="BO867" s="59"/>
      <c r="BP867" s="59"/>
      <c r="BQ867" s="45"/>
      <c r="BR867" s="45"/>
      <c r="BS867" s="45"/>
      <c r="BT867" s="45"/>
      <c r="BU867" s="45"/>
      <c r="BV867" s="45"/>
      <c r="BW867" s="45"/>
      <c r="BX867" s="10"/>
      <c r="BY867" s="10"/>
      <c r="BZ867" s="10"/>
      <c r="CA867" s="10"/>
      <c r="CB867" s="10"/>
      <c r="CC867" s="10"/>
      <c r="CD867" s="10"/>
      <c r="CE867" s="10"/>
      <c r="CF867" s="10"/>
      <c r="CG867" s="45"/>
      <c r="CH867" s="45"/>
      <c r="CI867" s="10"/>
      <c r="CJ867" s="10"/>
      <c r="CK867" s="10"/>
      <c r="CL867" s="10"/>
      <c r="CM867" s="71"/>
      <c r="CS867" s="10"/>
    </row>
    <row r="868" spans="1:97" x14ac:dyDescent="0.25">
      <c r="T868" s="8">
        <f>SUM(T860:T867)</f>
        <v>39</v>
      </c>
      <c r="U868" s="8">
        <f t="shared" ref="U868:Y868" si="187">SUM(U860:U867)</f>
        <v>88</v>
      </c>
      <c r="V868" s="8">
        <f t="shared" si="187"/>
        <v>20</v>
      </c>
      <c r="W868" s="8">
        <f t="shared" si="187"/>
        <v>289</v>
      </c>
      <c r="X868" s="8">
        <f t="shared" si="187"/>
        <v>782</v>
      </c>
      <c r="Y868" s="8">
        <f t="shared" si="187"/>
        <v>35</v>
      </c>
      <c r="Z868" s="12">
        <f>SUM(T868:W868)+Y868</f>
        <v>471</v>
      </c>
      <c r="AO868" s="71"/>
      <c r="AP868" s="10"/>
      <c r="AQ868" s="10"/>
      <c r="AR868" s="10"/>
      <c r="AS868" s="10"/>
      <c r="AT868" s="10"/>
      <c r="AU868" s="10"/>
      <c r="AV868" s="10"/>
      <c r="AW868" s="10"/>
      <c r="AX868" s="10"/>
      <c r="AY868" s="10"/>
      <c r="AZ868" s="10"/>
      <c r="BA868" s="10"/>
      <c r="BB868" s="10"/>
      <c r="BC868" s="10"/>
      <c r="BD868" s="10"/>
      <c r="BE868" s="10"/>
      <c r="BF868" s="10"/>
      <c r="BG868" s="10"/>
      <c r="BH868" s="10"/>
      <c r="BI868" s="10"/>
      <c r="BJ868" s="10"/>
      <c r="BK868" s="10"/>
      <c r="BL868" s="10"/>
      <c r="BM868" s="10"/>
      <c r="BN868" s="10"/>
      <c r="BO868" s="10"/>
      <c r="BP868" s="10"/>
      <c r="BQ868" s="10"/>
      <c r="BR868" s="10"/>
      <c r="BS868" s="10"/>
      <c r="BT868" s="10"/>
      <c r="BU868" s="10"/>
      <c r="BV868" s="10"/>
      <c r="BW868" s="10"/>
      <c r="BX868" s="10"/>
      <c r="BY868" s="10"/>
      <c r="BZ868" s="10"/>
      <c r="CA868" s="10"/>
      <c r="CB868" s="10"/>
      <c r="CC868" s="10"/>
      <c r="CD868" s="10"/>
      <c r="CE868" s="10"/>
      <c r="CF868" s="10"/>
      <c r="CG868" s="45"/>
      <c r="CH868" s="45"/>
      <c r="CI868" s="10"/>
      <c r="CJ868" s="10"/>
      <c r="CK868" s="10"/>
      <c r="CL868" s="10"/>
      <c r="CM868" s="71"/>
      <c r="CS868" s="10"/>
    </row>
    <row r="869" spans="1:97" x14ac:dyDescent="0.25">
      <c r="AO869" s="71"/>
      <c r="AP869" s="10"/>
      <c r="AQ869" s="10"/>
      <c r="AR869" s="10"/>
      <c r="AS869" s="10"/>
      <c r="AT869" s="10"/>
      <c r="AU869" s="10"/>
      <c r="AV869" s="10"/>
      <c r="AW869" s="10"/>
      <c r="AX869" s="10"/>
      <c r="AY869" s="10"/>
      <c r="AZ869" s="10"/>
      <c r="BA869" s="10"/>
      <c r="BB869" s="10"/>
      <c r="BC869" s="10"/>
      <c r="BD869" s="10"/>
      <c r="BE869" s="10"/>
      <c r="BF869" s="10"/>
      <c r="BG869" s="10"/>
      <c r="BH869" s="10"/>
      <c r="BI869" s="10"/>
      <c r="BJ869" s="10"/>
      <c r="BK869" s="10"/>
      <c r="BL869" s="10"/>
      <c r="BM869" s="10"/>
      <c r="BN869" s="10"/>
      <c r="BO869" s="10"/>
      <c r="BP869" s="10"/>
      <c r="BQ869" s="10"/>
      <c r="BR869" s="10"/>
      <c r="BS869" s="10"/>
      <c r="BT869" s="10"/>
      <c r="BU869" s="10"/>
      <c r="BV869" s="10"/>
      <c r="BW869" s="10"/>
      <c r="BX869" s="10"/>
      <c r="BY869" s="10"/>
      <c r="BZ869" s="10"/>
      <c r="CA869" s="10"/>
      <c r="CB869" s="10"/>
      <c r="CC869" s="10"/>
      <c r="CD869" s="10"/>
      <c r="CE869" s="10"/>
      <c r="CF869" s="10"/>
      <c r="CG869" s="45"/>
      <c r="CH869" s="45"/>
      <c r="CI869" s="10"/>
      <c r="CJ869" s="10"/>
      <c r="CK869" s="10"/>
      <c r="CL869" s="10"/>
      <c r="CM869" s="71"/>
      <c r="CS869" s="45"/>
    </row>
    <row r="870" spans="1:97" x14ac:dyDescent="0.25">
      <c r="AO870" s="71"/>
      <c r="AP870" s="10"/>
      <c r="AQ870" s="10"/>
      <c r="AR870" s="10"/>
      <c r="AS870" s="10"/>
      <c r="AT870" s="10"/>
      <c r="AU870" s="10"/>
      <c r="AV870" s="10"/>
      <c r="AW870" s="10"/>
      <c r="AX870" s="10"/>
      <c r="AY870" s="10"/>
      <c r="AZ870" s="10"/>
      <c r="BA870" s="10"/>
      <c r="BB870" s="10"/>
      <c r="BC870" s="10"/>
      <c r="BD870" s="10"/>
      <c r="BE870" s="10"/>
      <c r="BF870" s="10"/>
      <c r="BG870" s="10"/>
      <c r="BH870" s="10"/>
      <c r="BI870" s="10"/>
      <c r="BJ870" s="10"/>
      <c r="BK870" s="10"/>
      <c r="BL870" s="10"/>
      <c r="BM870" s="10"/>
      <c r="BN870" s="10"/>
      <c r="BO870" s="10"/>
      <c r="BP870" s="10"/>
      <c r="BQ870" s="10"/>
      <c r="BR870" s="10"/>
      <c r="BS870" s="10"/>
      <c r="BT870" s="10"/>
      <c r="BU870" s="10"/>
      <c r="BV870" s="10"/>
      <c r="BW870" s="10"/>
      <c r="BX870" s="10"/>
      <c r="BY870" s="10"/>
      <c r="BZ870" s="10"/>
      <c r="CA870" s="10"/>
      <c r="CB870" s="10"/>
      <c r="CC870" s="10"/>
      <c r="CD870" s="10"/>
      <c r="CE870" s="10"/>
      <c r="CF870" s="10"/>
      <c r="CG870" s="45"/>
      <c r="CH870" s="45"/>
      <c r="CI870" s="10"/>
      <c r="CJ870" s="10"/>
      <c r="CK870" s="10"/>
      <c r="CL870" s="10"/>
      <c r="CM870" s="71"/>
      <c r="CS870" s="10"/>
    </row>
    <row r="871" spans="1:97" x14ac:dyDescent="0.25">
      <c r="AP871" s="10"/>
      <c r="AQ871" s="10"/>
      <c r="AR871" s="10"/>
      <c r="AS871" s="10"/>
      <c r="AT871" s="10"/>
      <c r="AU871" s="10"/>
      <c r="AV871" s="10"/>
      <c r="AW871" s="10"/>
      <c r="AX871" s="10"/>
      <c r="AY871" s="10"/>
      <c r="AZ871" s="10"/>
      <c r="BA871" s="10"/>
      <c r="BB871" s="10"/>
      <c r="BC871" s="10"/>
      <c r="BD871" s="10"/>
      <c r="BE871" s="10"/>
      <c r="BF871" s="10"/>
      <c r="BG871" s="10"/>
      <c r="BH871" s="10"/>
      <c r="BI871" s="10"/>
      <c r="BJ871" s="10"/>
      <c r="BK871" s="10"/>
      <c r="BL871" s="10"/>
      <c r="BM871" s="10"/>
      <c r="BN871" s="10"/>
      <c r="BO871" s="10"/>
      <c r="BP871" s="10"/>
      <c r="BQ871" s="10"/>
      <c r="BR871" s="10"/>
      <c r="BS871" s="10"/>
      <c r="BT871" s="10"/>
      <c r="BU871" s="10"/>
      <c r="BV871" s="10"/>
      <c r="BW871" s="10"/>
      <c r="BX871" s="10"/>
      <c r="BY871" s="10"/>
      <c r="BZ871" s="10"/>
      <c r="CA871" s="10"/>
      <c r="CB871" s="10"/>
      <c r="CC871" s="10"/>
      <c r="CD871" s="10"/>
      <c r="CE871" s="10"/>
      <c r="CF871" s="10"/>
      <c r="CG871" s="45"/>
      <c r="CH871" s="45"/>
      <c r="CI871" s="10"/>
      <c r="CJ871" s="10"/>
      <c r="CK871" s="10"/>
      <c r="CL871" s="10"/>
      <c r="CM871" s="71"/>
    </row>
    <row r="872" spans="1:97" x14ac:dyDescent="0.25">
      <c r="AO872" s="10"/>
      <c r="AP872" s="10"/>
      <c r="AQ872" s="10"/>
      <c r="AR872" s="10"/>
      <c r="AS872" s="10"/>
      <c r="AT872" s="10"/>
      <c r="AU872" s="10"/>
      <c r="AV872" s="10"/>
      <c r="AW872" s="10"/>
      <c r="AX872" s="10"/>
      <c r="AY872" s="10"/>
      <c r="AZ872" s="10"/>
      <c r="BA872" s="10"/>
      <c r="BB872" s="10"/>
      <c r="BC872" s="10"/>
      <c r="BD872" s="10"/>
      <c r="BE872" s="10"/>
      <c r="BF872" s="10"/>
      <c r="BG872" s="10"/>
      <c r="BH872" s="10"/>
      <c r="BI872" s="10"/>
      <c r="BJ872" s="10"/>
      <c r="BK872" s="10"/>
      <c r="BL872" s="10"/>
      <c r="BM872" s="10"/>
      <c r="BN872" s="10"/>
      <c r="BO872" s="10"/>
      <c r="BP872" s="10"/>
      <c r="BQ872" s="10"/>
      <c r="BR872" s="10"/>
      <c r="BS872" s="10"/>
      <c r="BT872" s="10"/>
      <c r="BU872" s="10"/>
      <c r="BV872" s="10"/>
      <c r="BW872" s="10"/>
      <c r="BX872" s="10"/>
      <c r="BY872" s="10"/>
      <c r="BZ872" s="10"/>
      <c r="CA872" s="10"/>
      <c r="CB872" s="10"/>
      <c r="CC872" s="10"/>
      <c r="CD872" s="10"/>
      <c r="CE872" s="10"/>
      <c r="CF872" s="10"/>
      <c r="CG872" s="45"/>
      <c r="CH872" s="45"/>
      <c r="CI872" s="10"/>
      <c r="CJ872" s="10"/>
      <c r="CK872" s="10"/>
      <c r="CL872" s="10"/>
    </row>
    <row r="873" spans="1:97" ht="27" customHeight="1" x14ac:dyDescent="0.25">
      <c r="BV873" s="10"/>
      <c r="CA873" s="10"/>
      <c r="CI873" s="10"/>
    </row>
    <row r="874" spans="1:97" ht="31.5" customHeight="1" x14ac:dyDescent="0.25">
      <c r="BR874" s="8"/>
      <c r="BV874" s="8"/>
    </row>
    <row r="875" spans="1:97" ht="57" customHeight="1" x14ac:dyDescent="0.25">
      <c r="CC875" s="96"/>
    </row>
    <row r="876" spans="1:97" ht="37.5" x14ac:dyDescent="0.3">
      <c r="A876" s="23" t="s">
        <v>8463</v>
      </c>
      <c r="B876" s="23" t="s">
        <v>8381</v>
      </c>
      <c r="C876" s="23" t="s">
        <v>8358</v>
      </c>
      <c r="D876" s="23" t="s">
        <v>8382</v>
      </c>
      <c r="E876" s="23" t="s">
        <v>8383</v>
      </c>
      <c r="F876" s="23" t="s">
        <v>8384</v>
      </c>
      <c r="G876" s="23" t="s">
        <v>8385</v>
      </c>
      <c r="H876" s="23" t="s">
        <v>8386</v>
      </c>
      <c r="I876" s="23" t="s">
        <v>8387</v>
      </c>
      <c r="J876" s="23" t="s">
        <v>8503</v>
      </c>
      <c r="K876" s="25" t="s">
        <v>8388</v>
      </c>
      <c r="L876" s="15" t="s">
        <v>8389</v>
      </c>
      <c r="M876" s="14" t="s">
        <v>8535</v>
      </c>
      <c r="S876" s="8" t="s">
        <v>8463</v>
      </c>
      <c r="AO876" s="14" t="s">
        <v>8411</v>
      </c>
      <c r="AP876" s="50" t="s">
        <v>8463</v>
      </c>
      <c r="AQ876" s="14"/>
      <c r="AR876" s="14"/>
      <c r="AS876" s="14"/>
      <c r="BR876" s="8"/>
      <c r="CC876" s="97" t="s">
        <v>8536</v>
      </c>
    </row>
    <row r="877" spans="1:97" ht="13" x14ac:dyDescent="0.3">
      <c r="A877" s="23" t="s">
        <v>2348</v>
      </c>
      <c r="B877" s="23" t="s">
        <v>255</v>
      </c>
      <c r="C877" s="44">
        <v>1</v>
      </c>
      <c r="D877" s="91">
        <v>1</v>
      </c>
      <c r="E877" s="91">
        <v>0</v>
      </c>
      <c r="F877" s="91">
        <v>0</v>
      </c>
      <c r="G877" s="91">
        <v>0</v>
      </c>
      <c r="H877" s="91">
        <v>1</v>
      </c>
      <c r="I877" s="91">
        <v>0</v>
      </c>
      <c r="J877" s="91">
        <v>0</v>
      </c>
      <c r="K877" s="91">
        <v>0</v>
      </c>
      <c r="L877" s="88">
        <f t="shared" ref="L877:L893" si="188">SUM(E877:K877)</f>
        <v>1</v>
      </c>
      <c r="M877" s="59">
        <v>1</v>
      </c>
      <c r="S877" s="12" t="s">
        <v>8391</v>
      </c>
      <c r="T877" s="12" t="s">
        <v>115</v>
      </c>
      <c r="U877" s="12" t="s">
        <v>321</v>
      </c>
      <c r="V877" s="12" t="s">
        <v>488</v>
      </c>
      <c r="W877" s="12" t="s">
        <v>104</v>
      </c>
      <c r="X877" s="12" t="s">
        <v>100</v>
      </c>
      <c r="Y877" s="12" t="s">
        <v>8359</v>
      </c>
      <c r="Z877" s="12" t="s">
        <v>8360</v>
      </c>
      <c r="AO877" s="8" t="s">
        <v>8537</v>
      </c>
      <c r="AP877" s="14"/>
      <c r="AQ877" s="14"/>
      <c r="AR877" s="14"/>
      <c r="AS877" s="14"/>
      <c r="BR877" s="8"/>
      <c r="CC877" s="98" t="s">
        <v>8538</v>
      </c>
    </row>
    <row r="878" spans="1:97" ht="13" x14ac:dyDescent="0.3">
      <c r="A878" s="93" t="s">
        <v>6496</v>
      </c>
      <c r="B878" s="87" t="s">
        <v>255</v>
      </c>
      <c r="C878" s="43">
        <v>1</v>
      </c>
      <c r="D878" s="40">
        <v>1</v>
      </c>
      <c r="E878" s="40">
        <v>0</v>
      </c>
      <c r="F878" s="40">
        <v>0</v>
      </c>
      <c r="G878" s="40">
        <v>0</v>
      </c>
      <c r="H878" s="40">
        <v>1</v>
      </c>
      <c r="I878" s="40">
        <v>0</v>
      </c>
      <c r="J878" s="40">
        <v>0</v>
      </c>
      <c r="K878" s="40">
        <v>0</v>
      </c>
      <c r="L878" s="88">
        <f t="shared" si="188"/>
        <v>1</v>
      </c>
      <c r="M878" s="10">
        <v>1</v>
      </c>
      <c r="S878" s="12" t="s">
        <v>8369</v>
      </c>
      <c r="T878" s="17">
        <v>0</v>
      </c>
      <c r="U878" s="17">
        <v>0</v>
      </c>
      <c r="V878" s="17">
        <v>0</v>
      </c>
      <c r="W878" s="17">
        <v>1</v>
      </c>
      <c r="X878" s="17">
        <v>0</v>
      </c>
      <c r="Y878" s="17">
        <v>0</v>
      </c>
      <c r="Z878" s="12">
        <f>SUM(T878:Y878)</f>
        <v>1</v>
      </c>
      <c r="AO878" s="8" t="s">
        <v>8539</v>
      </c>
      <c r="AP878" s="14"/>
      <c r="AQ878" s="14"/>
      <c r="AR878" s="14"/>
      <c r="AS878" s="14"/>
      <c r="BL878" s="8" t="s">
        <v>8540</v>
      </c>
      <c r="BR878" s="8"/>
      <c r="CC878" s="98" t="s">
        <v>8541</v>
      </c>
    </row>
    <row r="879" spans="1:97" ht="13" x14ac:dyDescent="0.3">
      <c r="A879" s="89" t="s">
        <v>6500</v>
      </c>
      <c r="B879" s="89" t="s">
        <v>255</v>
      </c>
      <c r="C879" s="44">
        <v>2</v>
      </c>
      <c r="D879" s="39">
        <v>2</v>
      </c>
      <c r="E879" s="39">
        <v>0</v>
      </c>
      <c r="F879" s="39">
        <v>0</v>
      </c>
      <c r="G879" s="39">
        <v>0</v>
      </c>
      <c r="H879" s="39">
        <v>2</v>
      </c>
      <c r="I879" s="39">
        <v>0</v>
      </c>
      <c r="J879" s="39">
        <v>0</v>
      </c>
      <c r="K879" s="39">
        <v>0</v>
      </c>
      <c r="L879" s="88">
        <f t="shared" si="188"/>
        <v>2</v>
      </c>
      <c r="M879" s="10">
        <v>2</v>
      </c>
      <c r="S879" s="35" t="s">
        <v>8370</v>
      </c>
      <c r="T879" s="36">
        <v>0</v>
      </c>
      <c r="U879" s="36">
        <v>0</v>
      </c>
      <c r="V879" s="36">
        <v>0</v>
      </c>
      <c r="W879" s="36">
        <v>1</v>
      </c>
      <c r="X879" s="36">
        <v>0</v>
      </c>
      <c r="Y879" s="36">
        <v>0</v>
      </c>
      <c r="Z879" s="12">
        <f t="shared" ref="Z879:Z885" si="189">SUM(T879:Y879)</f>
        <v>1</v>
      </c>
      <c r="AP879" s="59">
        <v>2009</v>
      </c>
      <c r="AQ879" s="59"/>
      <c r="AR879" s="59"/>
      <c r="AS879" s="59"/>
      <c r="AT879" s="10">
        <v>2010</v>
      </c>
      <c r="AU879" s="10"/>
      <c r="AV879" s="10"/>
      <c r="AW879" s="10"/>
      <c r="AX879" s="10">
        <v>2011</v>
      </c>
      <c r="AY879" s="10"/>
      <c r="AZ879" s="10"/>
      <c r="BA879" s="10"/>
      <c r="BB879" s="10">
        <v>2012</v>
      </c>
      <c r="BC879" s="10"/>
      <c r="BD879" s="10"/>
      <c r="BE879" s="10"/>
      <c r="BF879" s="10">
        <v>2013</v>
      </c>
      <c r="BG879" s="10"/>
      <c r="BH879" s="10"/>
      <c r="BI879" s="10"/>
      <c r="BJ879" s="10">
        <v>2014</v>
      </c>
      <c r="BK879" s="10"/>
      <c r="BL879" s="10"/>
      <c r="BM879" s="10"/>
      <c r="BN879" s="10">
        <v>2015</v>
      </c>
      <c r="BO879" s="10"/>
      <c r="BP879" s="10"/>
      <c r="BQ879" s="10"/>
      <c r="BR879" s="10">
        <v>2016</v>
      </c>
      <c r="BS879" s="10"/>
      <c r="BV879" s="21" t="s">
        <v>8413</v>
      </c>
      <c r="CC879" s="98" t="s">
        <v>8542</v>
      </c>
    </row>
    <row r="880" spans="1:97" ht="23" x14ac:dyDescent="0.25">
      <c r="A880" s="93" t="s">
        <v>6504</v>
      </c>
      <c r="B880" s="93" t="s">
        <v>1327</v>
      </c>
      <c r="C880" s="99">
        <v>1</v>
      </c>
      <c r="D880" s="40">
        <v>1</v>
      </c>
      <c r="E880" s="40">
        <v>0</v>
      </c>
      <c r="F880" s="40">
        <v>0</v>
      </c>
      <c r="G880" s="40">
        <v>0</v>
      </c>
      <c r="H880" s="40">
        <v>1</v>
      </c>
      <c r="I880" s="40">
        <v>0</v>
      </c>
      <c r="J880" s="40">
        <v>0</v>
      </c>
      <c r="K880" s="40">
        <v>0</v>
      </c>
      <c r="L880" s="88">
        <f t="shared" si="188"/>
        <v>1</v>
      </c>
      <c r="M880" s="10"/>
      <c r="S880" s="12" t="s">
        <v>8371</v>
      </c>
      <c r="T880" s="17">
        <v>0</v>
      </c>
      <c r="U880" s="17">
        <v>0</v>
      </c>
      <c r="V880" s="17">
        <v>0</v>
      </c>
      <c r="W880" s="17">
        <v>2</v>
      </c>
      <c r="X880" s="17">
        <v>0</v>
      </c>
      <c r="Y880" s="17">
        <v>0</v>
      </c>
      <c r="Z880" s="12">
        <f t="shared" si="189"/>
        <v>2</v>
      </c>
      <c r="AO880" s="8" t="s">
        <v>5</v>
      </c>
      <c r="AP880" s="8" t="s">
        <v>8543</v>
      </c>
      <c r="AQ880" s="8" t="s">
        <v>8544</v>
      </c>
      <c r="AR880" s="8" t="s">
        <v>8545</v>
      </c>
      <c r="AS880" s="8" t="s">
        <v>8441</v>
      </c>
      <c r="AT880" s="8" t="s">
        <v>8436</v>
      </c>
      <c r="AU880" s="8" t="s">
        <v>8546</v>
      </c>
      <c r="AV880" s="8" t="s">
        <v>8547</v>
      </c>
      <c r="AW880" s="50" t="s">
        <v>8548</v>
      </c>
      <c r="AX880" s="50" t="s">
        <v>8444</v>
      </c>
      <c r="AY880" s="8" t="s">
        <v>8445</v>
      </c>
      <c r="AZ880" s="8" t="s">
        <v>8440</v>
      </c>
      <c r="BA880" s="8" t="s">
        <v>8549</v>
      </c>
      <c r="BB880" s="8" t="s">
        <v>8550</v>
      </c>
      <c r="BC880" s="8" t="s">
        <v>8551</v>
      </c>
      <c r="BD880" s="8" t="s">
        <v>8443</v>
      </c>
      <c r="BE880" s="8" t="s">
        <v>8487</v>
      </c>
      <c r="BF880" s="8" t="s">
        <v>8449</v>
      </c>
      <c r="BG880" s="8" t="s">
        <v>8552</v>
      </c>
      <c r="BH880" s="8" t="s">
        <v>8553</v>
      </c>
      <c r="BI880" s="8" t="s">
        <v>8448</v>
      </c>
      <c r="BJ880" s="8" t="s">
        <v>8554</v>
      </c>
      <c r="BK880" s="8" t="s">
        <v>8555</v>
      </c>
      <c r="BL880" s="8" t="s">
        <v>8453</v>
      </c>
      <c r="BM880" s="8" t="s">
        <v>8489</v>
      </c>
      <c r="BN880" s="8" t="s">
        <v>8454</v>
      </c>
      <c r="BO880" s="8" t="s">
        <v>8556</v>
      </c>
      <c r="BP880" s="8" t="s">
        <v>8452</v>
      </c>
      <c r="BQ880" s="8" t="s">
        <v>8457</v>
      </c>
      <c r="BR880" s="8" t="s">
        <v>8458</v>
      </c>
      <c r="BS880" s="8" t="s">
        <v>8491</v>
      </c>
      <c r="BT880" s="8" t="s">
        <v>8456</v>
      </c>
      <c r="BU880" s="10" t="s">
        <v>8557</v>
      </c>
      <c r="BV880" s="10" t="s">
        <v>8462</v>
      </c>
      <c r="BW880" s="10" t="s">
        <v>8463</v>
      </c>
    </row>
    <row r="881" spans="1:77" x14ac:dyDescent="0.25">
      <c r="A881" s="93" t="s">
        <v>6504</v>
      </c>
      <c r="B881" s="93" t="s">
        <v>255</v>
      </c>
      <c r="C881" s="99">
        <v>1</v>
      </c>
      <c r="D881" s="40">
        <v>1</v>
      </c>
      <c r="E881" s="40">
        <v>0</v>
      </c>
      <c r="F881" s="40">
        <v>0</v>
      </c>
      <c r="G881" s="40">
        <v>0</v>
      </c>
      <c r="H881" s="40">
        <v>1</v>
      </c>
      <c r="I881" s="40">
        <v>0</v>
      </c>
      <c r="J881" s="40">
        <v>0</v>
      </c>
      <c r="K881" s="40">
        <v>0</v>
      </c>
      <c r="L881" s="88">
        <f t="shared" si="188"/>
        <v>1</v>
      </c>
      <c r="M881" s="10">
        <v>2</v>
      </c>
      <c r="S881" s="35" t="s">
        <v>8372</v>
      </c>
      <c r="T881" s="36">
        <v>0</v>
      </c>
      <c r="U881" s="36">
        <v>0</v>
      </c>
      <c r="V881" s="36">
        <v>0</v>
      </c>
      <c r="W881" s="36">
        <v>2</v>
      </c>
      <c r="X881" s="36">
        <v>0</v>
      </c>
      <c r="Y881" s="36">
        <v>0</v>
      </c>
      <c r="Z881" s="12">
        <f t="shared" si="189"/>
        <v>2</v>
      </c>
      <c r="AO881" s="8" t="s">
        <v>8426</v>
      </c>
      <c r="AP881" s="59">
        <v>0</v>
      </c>
      <c r="AQ881" s="59">
        <v>0</v>
      </c>
      <c r="AR881" s="59">
        <v>0</v>
      </c>
      <c r="AS881" s="59">
        <v>0</v>
      </c>
      <c r="AT881" s="59">
        <v>0</v>
      </c>
      <c r="AU881" s="59">
        <v>0</v>
      </c>
      <c r="AV881" s="59">
        <v>0</v>
      </c>
      <c r="AW881" s="60">
        <v>0</v>
      </c>
      <c r="AX881" s="60">
        <v>0</v>
      </c>
      <c r="AY881" s="59">
        <v>0</v>
      </c>
      <c r="AZ881" s="59">
        <v>0</v>
      </c>
      <c r="BA881" s="59">
        <v>0</v>
      </c>
      <c r="BB881" s="59">
        <v>0</v>
      </c>
      <c r="BC881" s="59">
        <v>0</v>
      </c>
      <c r="BD881" s="59">
        <v>0</v>
      </c>
      <c r="BE881" s="59">
        <v>0</v>
      </c>
      <c r="BF881" s="59">
        <v>0</v>
      </c>
      <c r="BG881" s="59">
        <v>0</v>
      </c>
      <c r="BH881" s="59">
        <v>0</v>
      </c>
      <c r="BI881" s="59">
        <v>0</v>
      </c>
      <c r="BJ881" s="59">
        <v>0</v>
      </c>
      <c r="BK881" s="59">
        <v>0</v>
      </c>
      <c r="BL881" s="59">
        <v>0</v>
      </c>
      <c r="BM881" s="59">
        <v>0</v>
      </c>
      <c r="BN881" s="59">
        <v>0</v>
      </c>
      <c r="BO881" s="59">
        <v>0</v>
      </c>
      <c r="BP881" s="59">
        <v>0</v>
      </c>
      <c r="BQ881" s="10">
        <v>0</v>
      </c>
      <c r="BR881" s="10">
        <v>0</v>
      </c>
      <c r="BS881" s="10">
        <v>0</v>
      </c>
      <c r="BT881" s="10">
        <v>0</v>
      </c>
      <c r="BU881" s="10">
        <v>0</v>
      </c>
      <c r="BV881" s="10">
        <v>0</v>
      </c>
      <c r="BW881" s="10">
        <v>0</v>
      </c>
      <c r="BX881" s="8" t="s">
        <v>8426</v>
      </c>
    </row>
    <row r="882" spans="1:77" x14ac:dyDescent="0.25">
      <c r="A882" s="89" t="s">
        <v>6508</v>
      </c>
      <c r="B882" s="89" t="s">
        <v>1327</v>
      </c>
      <c r="C882" s="90">
        <v>1</v>
      </c>
      <c r="D882" s="39">
        <v>1</v>
      </c>
      <c r="E882" s="39">
        <v>0</v>
      </c>
      <c r="F882" s="39">
        <v>0</v>
      </c>
      <c r="G882" s="39">
        <v>0</v>
      </c>
      <c r="H882" s="39">
        <v>1</v>
      </c>
      <c r="I882" s="39">
        <v>0</v>
      </c>
      <c r="J882" s="39">
        <v>0</v>
      </c>
      <c r="K882" s="39">
        <v>0</v>
      </c>
      <c r="L882" s="88">
        <f t="shared" si="188"/>
        <v>1</v>
      </c>
      <c r="M882" s="10"/>
      <c r="S882" s="12" t="s">
        <v>8373</v>
      </c>
      <c r="T882" s="17">
        <v>6</v>
      </c>
      <c r="U882" s="17">
        <v>5</v>
      </c>
      <c r="V882" s="17">
        <v>0</v>
      </c>
      <c r="W882" s="17">
        <v>13</v>
      </c>
      <c r="X882" s="17">
        <v>0</v>
      </c>
      <c r="Y882" s="17">
        <v>0</v>
      </c>
      <c r="Z882" s="12">
        <f t="shared" si="189"/>
        <v>24</v>
      </c>
      <c r="AO882" s="8" t="s">
        <v>8427</v>
      </c>
      <c r="AP882" s="59">
        <v>0</v>
      </c>
      <c r="AQ882" s="59">
        <v>0</v>
      </c>
      <c r="AR882" s="59">
        <v>0</v>
      </c>
      <c r="AS882" s="59">
        <v>0</v>
      </c>
      <c r="AT882" s="59">
        <v>0</v>
      </c>
      <c r="AU882" s="59">
        <v>0</v>
      </c>
      <c r="AV882" s="59">
        <v>0</v>
      </c>
      <c r="AW882" s="60">
        <v>0</v>
      </c>
      <c r="AX882" s="60">
        <v>0</v>
      </c>
      <c r="AY882" s="59">
        <v>0</v>
      </c>
      <c r="AZ882" s="59">
        <v>0</v>
      </c>
      <c r="BA882" s="59">
        <v>0</v>
      </c>
      <c r="BB882" s="59">
        <v>0</v>
      </c>
      <c r="BC882" s="59">
        <v>0</v>
      </c>
      <c r="BD882" s="59">
        <v>0</v>
      </c>
      <c r="BE882" s="59">
        <v>0</v>
      </c>
      <c r="BF882" s="59">
        <v>0</v>
      </c>
      <c r="BG882" s="59">
        <v>0</v>
      </c>
      <c r="BH882" s="59">
        <v>0</v>
      </c>
      <c r="BI882" s="59">
        <v>0</v>
      </c>
      <c r="BJ882" s="59">
        <v>0</v>
      </c>
      <c r="BK882" s="59">
        <v>0</v>
      </c>
      <c r="BL882" s="59">
        <v>0</v>
      </c>
      <c r="BM882" s="59">
        <v>0</v>
      </c>
      <c r="BN882" s="59">
        <v>0</v>
      </c>
      <c r="BO882" s="59">
        <v>0</v>
      </c>
      <c r="BP882" s="59">
        <v>0</v>
      </c>
      <c r="BQ882" s="10">
        <v>0</v>
      </c>
      <c r="BR882" s="10">
        <v>0</v>
      </c>
      <c r="BS882" s="10">
        <v>0</v>
      </c>
      <c r="BT882" s="10">
        <v>0</v>
      </c>
      <c r="BU882" s="10">
        <v>0</v>
      </c>
      <c r="BV882" s="10">
        <v>0</v>
      </c>
      <c r="BW882" s="10">
        <v>0</v>
      </c>
      <c r="BX882" s="8" t="s">
        <v>8427</v>
      </c>
    </row>
    <row r="883" spans="1:77" x14ac:dyDescent="0.25">
      <c r="A883" s="89" t="s">
        <v>6508</v>
      </c>
      <c r="B883" s="89" t="s">
        <v>1989</v>
      </c>
      <c r="C883" s="44">
        <v>2</v>
      </c>
      <c r="D883" s="39">
        <v>2</v>
      </c>
      <c r="E883" s="39">
        <v>0</v>
      </c>
      <c r="F883" s="39">
        <v>2</v>
      </c>
      <c r="G883" s="39">
        <v>0</v>
      </c>
      <c r="H883" s="39">
        <v>0</v>
      </c>
      <c r="I883" s="39">
        <v>0</v>
      </c>
      <c r="J883" s="39">
        <v>0</v>
      </c>
      <c r="K883" s="39">
        <v>0</v>
      </c>
      <c r="L883" s="88">
        <f t="shared" si="188"/>
        <v>2</v>
      </c>
      <c r="M883" s="10"/>
      <c r="S883" s="35" t="s">
        <v>8374</v>
      </c>
      <c r="T883" s="36">
        <v>27</v>
      </c>
      <c r="U883" s="36">
        <v>37</v>
      </c>
      <c r="V883" s="36">
        <v>5</v>
      </c>
      <c r="W883" s="36">
        <v>130</v>
      </c>
      <c r="X883" s="36">
        <v>212</v>
      </c>
      <c r="Y883" s="36">
        <v>4</v>
      </c>
      <c r="Z883" s="12">
        <f t="shared" si="189"/>
        <v>415</v>
      </c>
      <c r="AO883" s="8" t="s">
        <v>8428</v>
      </c>
      <c r="AP883" s="59">
        <v>0</v>
      </c>
      <c r="AQ883" s="59">
        <v>0</v>
      </c>
      <c r="AR883" s="59">
        <v>0</v>
      </c>
      <c r="AS883" s="59">
        <v>0</v>
      </c>
      <c r="AT883" s="59">
        <v>0</v>
      </c>
      <c r="AU883" s="59">
        <v>0</v>
      </c>
      <c r="AV883" s="59">
        <v>0</v>
      </c>
      <c r="AW883" s="60">
        <v>0</v>
      </c>
      <c r="AX883" s="60">
        <v>0</v>
      </c>
      <c r="AY883" s="59">
        <v>0</v>
      </c>
      <c r="AZ883" s="59">
        <v>0</v>
      </c>
      <c r="BA883" s="59">
        <v>1</v>
      </c>
      <c r="BB883" s="59">
        <v>0</v>
      </c>
      <c r="BC883" s="59">
        <v>0</v>
      </c>
      <c r="BD883" s="59">
        <v>0</v>
      </c>
      <c r="BE883" s="59">
        <v>0</v>
      </c>
      <c r="BF883" s="59">
        <v>0</v>
      </c>
      <c r="BG883" s="59">
        <v>0</v>
      </c>
      <c r="BH883" s="59">
        <v>0</v>
      </c>
      <c r="BI883" s="59">
        <v>0</v>
      </c>
      <c r="BJ883" s="59">
        <v>0</v>
      </c>
      <c r="BK883" s="59">
        <v>0</v>
      </c>
      <c r="BL883" s="59">
        <v>0</v>
      </c>
      <c r="BM883" s="59">
        <v>0</v>
      </c>
      <c r="BN883" s="59">
        <v>0</v>
      </c>
      <c r="BO883" s="59">
        <v>0</v>
      </c>
      <c r="BP883" s="59">
        <v>0</v>
      </c>
      <c r="BQ883" s="10">
        <v>0</v>
      </c>
      <c r="BR883" s="10">
        <v>0</v>
      </c>
      <c r="BS883" s="10">
        <v>0</v>
      </c>
      <c r="BT883" s="10">
        <v>0</v>
      </c>
      <c r="BU883" s="10">
        <v>0</v>
      </c>
      <c r="BV883" s="10">
        <v>0</v>
      </c>
      <c r="BW883" s="10">
        <v>0</v>
      </c>
      <c r="BX883" s="8" t="s">
        <v>8428</v>
      </c>
    </row>
    <row r="884" spans="1:77" x14ac:dyDescent="0.25">
      <c r="A884" s="89" t="s">
        <v>6508</v>
      </c>
      <c r="B884" s="89" t="s">
        <v>255</v>
      </c>
      <c r="C884" s="44">
        <v>22</v>
      </c>
      <c r="D884" s="39">
        <v>21</v>
      </c>
      <c r="E884" s="39">
        <v>6</v>
      </c>
      <c r="F884" s="39">
        <v>3</v>
      </c>
      <c r="G884" s="39">
        <v>0</v>
      </c>
      <c r="H884" s="39">
        <v>12</v>
      </c>
      <c r="I884" s="39">
        <v>0</v>
      </c>
      <c r="J884" s="39">
        <v>0</v>
      </c>
      <c r="K884" s="39">
        <v>0</v>
      </c>
      <c r="L884" s="88">
        <f t="shared" si="188"/>
        <v>21</v>
      </c>
      <c r="M884" s="10">
        <v>24</v>
      </c>
      <c r="S884" s="12" t="s">
        <v>8375</v>
      </c>
      <c r="T884" s="17">
        <v>95</v>
      </c>
      <c r="U884" s="17">
        <v>170</v>
      </c>
      <c r="V884" s="17">
        <v>26</v>
      </c>
      <c r="W884" s="17">
        <v>301</v>
      </c>
      <c r="X884" s="17">
        <v>512</v>
      </c>
      <c r="Y884" s="17">
        <v>33</v>
      </c>
      <c r="Z884" s="12">
        <f t="shared" si="189"/>
        <v>1137</v>
      </c>
      <c r="AO884" s="8" t="s">
        <v>8429</v>
      </c>
      <c r="AP884" s="59">
        <v>0</v>
      </c>
      <c r="AQ884" s="59">
        <v>0</v>
      </c>
      <c r="AR884" s="59">
        <v>0</v>
      </c>
      <c r="AS884" s="59">
        <v>0</v>
      </c>
      <c r="AT884" s="59">
        <v>0</v>
      </c>
      <c r="AU884" s="59">
        <v>0</v>
      </c>
      <c r="AV884" s="59">
        <v>0</v>
      </c>
      <c r="AW884" s="60">
        <v>0</v>
      </c>
      <c r="AX884" s="60">
        <v>0</v>
      </c>
      <c r="AY884" s="59">
        <v>0</v>
      </c>
      <c r="AZ884" s="59">
        <v>0</v>
      </c>
      <c r="BA884" s="59">
        <v>1</v>
      </c>
      <c r="BB884" s="59">
        <v>0</v>
      </c>
      <c r="BC884" s="59">
        <v>0</v>
      </c>
      <c r="BD884" s="59">
        <v>0</v>
      </c>
      <c r="BE884" s="59">
        <v>0</v>
      </c>
      <c r="BF884" s="59">
        <v>0</v>
      </c>
      <c r="BG884" s="59">
        <v>0</v>
      </c>
      <c r="BH884" s="59">
        <v>0</v>
      </c>
      <c r="BI884" s="59">
        <v>0</v>
      </c>
      <c r="BJ884" s="59">
        <v>0</v>
      </c>
      <c r="BK884" s="59">
        <v>0</v>
      </c>
      <c r="BL884" s="59">
        <v>0</v>
      </c>
      <c r="BM884" s="59">
        <v>0</v>
      </c>
      <c r="BN884" s="59">
        <v>0</v>
      </c>
      <c r="BO884" s="59">
        <v>0</v>
      </c>
      <c r="BP884" s="59">
        <v>0</v>
      </c>
      <c r="BQ884" s="10">
        <v>0</v>
      </c>
      <c r="BR884" s="10">
        <v>0</v>
      </c>
      <c r="BS884" s="10">
        <v>0</v>
      </c>
      <c r="BT884" s="10">
        <v>0</v>
      </c>
      <c r="BU884" s="10">
        <v>0</v>
      </c>
      <c r="BV884" s="10">
        <v>0</v>
      </c>
      <c r="BW884" s="10">
        <v>0</v>
      </c>
      <c r="BX884" s="8" t="s">
        <v>8429</v>
      </c>
    </row>
    <row r="885" spans="1:77" x14ac:dyDescent="0.25">
      <c r="A885" s="87" t="s">
        <v>2401</v>
      </c>
      <c r="B885" s="87" t="s">
        <v>1327</v>
      </c>
      <c r="C885" s="43">
        <v>17</v>
      </c>
      <c r="D885" s="43">
        <v>16</v>
      </c>
      <c r="E885" s="43">
        <v>0</v>
      </c>
      <c r="F885" s="43">
        <v>5</v>
      </c>
      <c r="G885" s="43">
        <v>0</v>
      </c>
      <c r="H885" s="43">
        <v>11</v>
      </c>
      <c r="I885" s="43">
        <v>0</v>
      </c>
      <c r="J885" s="43">
        <v>0</v>
      </c>
      <c r="K885" s="43">
        <v>0</v>
      </c>
      <c r="L885" s="88">
        <f t="shared" si="188"/>
        <v>16</v>
      </c>
      <c r="M885" s="10"/>
      <c r="T885" s="8">
        <f>SUM(T878:T884)</f>
        <v>128</v>
      </c>
      <c r="U885" s="8">
        <f t="shared" ref="U885:Y885" si="190">SUM(U878:U884)</f>
        <v>212</v>
      </c>
      <c r="V885" s="8">
        <f t="shared" si="190"/>
        <v>31</v>
      </c>
      <c r="W885" s="8">
        <f t="shared" si="190"/>
        <v>450</v>
      </c>
      <c r="X885" s="8">
        <f t="shared" si="190"/>
        <v>724</v>
      </c>
      <c r="Y885" s="8">
        <f t="shared" si="190"/>
        <v>37</v>
      </c>
      <c r="Z885" s="12">
        <f t="shared" si="189"/>
        <v>1582</v>
      </c>
      <c r="AO885" s="8" t="s">
        <v>8435</v>
      </c>
      <c r="AP885" s="59">
        <v>364</v>
      </c>
      <c r="AQ885" s="59">
        <v>349</v>
      </c>
      <c r="AR885" s="59">
        <v>510</v>
      </c>
      <c r="AS885" s="59">
        <v>535</v>
      </c>
      <c r="AT885" s="100">
        <v>579</v>
      </c>
      <c r="AU885" s="59">
        <v>91</v>
      </c>
      <c r="AV885" s="59">
        <v>181</v>
      </c>
      <c r="AW885" s="60">
        <v>166</v>
      </c>
      <c r="AX885" s="60">
        <v>123</v>
      </c>
      <c r="AY885" s="59">
        <v>6</v>
      </c>
      <c r="AZ885" s="59">
        <v>0</v>
      </c>
      <c r="BA885" s="59">
        <v>1</v>
      </c>
      <c r="BB885" s="59">
        <v>0</v>
      </c>
      <c r="BC885" s="59">
        <v>0</v>
      </c>
      <c r="BD885" s="62">
        <v>0</v>
      </c>
      <c r="BE885" s="59">
        <v>0</v>
      </c>
      <c r="BF885" s="59">
        <v>0</v>
      </c>
      <c r="BG885" s="59">
        <v>0</v>
      </c>
      <c r="BH885" s="59">
        <v>0</v>
      </c>
      <c r="BI885" s="59">
        <v>0</v>
      </c>
      <c r="BJ885" s="59">
        <v>0</v>
      </c>
      <c r="BK885" s="59">
        <v>0</v>
      </c>
      <c r="BL885" s="59">
        <v>0</v>
      </c>
      <c r="BM885" s="59">
        <v>0</v>
      </c>
      <c r="BN885" s="59">
        <v>0</v>
      </c>
      <c r="BO885" s="59">
        <v>1</v>
      </c>
      <c r="BP885" s="59">
        <v>0</v>
      </c>
      <c r="BQ885" s="10">
        <v>0</v>
      </c>
      <c r="BR885" s="10">
        <v>0</v>
      </c>
      <c r="BS885" s="10">
        <v>0</v>
      </c>
      <c r="BT885" s="10">
        <v>0</v>
      </c>
      <c r="BU885" s="10">
        <v>0</v>
      </c>
      <c r="BV885" s="10">
        <v>0</v>
      </c>
      <c r="BW885" s="10">
        <v>0</v>
      </c>
      <c r="BX885" s="8" t="s">
        <v>8435</v>
      </c>
      <c r="BY885" s="8" t="s">
        <v>8443</v>
      </c>
    </row>
    <row r="886" spans="1:77" x14ac:dyDescent="0.25">
      <c r="A886" s="87" t="s">
        <v>2401</v>
      </c>
      <c r="B886" s="87" t="s">
        <v>1989</v>
      </c>
      <c r="C886" s="43">
        <v>42</v>
      </c>
      <c r="D886" s="43">
        <v>42</v>
      </c>
      <c r="E886" s="43">
        <v>0</v>
      </c>
      <c r="F886" s="43">
        <v>3</v>
      </c>
      <c r="G886" s="43">
        <v>0</v>
      </c>
      <c r="H886" s="43">
        <v>8</v>
      </c>
      <c r="I886" s="43">
        <v>31</v>
      </c>
      <c r="J886" s="43">
        <v>0</v>
      </c>
      <c r="K886" s="43">
        <v>0</v>
      </c>
      <c r="L886" s="88">
        <f t="shared" si="188"/>
        <v>42</v>
      </c>
      <c r="M886" s="10"/>
      <c r="AO886" s="8" t="s">
        <v>8439</v>
      </c>
      <c r="AP886" s="59">
        <v>0</v>
      </c>
      <c r="AQ886" s="59">
        <v>0</v>
      </c>
      <c r="AR886" s="59">
        <v>0</v>
      </c>
      <c r="AS886" s="59">
        <v>0</v>
      </c>
      <c r="AT886" s="59">
        <v>0</v>
      </c>
      <c r="AU886" s="59">
        <v>415</v>
      </c>
      <c r="AV886" s="59">
        <v>435</v>
      </c>
      <c r="AW886" s="60">
        <v>345</v>
      </c>
      <c r="AX886" s="60">
        <v>433</v>
      </c>
      <c r="AY886" s="59">
        <v>457</v>
      </c>
      <c r="AZ886" s="100">
        <v>568</v>
      </c>
      <c r="BA886" s="59">
        <v>453</v>
      </c>
      <c r="BB886" s="59">
        <v>391</v>
      </c>
      <c r="BC886" s="59">
        <v>236</v>
      </c>
      <c r="BD886" s="59">
        <v>35</v>
      </c>
      <c r="BE886" s="59">
        <v>44</v>
      </c>
      <c r="BF886" s="59">
        <v>12</v>
      </c>
      <c r="BG886" s="10">
        <v>15</v>
      </c>
      <c r="BH886" s="10">
        <v>11</v>
      </c>
      <c r="BI886" s="10">
        <v>1</v>
      </c>
      <c r="BJ886" s="62">
        <v>0</v>
      </c>
      <c r="BK886" s="45">
        <v>0</v>
      </c>
      <c r="BL886" s="59">
        <v>0</v>
      </c>
      <c r="BM886" s="59">
        <v>0</v>
      </c>
      <c r="BN886" s="59">
        <v>0</v>
      </c>
      <c r="BO886" s="59">
        <v>1</v>
      </c>
      <c r="BP886" s="59">
        <v>0</v>
      </c>
      <c r="BQ886" s="10">
        <v>0</v>
      </c>
      <c r="BR886" s="10">
        <v>0</v>
      </c>
      <c r="BS886" s="10">
        <v>0</v>
      </c>
      <c r="BT886" s="10">
        <v>0</v>
      </c>
      <c r="BU886" s="10">
        <v>0</v>
      </c>
      <c r="BV886" s="10">
        <v>0</v>
      </c>
      <c r="BW886" s="10">
        <v>0</v>
      </c>
      <c r="BX886" s="8" t="s">
        <v>8439</v>
      </c>
      <c r="BY886" s="8" t="s">
        <v>8554</v>
      </c>
    </row>
    <row r="887" spans="1:77" x14ac:dyDescent="0.25">
      <c r="A887" s="87" t="s">
        <v>2401</v>
      </c>
      <c r="B887" s="87" t="s">
        <v>315</v>
      </c>
      <c r="C887" s="43">
        <v>2</v>
      </c>
      <c r="D887" s="43">
        <v>2</v>
      </c>
      <c r="E887" s="43">
        <v>0</v>
      </c>
      <c r="F887" s="43">
        <v>0</v>
      </c>
      <c r="G887" s="43">
        <v>0</v>
      </c>
      <c r="H887" s="43">
        <v>2</v>
      </c>
      <c r="I887" s="43">
        <v>0</v>
      </c>
      <c r="J887" s="43">
        <v>0</v>
      </c>
      <c r="K887" s="43">
        <v>0</v>
      </c>
      <c r="L887" s="88">
        <f t="shared" si="188"/>
        <v>2</v>
      </c>
      <c r="M887" s="10"/>
      <c r="S887" s="12" t="s">
        <v>8393</v>
      </c>
      <c r="T887" s="12" t="s">
        <v>115</v>
      </c>
      <c r="U887" s="12" t="s">
        <v>321</v>
      </c>
      <c r="V887" s="12" t="s">
        <v>488</v>
      </c>
      <c r="W887" s="12" t="s">
        <v>104</v>
      </c>
      <c r="X887" s="12" t="s">
        <v>100</v>
      </c>
      <c r="Y887" s="12" t="s">
        <v>8359</v>
      </c>
      <c r="Z887" s="12" t="s">
        <v>8360</v>
      </c>
      <c r="AO887" s="8" t="s">
        <v>8442</v>
      </c>
      <c r="AP887" s="59">
        <v>0</v>
      </c>
      <c r="AQ887" s="59">
        <v>0</v>
      </c>
      <c r="AR887" s="59">
        <v>0</v>
      </c>
      <c r="AS887" s="59">
        <v>0</v>
      </c>
      <c r="AT887" s="59">
        <v>0</v>
      </c>
      <c r="AU887" s="59">
        <v>0</v>
      </c>
      <c r="AV887" s="59">
        <v>0</v>
      </c>
      <c r="AW887" s="59">
        <v>0</v>
      </c>
      <c r="AX887" s="59">
        <v>0</v>
      </c>
      <c r="AY887" s="59">
        <v>2</v>
      </c>
      <c r="AZ887" s="59">
        <v>10</v>
      </c>
      <c r="BA887" s="59">
        <v>51</v>
      </c>
      <c r="BB887" s="59">
        <v>115</v>
      </c>
      <c r="BC887" s="59">
        <v>428</v>
      </c>
      <c r="BD887" s="100">
        <v>525</v>
      </c>
      <c r="BE887" s="59">
        <v>467</v>
      </c>
      <c r="BF887" s="59">
        <v>379</v>
      </c>
      <c r="BG887" s="10">
        <v>320</v>
      </c>
      <c r="BH887" s="10">
        <v>115</v>
      </c>
      <c r="BI887" s="59">
        <v>91</v>
      </c>
      <c r="BJ887" s="59">
        <v>54</v>
      </c>
      <c r="BK887" s="45">
        <v>62</v>
      </c>
      <c r="BL887" s="59">
        <v>37</v>
      </c>
      <c r="BM887" s="59">
        <v>45</v>
      </c>
      <c r="BN887" s="59">
        <v>34</v>
      </c>
      <c r="BO887" s="59">
        <v>33</v>
      </c>
      <c r="BP887" s="59">
        <v>0</v>
      </c>
      <c r="BQ887" s="10">
        <v>7</v>
      </c>
      <c r="BR887" s="101">
        <v>0</v>
      </c>
      <c r="BS887" s="10">
        <v>0</v>
      </c>
      <c r="BT887" s="10">
        <v>0</v>
      </c>
      <c r="BU887" s="10">
        <v>0</v>
      </c>
      <c r="BV887" s="10">
        <v>0</v>
      </c>
      <c r="BW887" s="10">
        <v>0</v>
      </c>
      <c r="BX887" s="8" t="s">
        <v>8442</v>
      </c>
      <c r="BY887" s="8" t="s">
        <v>8458</v>
      </c>
    </row>
    <row r="888" spans="1:77" x14ac:dyDescent="0.25">
      <c r="A888" s="87" t="s">
        <v>2401</v>
      </c>
      <c r="B888" s="87" t="s">
        <v>255</v>
      </c>
      <c r="C888" s="43">
        <v>361</v>
      </c>
      <c r="D888" s="43">
        <v>355</v>
      </c>
      <c r="E888" s="43">
        <v>27</v>
      </c>
      <c r="F888" s="43">
        <v>29</v>
      </c>
      <c r="G888" s="43">
        <v>5</v>
      </c>
      <c r="H888" s="43">
        <v>109</v>
      </c>
      <c r="I888" s="43">
        <v>181</v>
      </c>
      <c r="J888" s="43">
        <v>4</v>
      </c>
      <c r="K888" s="43">
        <v>0</v>
      </c>
      <c r="L888" s="88">
        <f t="shared" si="188"/>
        <v>355</v>
      </c>
      <c r="M888" s="10">
        <v>416</v>
      </c>
      <c r="S888" s="12" t="s">
        <v>8369</v>
      </c>
      <c r="T888" s="17">
        <v>0</v>
      </c>
      <c r="U888" s="17">
        <v>0</v>
      </c>
      <c r="V888" s="17">
        <v>0</v>
      </c>
      <c r="W888" s="17">
        <v>0</v>
      </c>
      <c r="X888" s="17">
        <v>0</v>
      </c>
      <c r="Y888" s="17">
        <v>0</v>
      </c>
      <c r="Z888" s="12">
        <f>SUM(T888:Y888)</f>
        <v>0</v>
      </c>
      <c r="AO888" s="8" t="s">
        <v>8477</v>
      </c>
      <c r="AP888" s="59">
        <v>3</v>
      </c>
      <c r="AQ888" s="59">
        <v>0</v>
      </c>
      <c r="AR888" s="59">
        <v>1</v>
      </c>
      <c r="AS888" s="59">
        <v>1</v>
      </c>
      <c r="AT888" s="59">
        <v>1</v>
      </c>
      <c r="AU888" s="59">
        <v>0</v>
      </c>
      <c r="AV888" s="59">
        <v>0</v>
      </c>
      <c r="AW888" s="60">
        <v>0</v>
      </c>
      <c r="AX888" s="60">
        <v>0</v>
      </c>
      <c r="AY888" s="59">
        <v>1</v>
      </c>
      <c r="AZ888" s="59">
        <v>2</v>
      </c>
      <c r="BA888" s="59">
        <v>1</v>
      </c>
      <c r="BB888" s="59">
        <v>1</v>
      </c>
      <c r="BC888" s="59">
        <v>0</v>
      </c>
      <c r="BD888" s="59">
        <v>0</v>
      </c>
      <c r="BE888" s="59">
        <v>1</v>
      </c>
      <c r="BF888" s="59">
        <v>0</v>
      </c>
      <c r="BG888" s="59">
        <v>0</v>
      </c>
      <c r="BH888" s="59">
        <v>0</v>
      </c>
      <c r="BI888" s="59">
        <v>1</v>
      </c>
      <c r="BJ888" s="59">
        <v>1</v>
      </c>
      <c r="BK888" s="59">
        <v>0</v>
      </c>
      <c r="BL888" s="59">
        <v>0</v>
      </c>
      <c r="BM888" s="59">
        <v>0</v>
      </c>
      <c r="BN888" s="59">
        <v>0</v>
      </c>
      <c r="BO888" s="59">
        <v>0</v>
      </c>
      <c r="BP888" s="59">
        <v>0</v>
      </c>
      <c r="BQ888" s="10">
        <v>0</v>
      </c>
      <c r="BR888" s="10">
        <v>0</v>
      </c>
      <c r="BS888" s="10">
        <v>0</v>
      </c>
      <c r="BT888" s="10">
        <v>0</v>
      </c>
      <c r="BU888" s="10">
        <v>0</v>
      </c>
      <c r="BV888" s="10">
        <v>0</v>
      </c>
      <c r="BW888" s="10">
        <v>0</v>
      </c>
      <c r="BX888" s="8" t="s">
        <v>8477</v>
      </c>
    </row>
    <row r="889" spans="1:77" x14ac:dyDescent="0.25">
      <c r="A889" s="89" t="s">
        <v>459</v>
      </c>
      <c r="B889" s="89" t="s">
        <v>1327</v>
      </c>
      <c r="C889" s="44">
        <v>192</v>
      </c>
      <c r="D889" s="44">
        <v>187</v>
      </c>
      <c r="E889" s="44">
        <v>24</v>
      </c>
      <c r="F889" s="44">
        <v>36</v>
      </c>
      <c r="G889" s="44">
        <v>5</v>
      </c>
      <c r="H889" s="44">
        <v>118</v>
      </c>
      <c r="I889" s="44">
        <v>0</v>
      </c>
      <c r="J889" s="44">
        <v>4</v>
      </c>
      <c r="K889" s="44">
        <v>0</v>
      </c>
      <c r="L889" s="88">
        <f t="shared" si="188"/>
        <v>187</v>
      </c>
      <c r="M889" s="10"/>
      <c r="S889" s="35" t="s">
        <v>8370</v>
      </c>
      <c r="T889" s="36">
        <v>0</v>
      </c>
      <c r="U889" s="36">
        <v>0</v>
      </c>
      <c r="V889" s="36">
        <v>0</v>
      </c>
      <c r="W889" s="38">
        <v>0</v>
      </c>
      <c r="X889" s="36">
        <v>0</v>
      </c>
      <c r="Y889" s="36">
        <v>0</v>
      </c>
      <c r="Z889" s="12">
        <f t="shared" ref="Z889:Z895" si="191">SUM(T889:Y889)</f>
        <v>0</v>
      </c>
      <c r="AO889" s="8" t="s">
        <v>8478</v>
      </c>
      <c r="AP889" s="59">
        <v>3</v>
      </c>
      <c r="AQ889" s="59">
        <v>3</v>
      </c>
      <c r="AR889" s="59">
        <v>1</v>
      </c>
      <c r="AS889" s="59">
        <v>1</v>
      </c>
      <c r="AT889" s="59">
        <v>1</v>
      </c>
      <c r="AU889" s="59">
        <v>0</v>
      </c>
      <c r="AV889" s="59">
        <v>0</v>
      </c>
      <c r="AW889" s="60">
        <v>0</v>
      </c>
      <c r="AX889" s="60">
        <v>1</v>
      </c>
      <c r="AY889" s="59">
        <v>1</v>
      </c>
      <c r="AZ889" s="59">
        <v>0</v>
      </c>
      <c r="BA889" s="59">
        <v>0</v>
      </c>
      <c r="BB889" s="59">
        <v>1</v>
      </c>
      <c r="BC889" s="59">
        <v>0</v>
      </c>
      <c r="BD889" s="59">
        <v>0</v>
      </c>
      <c r="BE889" s="59">
        <v>1</v>
      </c>
      <c r="BF889" s="59">
        <v>0</v>
      </c>
      <c r="BG889" s="59">
        <v>0</v>
      </c>
      <c r="BH889" s="59">
        <v>0</v>
      </c>
      <c r="BI889" s="59">
        <v>0</v>
      </c>
      <c r="BJ889" s="59">
        <v>1</v>
      </c>
      <c r="BK889" s="59">
        <v>0</v>
      </c>
      <c r="BL889" s="59">
        <v>0</v>
      </c>
      <c r="BM889" s="59">
        <v>0</v>
      </c>
      <c r="BN889" s="59">
        <v>0</v>
      </c>
      <c r="BO889" s="59">
        <v>0</v>
      </c>
      <c r="BP889" s="59">
        <v>0</v>
      </c>
      <c r="BQ889" s="10">
        <v>0</v>
      </c>
      <c r="BR889" s="10">
        <v>0</v>
      </c>
      <c r="BS889" s="10">
        <v>0</v>
      </c>
      <c r="BT889" s="10">
        <v>0</v>
      </c>
      <c r="BU889" s="10">
        <v>0</v>
      </c>
      <c r="BV889" s="10">
        <v>0</v>
      </c>
      <c r="BW889" s="10">
        <v>0</v>
      </c>
      <c r="BX889" s="8" t="s">
        <v>8478</v>
      </c>
    </row>
    <row r="890" spans="1:77" x14ac:dyDescent="0.25">
      <c r="A890" s="89" t="s">
        <v>459</v>
      </c>
      <c r="B890" s="89" t="s">
        <v>1989</v>
      </c>
      <c r="C890" s="44">
        <v>168</v>
      </c>
      <c r="D890" s="44">
        <v>159</v>
      </c>
      <c r="E890" s="44">
        <v>1</v>
      </c>
      <c r="F890" s="44">
        <v>25</v>
      </c>
      <c r="G890" s="44">
        <v>1</v>
      </c>
      <c r="H890" s="44">
        <v>107</v>
      </c>
      <c r="I890" s="44">
        <v>1</v>
      </c>
      <c r="J890" s="44">
        <v>24</v>
      </c>
      <c r="K890" s="44">
        <v>0</v>
      </c>
      <c r="L890" s="88">
        <f t="shared" si="188"/>
        <v>159</v>
      </c>
      <c r="M890" s="10"/>
      <c r="S890" s="12" t="s">
        <v>8371</v>
      </c>
      <c r="T890" s="39">
        <v>0</v>
      </c>
      <c r="U890" s="39">
        <v>0</v>
      </c>
      <c r="V890" s="39">
        <v>0</v>
      </c>
      <c r="W890" s="39">
        <v>0</v>
      </c>
      <c r="X890" s="39">
        <v>0</v>
      </c>
      <c r="Y890" s="39">
        <v>0</v>
      </c>
      <c r="Z890" s="12">
        <f t="shared" si="191"/>
        <v>0</v>
      </c>
      <c r="AO890" s="8" t="s">
        <v>8479</v>
      </c>
      <c r="AP890" s="59">
        <v>10</v>
      </c>
      <c r="AQ890" s="59">
        <v>3</v>
      </c>
      <c r="AR890" s="59">
        <v>5</v>
      </c>
      <c r="AS890" s="59">
        <v>3</v>
      </c>
      <c r="AT890" s="59">
        <v>2</v>
      </c>
      <c r="AU890" s="59">
        <v>0</v>
      </c>
      <c r="AV890" s="59">
        <v>0</v>
      </c>
      <c r="AW890" s="60">
        <v>0</v>
      </c>
      <c r="AX890" s="60">
        <v>1</v>
      </c>
      <c r="AY890" s="59">
        <v>1</v>
      </c>
      <c r="AZ890" s="59">
        <v>0</v>
      </c>
      <c r="BA890" s="59">
        <v>0</v>
      </c>
      <c r="BB890" s="59">
        <v>1</v>
      </c>
      <c r="BC890" s="59">
        <v>0</v>
      </c>
      <c r="BD890" s="59">
        <v>0</v>
      </c>
      <c r="BE890" s="59">
        <v>1</v>
      </c>
      <c r="BF890" s="59">
        <v>0</v>
      </c>
      <c r="BG890" s="59">
        <v>0</v>
      </c>
      <c r="BH890" s="59">
        <v>0</v>
      </c>
      <c r="BI890" s="59">
        <v>0</v>
      </c>
      <c r="BJ890" s="59">
        <v>1</v>
      </c>
      <c r="BK890" s="59">
        <v>0</v>
      </c>
      <c r="BL890" s="59">
        <v>0</v>
      </c>
      <c r="BM890" s="59">
        <v>0</v>
      </c>
      <c r="BN890" s="59">
        <v>0</v>
      </c>
      <c r="BO890" s="59">
        <v>0</v>
      </c>
      <c r="BP890" s="59">
        <v>0</v>
      </c>
      <c r="BQ890" s="10">
        <v>0</v>
      </c>
      <c r="BR890" s="10">
        <v>0</v>
      </c>
      <c r="BS890" s="10">
        <v>0</v>
      </c>
      <c r="BT890" s="10">
        <v>0</v>
      </c>
      <c r="BU890" s="10">
        <v>0</v>
      </c>
      <c r="BV890" s="10">
        <v>0</v>
      </c>
      <c r="BW890" s="10">
        <v>0</v>
      </c>
      <c r="BX890" s="8" t="s">
        <v>8479</v>
      </c>
    </row>
    <row r="891" spans="1:77" x14ac:dyDescent="0.25">
      <c r="A891" s="89" t="s">
        <v>459</v>
      </c>
      <c r="B891" s="89" t="s">
        <v>1559</v>
      </c>
      <c r="C891" s="44">
        <v>5</v>
      </c>
      <c r="D891" s="44">
        <v>5</v>
      </c>
      <c r="E891" s="44">
        <v>0</v>
      </c>
      <c r="F891" s="44">
        <v>5</v>
      </c>
      <c r="G891" s="44">
        <v>0</v>
      </c>
      <c r="H891" s="44">
        <v>0</v>
      </c>
      <c r="I891" s="44">
        <v>0</v>
      </c>
      <c r="J891" s="44">
        <v>0</v>
      </c>
      <c r="K891" s="44">
        <v>0</v>
      </c>
      <c r="L891" s="88">
        <f t="shared" si="188"/>
        <v>5</v>
      </c>
      <c r="M891" s="10"/>
      <c r="S891" s="35" t="s">
        <v>8372</v>
      </c>
      <c r="T891" s="40">
        <v>0</v>
      </c>
      <c r="U891" s="40">
        <v>0</v>
      </c>
      <c r="V891" s="40">
        <v>0</v>
      </c>
      <c r="W891" s="40">
        <v>1</v>
      </c>
      <c r="X891" s="40">
        <v>0</v>
      </c>
      <c r="Y891" s="40">
        <v>0</v>
      </c>
      <c r="Z891" s="12">
        <f t="shared" si="191"/>
        <v>1</v>
      </c>
      <c r="AO891" s="8" t="s">
        <v>8480</v>
      </c>
      <c r="AP891" s="59">
        <v>51</v>
      </c>
      <c r="AQ891" s="59">
        <v>46</v>
      </c>
      <c r="AR891" s="59">
        <v>37</v>
      </c>
      <c r="AS891" s="59">
        <v>28</v>
      </c>
      <c r="AT891" s="59">
        <v>23</v>
      </c>
      <c r="AU891" s="59">
        <v>12</v>
      </c>
      <c r="AV891" s="59">
        <v>18</v>
      </c>
      <c r="AW891" s="60">
        <v>8</v>
      </c>
      <c r="AX891" s="60">
        <v>10</v>
      </c>
      <c r="AY891" s="59">
        <v>4</v>
      </c>
      <c r="AZ891" s="59">
        <v>1</v>
      </c>
      <c r="BA891" s="59">
        <v>5</v>
      </c>
      <c r="BB891" s="59">
        <v>3</v>
      </c>
      <c r="BC891" s="59">
        <v>0</v>
      </c>
      <c r="BD891" s="59">
        <v>0</v>
      </c>
      <c r="BE891" s="59">
        <v>2</v>
      </c>
      <c r="BF891" s="59">
        <v>0</v>
      </c>
      <c r="BG891" s="59">
        <v>0</v>
      </c>
      <c r="BH891" s="59">
        <v>0</v>
      </c>
      <c r="BI891" s="59">
        <v>4</v>
      </c>
      <c r="BJ891" s="59">
        <v>1</v>
      </c>
      <c r="BK891" s="59">
        <v>1</v>
      </c>
      <c r="BL891" s="59">
        <v>0</v>
      </c>
      <c r="BM891" s="59">
        <v>0</v>
      </c>
      <c r="BN891" s="59">
        <v>0</v>
      </c>
      <c r="BO891" s="59">
        <v>0</v>
      </c>
      <c r="BP891" s="59">
        <v>0</v>
      </c>
      <c r="BQ891" s="10">
        <v>0</v>
      </c>
      <c r="BR891" s="10">
        <v>0</v>
      </c>
      <c r="BS891" s="10">
        <v>0</v>
      </c>
      <c r="BT891" s="10">
        <v>0</v>
      </c>
      <c r="BU891" s="10">
        <v>0</v>
      </c>
      <c r="BV891" s="10">
        <v>0</v>
      </c>
      <c r="BW891" s="10">
        <v>0</v>
      </c>
      <c r="BX891" s="8" t="s">
        <v>8480</v>
      </c>
    </row>
    <row r="892" spans="1:77" x14ac:dyDescent="0.25">
      <c r="A892" s="89" t="s">
        <v>459</v>
      </c>
      <c r="B892" s="89" t="s">
        <v>315</v>
      </c>
      <c r="C892" s="44">
        <v>8</v>
      </c>
      <c r="D892" s="44">
        <v>8</v>
      </c>
      <c r="E892" s="44">
        <v>0</v>
      </c>
      <c r="F892" s="44">
        <v>2</v>
      </c>
      <c r="G892" s="44">
        <v>5</v>
      </c>
      <c r="H892" s="44">
        <v>1</v>
      </c>
      <c r="I892" s="44">
        <v>0</v>
      </c>
      <c r="J892" s="44">
        <v>0</v>
      </c>
      <c r="K892" s="44">
        <v>0</v>
      </c>
      <c r="L892" s="88">
        <f t="shared" si="188"/>
        <v>8</v>
      </c>
      <c r="M892" s="10"/>
      <c r="S892" s="41" t="s">
        <v>8373</v>
      </c>
      <c r="T892" s="42">
        <v>0</v>
      </c>
      <c r="U892" s="42">
        <v>0</v>
      </c>
      <c r="V892" s="42">
        <v>0</v>
      </c>
      <c r="W892" s="42">
        <v>1</v>
      </c>
      <c r="X892" s="42">
        <v>0</v>
      </c>
      <c r="Y892" s="42">
        <v>0</v>
      </c>
      <c r="Z892" s="41">
        <f t="shared" si="191"/>
        <v>1</v>
      </c>
      <c r="AO892" s="8" t="s">
        <v>8558</v>
      </c>
      <c r="AP892" s="100">
        <v>713</v>
      </c>
      <c r="AQ892" s="59">
        <v>352</v>
      </c>
      <c r="AR892" s="59">
        <v>266</v>
      </c>
      <c r="AS892" s="59">
        <v>249</v>
      </c>
      <c r="AT892" s="59">
        <v>156</v>
      </c>
      <c r="AU892" s="59">
        <v>84</v>
      </c>
      <c r="AV892" s="59">
        <v>62</v>
      </c>
      <c r="AW892" s="60">
        <v>82</v>
      </c>
      <c r="AX892" s="60">
        <v>42</v>
      </c>
      <c r="AY892" s="59">
        <v>52</v>
      </c>
      <c r="AZ892" s="59">
        <v>37</v>
      </c>
      <c r="BA892" s="59">
        <v>17</v>
      </c>
      <c r="BB892" s="59">
        <v>19</v>
      </c>
      <c r="BC892" s="59">
        <v>37</v>
      </c>
      <c r="BD892" s="59">
        <v>13</v>
      </c>
      <c r="BE892" s="59">
        <v>19</v>
      </c>
      <c r="BF892" s="59">
        <v>16</v>
      </c>
      <c r="BG892" s="10">
        <v>11</v>
      </c>
      <c r="BH892" s="59">
        <v>3</v>
      </c>
      <c r="BI892" s="59">
        <v>6</v>
      </c>
      <c r="BJ892" s="59">
        <v>2</v>
      </c>
      <c r="BK892" s="59">
        <v>3</v>
      </c>
      <c r="BL892" s="59">
        <v>5</v>
      </c>
      <c r="BM892" s="62">
        <v>3</v>
      </c>
      <c r="BN892" s="59">
        <v>0</v>
      </c>
      <c r="BO892" s="59">
        <v>0</v>
      </c>
      <c r="BP892" s="59">
        <v>0</v>
      </c>
      <c r="BQ892" s="10">
        <v>1</v>
      </c>
      <c r="BR892" s="10">
        <v>2</v>
      </c>
      <c r="BS892" s="10">
        <v>1</v>
      </c>
      <c r="BT892" s="10">
        <v>1</v>
      </c>
      <c r="BU892" s="10">
        <v>1</v>
      </c>
      <c r="BV892" s="58" t="s">
        <v>8483</v>
      </c>
      <c r="BW892" s="10">
        <v>1</v>
      </c>
      <c r="BX892" s="8" t="s">
        <v>8558</v>
      </c>
      <c r="BY892" s="8" t="s">
        <v>8489</v>
      </c>
    </row>
    <row r="893" spans="1:77" x14ac:dyDescent="0.25">
      <c r="A893" s="89" t="s">
        <v>459</v>
      </c>
      <c r="B893" s="89" t="s">
        <v>255</v>
      </c>
      <c r="C893" s="44">
        <v>789</v>
      </c>
      <c r="D893" s="44">
        <v>780</v>
      </c>
      <c r="E893" s="44">
        <v>70</v>
      </c>
      <c r="F893" s="44">
        <v>102</v>
      </c>
      <c r="G893" s="44">
        <v>15</v>
      </c>
      <c r="H893" s="44">
        <v>75</v>
      </c>
      <c r="I893" s="44">
        <v>511</v>
      </c>
      <c r="J893" s="44">
        <v>5</v>
      </c>
      <c r="K893" s="44">
        <v>2</v>
      </c>
      <c r="L893" s="88">
        <f t="shared" si="188"/>
        <v>780</v>
      </c>
      <c r="M893" s="10">
        <v>1139</v>
      </c>
      <c r="S893" s="35" t="s">
        <v>8374</v>
      </c>
      <c r="T893" s="43">
        <v>0</v>
      </c>
      <c r="U893" s="43">
        <v>5</v>
      </c>
      <c r="V893" s="43">
        <v>0</v>
      </c>
      <c r="W893" s="43">
        <v>11</v>
      </c>
      <c r="X893" s="43">
        <v>0</v>
      </c>
      <c r="Y893" s="43">
        <v>0</v>
      </c>
      <c r="Z893" s="12">
        <f t="shared" si="191"/>
        <v>16</v>
      </c>
      <c r="AO893" s="8" t="s">
        <v>8559</v>
      </c>
      <c r="AP893" s="59">
        <v>1</v>
      </c>
      <c r="AQ893" s="59">
        <v>28</v>
      </c>
      <c r="AR893" s="59">
        <v>72</v>
      </c>
      <c r="AS893" s="59">
        <v>273</v>
      </c>
      <c r="AT893" s="100">
        <v>355</v>
      </c>
      <c r="AU893" s="59">
        <v>161</v>
      </c>
      <c r="AV893" s="59">
        <v>145</v>
      </c>
      <c r="AW893" s="60">
        <v>92</v>
      </c>
      <c r="AX893" s="60">
        <v>72</v>
      </c>
      <c r="AY893" s="59">
        <v>60</v>
      </c>
      <c r="AZ893" s="59">
        <v>43</v>
      </c>
      <c r="BA893" s="59">
        <v>40</v>
      </c>
      <c r="BB893" s="59">
        <v>31</v>
      </c>
      <c r="BC893" s="59">
        <v>39</v>
      </c>
      <c r="BD893" s="59">
        <v>28</v>
      </c>
      <c r="BE893" s="59">
        <v>32</v>
      </c>
      <c r="BF893" s="59">
        <v>17</v>
      </c>
      <c r="BG893" s="10">
        <v>29</v>
      </c>
      <c r="BH893" s="59">
        <v>10</v>
      </c>
      <c r="BI893" s="59">
        <v>15</v>
      </c>
      <c r="BJ893" s="59">
        <v>6</v>
      </c>
      <c r="BK893" s="59">
        <v>14</v>
      </c>
      <c r="BL893" s="59">
        <v>7</v>
      </c>
      <c r="BM893" s="62">
        <v>4</v>
      </c>
      <c r="BN893" s="59">
        <v>1</v>
      </c>
      <c r="BO893" s="59">
        <v>0</v>
      </c>
      <c r="BP893" s="59">
        <v>0</v>
      </c>
      <c r="BQ893" s="10">
        <v>5</v>
      </c>
      <c r="BR893" s="10">
        <v>1</v>
      </c>
      <c r="BS893" s="10">
        <v>1</v>
      </c>
      <c r="BT893" s="10">
        <v>2</v>
      </c>
      <c r="BU893" s="10">
        <v>3</v>
      </c>
      <c r="BV893" s="58" t="s">
        <v>23</v>
      </c>
      <c r="BW893" s="10">
        <v>1</v>
      </c>
      <c r="BX893" s="8" t="s">
        <v>8559</v>
      </c>
      <c r="BY893" s="8" t="s">
        <v>8489</v>
      </c>
    </row>
    <row r="894" spans="1:77" x14ac:dyDescent="0.25">
      <c r="A894" s="32" t="s">
        <v>8392</v>
      </c>
      <c r="B894" s="90"/>
      <c r="C894" s="90">
        <f>SUM(C877:C893)</f>
        <v>1615</v>
      </c>
      <c r="D894" s="90">
        <f t="shared" ref="D894:L894" si="192">SUM(D877:D893)</f>
        <v>1584</v>
      </c>
      <c r="E894" s="90">
        <f t="shared" si="192"/>
        <v>128</v>
      </c>
      <c r="F894" s="90">
        <f t="shared" si="192"/>
        <v>212</v>
      </c>
      <c r="G894" s="90">
        <f t="shared" si="192"/>
        <v>31</v>
      </c>
      <c r="H894" s="90">
        <f t="shared" si="192"/>
        <v>450</v>
      </c>
      <c r="I894" s="90">
        <f t="shared" si="192"/>
        <v>724</v>
      </c>
      <c r="J894" s="90">
        <f t="shared" si="192"/>
        <v>37</v>
      </c>
      <c r="K894" s="90">
        <f t="shared" si="192"/>
        <v>2</v>
      </c>
      <c r="L894" s="90">
        <f t="shared" si="192"/>
        <v>1584</v>
      </c>
      <c r="M894" s="10">
        <f>SUM(M877:M893)</f>
        <v>1585</v>
      </c>
      <c r="S894" s="12" t="s">
        <v>8375</v>
      </c>
      <c r="T894" s="44">
        <v>24</v>
      </c>
      <c r="U894" s="44">
        <v>36</v>
      </c>
      <c r="V894" s="44">
        <v>5</v>
      </c>
      <c r="W894" s="44">
        <v>118</v>
      </c>
      <c r="X894" s="44">
        <v>0</v>
      </c>
      <c r="Y894" s="44">
        <v>4</v>
      </c>
      <c r="Z894" s="12">
        <f t="shared" si="191"/>
        <v>187</v>
      </c>
      <c r="AO894" s="8" t="s">
        <v>8560</v>
      </c>
      <c r="AP894" s="59">
        <v>0</v>
      </c>
      <c r="AQ894" s="59">
        <v>0</v>
      </c>
      <c r="AR894" s="59">
        <v>0</v>
      </c>
      <c r="AS894" s="59">
        <v>0</v>
      </c>
      <c r="AT894" s="59">
        <v>2</v>
      </c>
      <c r="AU894" s="59">
        <v>15</v>
      </c>
      <c r="AV894" s="59">
        <v>39</v>
      </c>
      <c r="AW894" s="60">
        <v>174</v>
      </c>
      <c r="AX894" s="60">
        <v>257</v>
      </c>
      <c r="AY894" s="100">
        <v>409</v>
      </c>
      <c r="AZ894" s="59">
        <v>233</v>
      </c>
      <c r="BA894" s="59">
        <v>203</v>
      </c>
      <c r="BB894" s="59">
        <v>114</v>
      </c>
      <c r="BC894" s="59">
        <v>154</v>
      </c>
      <c r="BD894" s="59">
        <v>112</v>
      </c>
      <c r="BE894" s="59">
        <v>124</v>
      </c>
      <c r="BF894" s="59">
        <v>60</v>
      </c>
      <c r="BG894" s="10">
        <v>87</v>
      </c>
      <c r="BH894" s="59">
        <v>39</v>
      </c>
      <c r="BI894" s="59">
        <v>57</v>
      </c>
      <c r="BJ894" s="59">
        <v>29</v>
      </c>
      <c r="BK894" s="59">
        <v>50</v>
      </c>
      <c r="BL894" s="59">
        <v>34</v>
      </c>
      <c r="BM894" s="59">
        <v>35</v>
      </c>
      <c r="BN894" s="59">
        <v>18</v>
      </c>
      <c r="BO894" s="59">
        <v>21</v>
      </c>
      <c r="BP894" s="59">
        <v>18</v>
      </c>
      <c r="BQ894" s="10">
        <v>25</v>
      </c>
      <c r="BR894" s="101">
        <v>6</v>
      </c>
      <c r="BS894" s="10">
        <v>3</v>
      </c>
      <c r="BT894" s="10">
        <v>5</v>
      </c>
      <c r="BU894" s="10">
        <v>6</v>
      </c>
      <c r="BV894" s="58" t="s">
        <v>8483</v>
      </c>
      <c r="BW894" s="10">
        <v>2</v>
      </c>
      <c r="BX894" s="8" t="s">
        <v>8560</v>
      </c>
      <c r="BY894" s="8" t="s">
        <v>8458</v>
      </c>
    </row>
    <row r="895" spans="1:77" ht="37.5" x14ac:dyDescent="0.25">
      <c r="I895" s="102" t="s">
        <v>8561</v>
      </c>
      <c r="T895" s="8">
        <f>SUM(T888:T894)</f>
        <v>24</v>
      </c>
      <c r="U895" s="8">
        <f t="shared" ref="U895:Y895" si="193">SUM(U888:U894)</f>
        <v>41</v>
      </c>
      <c r="V895" s="8">
        <f t="shared" si="193"/>
        <v>5</v>
      </c>
      <c r="W895" s="8">
        <f t="shared" si="193"/>
        <v>131</v>
      </c>
      <c r="X895" s="8">
        <f t="shared" si="193"/>
        <v>0</v>
      </c>
      <c r="Y895" s="8">
        <f t="shared" si="193"/>
        <v>4</v>
      </c>
      <c r="Z895" s="12">
        <f t="shared" si="191"/>
        <v>205</v>
      </c>
      <c r="BR895" s="8"/>
      <c r="BV895" s="8"/>
    </row>
    <row r="896" spans="1:77" x14ac:dyDescent="0.25">
      <c r="AS896" s="8" t="s">
        <v>8361</v>
      </c>
      <c r="AX896" s="8" t="s">
        <v>8363</v>
      </c>
      <c r="BD896" s="8" t="s">
        <v>8362</v>
      </c>
      <c r="BL896" s="8" t="s">
        <v>8364</v>
      </c>
      <c r="BQ896" s="8" t="s">
        <v>8365</v>
      </c>
      <c r="BR896" s="8"/>
      <c r="BV896" s="8" t="s">
        <v>8366</v>
      </c>
    </row>
    <row r="897" spans="19:77" ht="23" x14ac:dyDescent="0.25">
      <c r="S897" s="12" t="s">
        <v>8395</v>
      </c>
      <c r="T897" s="12" t="s">
        <v>115</v>
      </c>
      <c r="U897" s="12" t="s">
        <v>321</v>
      </c>
      <c r="V897" s="12" t="s">
        <v>488</v>
      </c>
      <c r="W897" s="12" t="s">
        <v>104</v>
      </c>
      <c r="X897" s="12" t="s">
        <v>100</v>
      </c>
      <c r="Y897" s="12" t="s">
        <v>8359</v>
      </c>
      <c r="Z897" s="12" t="s">
        <v>8396</v>
      </c>
      <c r="AO897" s="8" t="s">
        <v>5</v>
      </c>
      <c r="AP897" s="8" t="s">
        <v>8438</v>
      </c>
      <c r="AQ897" s="8" t="s">
        <v>8544</v>
      </c>
      <c r="AR897" s="8" t="s">
        <v>8545</v>
      </c>
      <c r="AS897" s="8" t="s">
        <v>8441</v>
      </c>
      <c r="AT897" s="8" t="s">
        <v>8436</v>
      </c>
      <c r="AU897" s="8" t="s">
        <v>8546</v>
      </c>
      <c r="AV897" s="8" t="s">
        <v>8547</v>
      </c>
      <c r="AW897" s="50" t="s">
        <v>8548</v>
      </c>
      <c r="AX897" s="50" t="s">
        <v>8444</v>
      </c>
      <c r="AY897" s="8" t="s">
        <v>8445</v>
      </c>
      <c r="AZ897" s="8" t="s">
        <v>8440</v>
      </c>
      <c r="BA897" s="8" t="s">
        <v>8549</v>
      </c>
      <c r="BB897" s="8" t="s">
        <v>8550</v>
      </c>
      <c r="BC897" s="8" t="s">
        <v>8551</v>
      </c>
      <c r="BD897" s="8" t="s">
        <v>8443</v>
      </c>
      <c r="BE897" s="8" t="s">
        <v>8487</v>
      </c>
      <c r="BF897" s="8" t="s">
        <v>8449</v>
      </c>
      <c r="BG897" s="8" t="s">
        <v>8552</v>
      </c>
      <c r="BH897" s="8" t="s">
        <v>8553</v>
      </c>
      <c r="BI897" s="8" t="s">
        <v>8448</v>
      </c>
      <c r="BJ897" s="10" t="s">
        <v>8554</v>
      </c>
      <c r="BK897" s="10" t="s">
        <v>8555</v>
      </c>
      <c r="BL897" s="10" t="s">
        <v>8562</v>
      </c>
      <c r="BM897" s="10" t="s">
        <v>8489</v>
      </c>
      <c r="BN897" s="10" t="s">
        <v>8454</v>
      </c>
      <c r="BO897" s="10" t="s">
        <v>8556</v>
      </c>
      <c r="BP897" s="10" t="s">
        <v>8452</v>
      </c>
      <c r="BQ897" s="10" t="s">
        <v>8457</v>
      </c>
      <c r="BR897" s="10" t="s">
        <v>8458</v>
      </c>
      <c r="BS897" s="10" t="s">
        <v>8491</v>
      </c>
      <c r="BT897" s="10" t="s">
        <v>8456</v>
      </c>
      <c r="BU897" s="10" t="s">
        <v>8557</v>
      </c>
      <c r="BV897" s="10" t="s">
        <v>8462</v>
      </c>
      <c r="BW897" s="10" t="s">
        <v>8463</v>
      </c>
    </row>
    <row r="898" spans="19:77" x14ac:dyDescent="0.25">
      <c r="S898" s="12" t="s">
        <v>8369</v>
      </c>
      <c r="T898" s="17">
        <v>0</v>
      </c>
      <c r="U898" s="17">
        <v>0</v>
      </c>
      <c r="V898" s="17">
        <v>0</v>
      </c>
      <c r="W898" s="17">
        <v>1</v>
      </c>
      <c r="X898" s="17">
        <v>0</v>
      </c>
      <c r="Y898" s="17">
        <v>0</v>
      </c>
      <c r="Z898" s="12">
        <f>SUM(T898:W898)+Y898</f>
        <v>1</v>
      </c>
      <c r="AA898" s="12" t="s">
        <v>8369</v>
      </c>
      <c r="AO898" s="12" t="s">
        <v>8486</v>
      </c>
      <c r="AP898" s="65">
        <v>0</v>
      </c>
      <c r="AQ898" s="65">
        <v>0</v>
      </c>
      <c r="AR898" s="65">
        <v>0</v>
      </c>
      <c r="AS898" s="65">
        <v>0</v>
      </c>
      <c r="AT898" s="65">
        <v>0</v>
      </c>
      <c r="AU898" s="65">
        <v>0</v>
      </c>
      <c r="AV898" s="65">
        <v>0</v>
      </c>
      <c r="AW898" s="65">
        <v>0</v>
      </c>
      <c r="AX898" s="65">
        <v>0</v>
      </c>
      <c r="AY898" s="65">
        <v>1</v>
      </c>
      <c r="AZ898" s="65">
        <v>7</v>
      </c>
      <c r="BA898" s="65">
        <v>40</v>
      </c>
      <c r="BB898" s="65">
        <v>42</v>
      </c>
      <c r="BC898" s="65">
        <v>161</v>
      </c>
      <c r="BD898" s="65">
        <v>182</v>
      </c>
      <c r="BE898" s="67">
        <v>349</v>
      </c>
      <c r="BF898" s="65">
        <v>202</v>
      </c>
      <c r="BG898" s="17">
        <v>211</v>
      </c>
      <c r="BH898" s="65">
        <v>120</v>
      </c>
      <c r="BI898" s="65">
        <v>162</v>
      </c>
      <c r="BJ898" s="65">
        <v>71</v>
      </c>
      <c r="BK898" s="65">
        <v>109</v>
      </c>
      <c r="BL898" s="65">
        <v>69</v>
      </c>
      <c r="BM898" s="65">
        <v>64</v>
      </c>
      <c r="BN898" s="65">
        <v>30</v>
      </c>
      <c r="BO898" s="65">
        <v>38</v>
      </c>
      <c r="BP898" s="65">
        <v>21</v>
      </c>
      <c r="BQ898" s="17">
        <v>59</v>
      </c>
      <c r="BR898" s="17">
        <v>18</v>
      </c>
      <c r="BS898" s="17">
        <v>8</v>
      </c>
      <c r="BT898" s="17">
        <v>7</v>
      </c>
      <c r="BU898" s="17">
        <v>6</v>
      </c>
      <c r="BV898" s="17">
        <v>3</v>
      </c>
      <c r="BW898" s="17">
        <v>1</v>
      </c>
      <c r="BX898" s="12" t="s">
        <v>8486</v>
      </c>
      <c r="BY898" s="8" t="s">
        <v>8461</v>
      </c>
    </row>
    <row r="899" spans="19:77" x14ac:dyDescent="0.25">
      <c r="S899" s="35" t="s">
        <v>8370</v>
      </c>
      <c r="T899" s="36">
        <v>0</v>
      </c>
      <c r="U899" s="36">
        <v>0</v>
      </c>
      <c r="V899" s="36">
        <v>0</v>
      </c>
      <c r="W899" s="36">
        <v>1</v>
      </c>
      <c r="X899" s="36">
        <v>0</v>
      </c>
      <c r="Y899" s="36">
        <v>0</v>
      </c>
      <c r="Z899" s="12">
        <f t="shared" ref="Z899:Z905" si="194">SUM(T899:W899)+Y899</f>
        <v>1</v>
      </c>
      <c r="AA899" s="35" t="s">
        <v>8370</v>
      </c>
      <c r="AO899" s="103" t="s">
        <v>8447</v>
      </c>
      <c r="AP899" s="77">
        <v>0</v>
      </c>
      <c r="AQ899" s="77">
        <v>0</v>
      </c>
      <c r="AR899" s="77">
        <v>0</v>
      </c>
      <c r="AS899" s="77">
        <v>0</v>
      </c>
      <c r="AT899" s="77">
        <v>0</v>
      </c>
      <c r="AU899" s="77">
        <v>0</v>
      </c>
      <c r="AV899" s="77">
        <v>0</v>
      </c>
      <c r="AW899" s="77">
        <v>0</v>
      </c>
      <c r="AX899" s="77">
        <v>0</v>
      </c>
      <c r="AY899" s="77">
        <v>0</v>
      </c>
      <c r="AZ899" s="77">
        <v>0</v>
      </c>
      <c r="BA899" s="77">
        <v>13</v>
      </c>
      <c r="BB899" s="77">
        <v>33</v>
      </c>
      <c r="BC899" s="77">
        <v>51</v>
      </c>
      <c r="BD899" s="77">
        <v>28</v>
      </c>
      <c r="BE899" s="77">
        <v>181</v>
      </c>
      <c r="BF899" s="77">
        <v>177</v>
      </c>
      <c r="BG899" s="38">
        <v>386</v>
      </c>
      <c r="BH899" s="38">
        <v>395</v>
      </c>
      <c r="BI899" s="67">
        <v>522</v>
      </c>
      <c r="BJ899" s="77">
        <v>271</v>
      </c>
      <c r="BK899" s="74">
        <v>333</v>
      </c>
      <c r="BL899" s="73">
        <v>316</v>
      </c>
      <c r="BM899" s="73">
        <v>325</v>
      </c>
      <c r="BN899" s="73">
        <v>83</v>
      </c>
      <c r="BO899" s="73">
        <v>73</v>
      </c>
      <c r="BP899" s="73">
        <v>14</v>
      </c>
      <c r="BQ899" s="78">
        <v>43</v>
      </c>
      <c r="BR899" s="74">
        <v>23</v>
      </c>
      <c r="BS899" s="74">
        <v>17</v>
      </c>
      <c r="BT899" s="74">
        <v>4</v>
      </c>
      <c r="BU899" s="74">
        <v>0</v>
      </c>
      <c r="BV899" s="74">
        <v>0</v>
      </c>
      <c r="BW899" s="74">
        <v>0</v>
      </c>
      <c r="BX899" s="76" t="s">
        <v>8447</v>
      </c>
      <c r="BY899" s="8" t="s">
        <v>8461</v>
      </c>
    </row>
    <row r="900" spans="19:77" x14ac:dyDescent="0.25">
      <c r="S900" s="12" t="s">
        <v>8371</v>
      </c>
      <c r="T900" s="17">
        <v>0</v>
      </c>
      <c r="U900" s="17">
        <v>0</v>
      </c>
      <c r="V900" s="17">
        <v>0</v>
      </c>
      <c r="W900" s="17">
        <v>2</v>
      </c>
      <c r="X900" s="17">
        <v>0</v>
      </c>
      <c r="Y900" s="17">
        <v>0</v>
      </c>
      <c r="Z900" s="12">
        <f t="shared" si="194"/>
        <v>2</v>
      </c>
      <c r="AA900" s="12" t="s">
        <v>8371</v>
      </c>
      <c r="AO900" s="12" t="s">
        <v>8488</v>
      </c>
      <c r="AP900" s="65">
        <v>0</v>
      </c>
      <c r="AQ900" s="65">
        <v>0</v>
      </c>
      <c r="AR900" s="65">
        <v>0</v>
      </c>
      <c r="AS900" s="65">
        <v>0</v>
      </c>
      <c r="AT900" s="65">
        <v>0</v>
      </c>
      <c r="AU900" s="65">
        <v>0</v>
      </c>
      <c r="AV900" s="65">
        <v>0</v>
      </c>
      <c r="AW900" s="65">
        <v>0</v>
      </c>
      <c r="AX900" s="65">
        <v>0</v>
      </c>
      <c r="AY900" s="65">
        <v>0</v>
      </c>
      <c r="AZ900" s="65">
        <v>0</v>
      </c>
      <c r="BA900" s="65">
        <v>0</v>
      </c>
      <c r="BB900" s="65">
        <v>0</v>
      </c>
      <c r="BC900" s="65">
        <v>0</v>
      </c>
      <c r="BD900" s="65">
        <v>0</v>
      </c>
      <c r="BE900" s="65">
        <v>0</v>
      </c>
      <c r="BF900" s="65">
        <v>0</v>
      </c>
      <c r="BG900" s="17">
        <v>61</v>
      </c>
      <c r="BH900" s="65">
        <v>57</v>
      </c>
      <c r="BI900" s="65">
        <v>152</v>
      </c>
      <c r="BJ900" s="65">
        <v>72</v>
      </c>
      <c r="BK900" s="65">
        <v>204</v>
      </c>
      <c r="BL900" s="65">
        <v>229</v>
      </c>
      <c r="BM900" s="67">
        <v>320</v>
      </c>
      <c r="BN900" s="65">
        <v>186</v>
      </c>
      <c r="BO900" s="65">
        <v>291</v>
      </c>
      <c r="BP900" s="65">
        <v>114</v>
      </c>
      <c r="BQ900" s="17">
        <v>126</v>
      </c>
      <c r="BR900" s="17">
        <v>56</v>
      </c>
      <c r="BS900" s="17">
        <v>57</v>
      </c>
      <c r="BT900" s="17">
        <v>34</v>
      </c>
      <c r="BU900" s="17">
        <v>40</v>
      </c>
      <c r="BV900" s="17">
        <v>25</v>
      </c>
      <c r="BW900" s="17">
        <v>23</v>
      </c>
      <c r="BX900" s="12" t="s">
        <v>8488</v>
      </c>
    </row>
    <row r="901" spans="19:77" x14ac:dyDescent="0.25">
      <c r="S901" s="35" t="s">
        <v>8372</v>
      </c>
      <c r="T901" s="36">
        <v>0</v>
      </c>
      <c r="U901" s="36">
        <v>0</v>
      </c>
      <c r="V901" s="36">
        <v>0</v>
      </c>
      <c r="W901" s="36">
        <v>1</v>
      </c>
      <c r="X901" s="36">
        <v>0</v>
      </c>
      <c r="Y901" s="36">
        <v>0</v>
      </c>
      <c r="Z901" s="12">
        <f t="shared" si="194"/>
        <v>1</v>
      </c>
      <c r="AA901" s="35" t="s">
        <v>8372</v>
      </c>
      <c r="AO901" s="103" t="s">
        <v>8451</v>
      </c>
      <c r="AP901" s="77">
        <v>0</v>
      </c>
      <c r="AQ901" s="77">
        <v>0</v>
      </c>
      <c r="AR901" s="77">
        <v>0</v>
      </c>
      <c r="AS901" s="77">
        <v>0</v>
      </c>
      <c r="AT901" s="77">
        <v>0</v>
      </c>
      <c r="AU901" s="77">
        <v>0</v>
      </c>
      <c r="AV901" s="77">
        <v>0</v>
      </c>
      <c r="AW901" s="77">
        <v>0</v>
      </c>
      <c r="AX901" s="77">
        <v>0</v>
      </c>
      <c r="AY901" s="77">
        <v>0</v>
      </c>
      <c r="AZ901" s="77">
        <v>0</v>
      </c>
      <c r="BA901" s="77">
        <v>0</v>
      </c>
      <c r="BB901" s="77">
        <v>0</v>
      </c>
      <c r="BC901" s="77">
        <v>0</v>
      </c>
      <c r="BD901" s="77">
        <v>0</v>
      </c>
      <c r="BE901" s="77">
        <v>0</v>
      </c>
      <c r="BF901" s="77">
        <v>0</v>
      </c>
      <c r="BG901" s="38">
        <v>0</v>
      </c>
      <c r="BH901" s="38">
        <v>0</v>
      </c>
      <c r="BI901" s="77">
        <v>76</v>
      </c>
      <c r="BJ901" s="77">
        <v>315</v>
      </c>
      <c r="BK901" s="74">
        <v>456</v>
      </c>
      <c r="BL901" s="73">
        <v>337</v>
      </c>
      <c r="BM901" s="73">
        <v>386</v>
      </c>
      <c r="BN901" s="73">
        <v>515</v>
      </c>
      <c r="BO901" s="73">
        <v>623</v>
      </c>
      <c r="BP901" s="67">
        <v>676</v>
      </c>
      <c r="BQ901" s="38">
        <v>642</v>
      </c>
      <c r="BR901" s="36">
        <v>484</v>
      </c>
      <c r="BS901" s="36">
        <v>335</v>
      </c>
      <c r="BT901" s="36">
        <v>282</v>
      </c>
      <c r="BU901" s="36">
        <v>34</v>
      </c>
      <c r="BV901" s="36">
        <v>24</v>
      </c>
      <c r="BW901" s="36">
        <v>0</v>
      </c>
      <c r="BX901" s="103" t="s">
        <v>8451</v>
      </c>
    </row>
    <row r="902" spans="19:77" x14ac:dyDescent="0.25">
      <c r="S902" s="12" t="s">
        <v>8373</v>
      </c>
      <c r="T902" s="17">
        <v>6</v>
      </c>
      <c r="U902" s="17">
        <v>5</v>
      </c>
      <c r="V902" s="17">
        <v>0</v>
      </c>
      <c r="W902" s="17">
        <v>12</v>
      </c>
      <c r="X902" s="17">
        <v>0</v>
      </c>
      <c r="Y902" s="17">
        <v>0</v>
      </c>
      <c r="Z902" s="12">
        <f t="shared" si="194"/>
        <v>23</v>
      </c>
      <c r="AA902" s="12" t="s">
        <v>8373</v>
      </c>
      <c r="AO902" s="12" t="s">
        <v>8490</v>
      </c>
      <c r="AP902" s="65">
        <v>0</v>
      </c>
      <c r="AQ902" s="65">
        <v>0</v>
      </c>
      <c r="AR902" s="65">
        <v>0</v>
      </c>
      <c r="AS902" s="65">
        <v>0</v>
      </c>
      <c r="AT902" s="65">
        <v>0</v>
      </c>
      <c r="AU902" s="65">
        <v>0</v>
      </c>
      <c r="AV902" s="65">
        <v>0</v>
      </c>
      <c r="AW902" s="65">
        <v>0</v>
      </c>
      <c r="AX902" s="65">
        <v>0</v>
      </c>
      <c r="AY902" s="65">
        <v>0</v>
      </c>
      <c r="AZ902" s="65">
        <v>0</v>
      </c>
      <c r="BA902" s="65">
        <v>0</v>
      </c>
      <c r="BB902" s="65">
        <v>0</v>
      </c>
      <c r="BC902" s="65">
        <v>0</v>
      </c>
      <c r="BD902" s="65">
        <v>0</v>
      </c>
      <c r="BE902" s="65">
        <v>0</v>
      </c>
      <c r="BF902" s="65">
        <v>0</v>
      </c>
      <c r="BG902" s="65">
        <v>0</v>
      </c>
      <c r="BH902" s="65">
        <v>0</v>
      </c>
      <c r="BI902" s="65">
        <v>0</v>
      </c>
      <c r="BJ902" s="65">
        <v>0</v>
      </c>
      <c r="BK902" s="65">
        <v>0</v>
      </c>
      <c r="BL902" s="65">
        <v>0</v>
      </c>
      <c r="BM902" s="65">
        <v>4</v>
      </c>
      <c r="BN902" s="65">
        <v>1</v>
      </c>
      <c r="BO902" s="65">
        <v>40</v>
      </c>
      <c r="BP902" s="65">
        <v>50</v>
      </c>
      <c r="BQ902" s="17">
        <v>364</v>
      </c>
      <c r="BR902" s="17">
        <v>319</v>
      </c>
      <c r="BS902" s="79">
        <v>559</v>
      </c>
      <c r="BT902" s="17">
        <v>390</v>
      </c>
      <c r="BU902" s="17">
        <v>319</v>
      </c>
      <c r="BV902" s="17">
        <v>190</v>
      </c>
      <c r="BW902" s="17">
        <v>187</v>
      </c>
      <c r="BX902" s="12" t="s">
        <v>8490</v>
      </c>
    </row>
    <row r="903" spans="19:77" x14ac:dyDescent="0.25">
      <c r="S903" s="35" t="s">
        <v>8374</v>
      </c>
      <c r="T903" s="36">
        <v>27</v>
      </c>
      <c r="U903" s="36">
        <v>32</v>
      </c>
      <c r="V903" s="36">
        <v>5</v>
      </c>
      <c r="W903" s="36">
        <v>119</v>
      </c>
      <c r="X903" s="36">
        <v>212</v>
      </c>
      <c r="Y903" s="36">
        <v>4</v>
      </c>
      <c r="Z903" s="12">
        <f t="shared" si="194"/>
        <v>187</v>
      </c>
      <c r="AA903" s="35" t="s">
        <v>8374</v>
      </c>
      <c r="AO903" s="103" t="s">
        <v>8455</v>
      </c>
      <c r="AP903" s="77">
        <v>0</v>
      </c>
      <c r="AQ903" s="77">
        <v>0</v>
      </c>
      <c r="AR903" s="77">
        <v>0</v>
      </c>
      <c r="AS903" s="77">
        <v>0</v>
      </c>
      <c r="AT903" s="77">
        <v>0</v>
      </c>
      <c r="AU903" s="77">
        <v>0</v>
      </c>
      <c r="AV903" s="77">
        <v>0</v>
      </c>
      <c r="AW903" s="77">
        <v>0</v>
      </c>
      <c r="AX903" s="77">
        <v>0</v>
      </c>
      <c r="AY903" s="77">
        <v>0</v>
      </c>
      <c r="AZ903" s="77">
        <v>0</v>
      </c>
      <c r="BA903" s="77">
        <v>0</v>
      </c>
      <c r="BB903" s="77">
        <v>0</v>
      </c>
      <c r="BC903" s="77">
        <v>0</v>
      </c>
      <c r="BD903" s="77">
        <v>0</v>
      </c>
      <c r="BE903" s="77">
        <v>0</v>
      </c>
      <c r="BF903" s="77">
        <v>0</v>
      </c>
      <c r="BG903" s="38">
        <v>0</v>
      </c>
      <c r="BH903" s="38">
        <v>0</v>
      </c>
      <c r="BI903" s="38">
        <v>0</v>
      </c>
      <c r="BJ903" s="38">
        <v>0</v>
      </c>
      <c r="BK903" s="38">
        <v>0</v>
      </c>
      <c r="BL903" s="38">
        <v>0</v>
      </c>
      <c r="BM903" s="38">
        <v>0</v>
      </c>
      <c r="BN903" s="38">
        <v>0</v>
      </c>
      <c r="BO903" s="38">
        <v>0</v>
      </c>
      <c r="BP903" s="38">
        <v>1</v>
      </c>
      <c r="BQ903" s="38">
        <v>17</v>
      </c>
      <c r="BR903" s="36">
        <v>191</v>
      </c>
      <c r="BS903" s="36">
        <v>358</v>
      </c>
      <c r="BT903" s="19">
        <v>504</v>
      </c>
      <c r="BU903" s="36">
        <v>472</v>
      </c>
      <c r="BV903" s="36">
        <v>341</v>
      </c>
      <c r="BW903" s="36">
        <v>212</v>
      </c>
      <c r="BX903" s="103" t="s">
        <v>8455</v>
      </c>
    </row>
    <row r="904" spans="19:77" x14ac:dyDescent="0.25">
      <c r="S904" s="12" t="s">
        <v>8375</v>
      </c>
      <c r="T904" s="17">
        <v>71</v>
      </c>
      <c r="U904" s="17">
        <v>134</v>
      </c>
      <c r="V904" s="17">
        <v>21</v>
      </c>
      <c r="W904" s="17">
        <v>183</v>
      </c>
      <c r="X904" s="17">
        <v>512</v>
      </c>
      <c r="Y904" s="17">
        <v>29</v>
      </c>
      <c r="Z904" s="12">
        <f t="shared" si="194"/>
        <v>438</v>
      </c>
      <c r="AA904" s="12" t="s">
        <v>8375</v>
      </c>
      <c r="AO904" s="12" t="s">
        <v>8492</v>
      </c>
      <c r="AP904" s="65">
        <v>0</v>
      </c>
      <c r="AQ904" s="65">
        <v>0</v>
      </c>
      <c r="AR904" s="65">
        <v>0</v>
      </c>
      <c r="AS904" s="65">
        <v>0</v>
      </c>
      <c r="AT904" s="65">
        <v>0</v>
      </c>
      <c r="AU904" s="65">
        <v>0</v>
      </c>
      <c r="AV904" s="65">
        <v>0</v>
      </c>
      <c r="AW904" s="65">
        <v>0</v>
      </c>
      <c r="AX904" s="65">
        <v>0</v>
      </c>
      <c r="AY904" s="65">
        <v>0</v>
      </c>
      <c r="AZ904" s="65">
        <v>0</v>
      </c>
      <c r="BA904" s="65">
        <v>0</v>
      </c>
      <c r="BB904" s="65">
        <v>0</v>
      </c>
      <c r="BC904" s="65">
        <v>0</v>
      </c>
      <c r="BD904" s="65">
        <v>0</v>
      </c>
      <c r="BE904" s="65">
        <v>0</v>
      </c>
      <c r="BF904" s="65">
        <v>0</v>
      </c>
      <c r="BG904" s="65">
        <v>0</v>
      </c>
      <c r="BH904" s="65">
        <v>0</v>
      </c>
      <c r="BI904" s="65">
        <v>0</v>
      </c>
      <c r="BJ904" s="65">
        <v>0</v>
      </c>
      <c r="BK904" s="65">
        <v>0</v>
      </c>
      <c r="BL904" s="65">
        <v>0</v>
      </c>
      <c r="BM904" s="65">
        <v>0</v>
      </c>
      <c r="BN904" s="65">
        <v>0</v>
      </c>
      <c r="BO904" s="65">
        <v>0</v>
      </c>
      <c r="BP904" s="65">
        <v>0</v>
      </c>
      <c r="BQ904" s="17">
        <v>0</v>
      </c>
      <c r="BR904" s="17">
        <v>0</v>
      </c>
      <c r="BS904" s="17">
        <v>45</v>
      </c>
      <c r="BT904" s="17">
        <v>113</v>
      </c>
      <c r="BU904" s="17">
        <v>239</v>
      </c>
      <c r="BV904" s="17">
        <v>294</v>
      </c>
      <c r="BW904" s="79">
        <v>438</v>
      </c>
      <c r="BX904" s="12" t="s">
        <v>8492</v>
      </c>
    </row>
    <row r="905" spans="19:77" x14ac:dyDescent="0.25">
      <c r="T905" s="8">
        <f>SUM(T898:T904)</f>
        <v>104</v>
      </c>
      <c r="U905" s="8">
        <f t="shared" ref="U905:Y905" si="195">SUM(U898:U904)</f>
        <v>171</v>
      </c>
      <c r="V905" s="8">
        <f t="shared" si="195"/>
        <v>26</v>
      </c>
      <c r="W905" s="8">
        <f t="shared" si="195"/>
        <v>319</v>
      </c>
      <c r="X905" s="8">
        <f t="shared" si="195"/>
        <v>724</v>
      </c>
      <c r="Y905" s="8">
        <f t="shared" si="195"/>
        <v>33</v>
      </c>
      <c r="Z905" s="12">
        <f t="shared" si="194"/>
        <v>653</v>
      </c>
      <c r="AO905" s="103" t="s">
        <v>8460</v>
      </c>
      <c r="AP905" s="77">
        <v>0</v>
      </c>
      <c r="AQ905" s="77">
        <v>0</v>
      </c>
      <c r="AR905" s="77">
        <v>0</v>
      </c>
      <c r="AS905" s="77">
        <v>0</v>
      </c>
      <c r="AT905" s="77">
        <v>0</v>
      </c>
      <c r="AU905" s="77">
        <v>0</v>
      </c>
      <c r="AV905" s="77">
        <v>0</v>
      </c>
      <c r="AW905" s="77">
        <v>0</v>
      </c>
      <c r="AX905" s="77">
        <v>0</v>
      </c>
      <c r="AY905" s="77">
        <v>0</v>
      </c>
      <c r="AZ905" s="77">
        <v>0</v>
      </c>
      <c r="BA905" s="77">
        <v>0</v>
      </c>
      <c r="BB905" s="77">
        <v>0</v>
      </c>
      <c r="BC905" s="77">
        <v>0</v>
      </c>
      <c r="BD905" s="77">
        <v>0</v>
      </c>
      <c r="BE905" s="77">
        <v>0</v>
      </c>
      <c r="BF905" s="77">
        <v>0</v>
      </c>
      <c r="BG905" s="38">
        <v>0</v>
      </c>
      <c r="BH905" s="38">
        <v>0</v>
      </c>
      <c r="BI905" s="38">
        <v>0</v>
      </c>
      <c r="BJ905" s="38">
        <v>0</v>
      </c>
      <c r="BK905" s="38">
        <v>0</v>
      </c>
      <c r="BL905" s="38">
        <v>0</v>
      </c>
      <c r="BM905" s="38">
        <v>0</v>
      </c>
      <c r="BN905" s="38">
        <v>0</v>
      </c>
      <c r="BO905" s="38">
        <v>0</v>
      </c>
      <c r="BP905" s="38">
        <v>0</v>
      </c>
      <c r="BQ905" s="38">
        <v>0</v>
      </c>
      <c r="BR905" s="36">
        <v>0</v>
      </c>
      <c r="BS905" s="36">
        <v>0</v>
      </c>
      <c r="BT905" s="36">
        <v>6</v>
      </c>
      <c r="BU905" s="36">
        <v>246</v>
      </c>
      <c r="BV905" s="36">
        <v>415</v>
      </c>
      <c r="BW905" s="36">
        <v>512</v>
      </c>
      <c r="BX905" s="103" t="s">
        <v>8460</v>
      </c>
    </row>
    <row r="917" spans="1:76" ht="37.5" x14ac:dyDescent="0.25">
      <c r="A917" s="23" t="s">
        <v>8462</v>
      </c>
      <c r="B917" s="23" t="s">
        <v>8381</v>
      </c>
      <c r="C917" s="23" t="s">
        <v>8358</v>
      </c>
      <c r="D917" s="23" t="s">
        <v>8382</v>
      </c>
      <c r="E917" s="23" t="s">
        <v>8383</v>
      </c>
      <c r="F917" s="23" t="s">
        <v>8384</v>
      </c>
      <c r="G917" s="23" t="s">
        <v>8385</v>
      </c>
      <c r="H917" s="23" t="s">
        <v>8386</v>
      </c>
      <c r="I917" s="23" t="s">
        <v>8387</v>
      </c>
      <c r="J917" s="23" t="s">
        <v>8503</v>
      </c>
      <c r="K917" s="25" t="s">
        <v>8388</v>
      </c>
      <c r="L917" s="15" t="s">
        <v>8389</v>
      </c>
      <c r="M917" s="14" t="s">
        <v>8563</v>
      </c>
      <c r="S917" s="8" t="s">
        <v>8462</v>
      </c>
      <c r="AO917" s="14" t="s">
        <v>8411</v>
      </c>
      <c r="AP917" s="50" t="s">
        <v>8462</v>
      </c>
      <c r="AQ917" s="14"/>
      <c r="AR917" s="14"/>
      <c r="AS917" s="14"/>
      <c r="BR917" s="8"/>
    </row>
    <row r="918" spans="1:76" x14ac:dyDescent="0.25">
      <c r="A918" s="93" t="s">
        <v>6496</v>
      </c>
      <c r="B918" s="87" t="s">
        <v>255</v>
      </c>
      <c r="C918" s="43">
        <v>5</v>
      </c>
      <c r="D918" s="40">
        <v>5</v>
      </c>
      <c r="E918" s="40">
        <v>5</v>
      </c>
      <c r="F918" s="40">
        <v>0</v>
      </c>
      <c r="G918" s="40">
        <v>0</v>
      </c>
      <c r="H918" s="40">
        <v>0</v>
      </c>
      <c r="I918" s="40">
        <v>0</v>
      </c>
      <c r="J918" s="40">
        <v>0</v>
      </c>
      <c r="K918" s="40">
        <v>0</v>
      </c>
      <c r="L918" s="104">
        <f t="shared" ref="L918:L932" si="196">SUM(E918:K918)</f>
        <v>5</v>
      </c>
      <c r="M918" s="8">
        <v>5</v>
      </c>
      <c r="S918" s="12" t="s">
        <v>8391</v>
      </c>
      <c r="T918" s="12" t="s">
        <v>115</v>
      </c>
      <c r="U918" s="12" t="s">
        <v>321</v>
      </c>
      <c r="V918" s="12" t="s">
        <v>488</v>
      </c>
      <c r="W918" s="12" t="s">
        <v>104</v>
      </c>
      <c r="X918" s="12" t="s">
        <v>100</v>
      </c>
      <c r="Y918" s="12" t="s">
        <v>8359</v>
      </c>
      <c r="Z918" s="12" t="s">
        <v>8360</v>
      </c>
      <c r="AO918" s="8" t="s">
        <v>8537</v>
      </c>
      <c r="AP918" s="14"/>
      <c r="AQ918" s="14"/>
      <c r="AR918" s="14"/>
      <c r="AS918" s="14"/>
      <c r="BR918" s="8"/>
    </row>
    <row r="919" spans="1:76" x14ac:dyDescent="0.25">
      <c r="A919" s="93" t="s">
        <v>6504</v>
      </c>
      <c r="B919" s="93" t="s">
        <v>255</v>
      </c>
      <c r="C919" s="99">
        <v>3</v>
      </c>
      <c r="D919" s="40">
        <v>3</v>
      </c>
      <c r="E919" s="40">
        <v>1</v>
      </c>
      <c r="F919" s="40">
        <v>0</v>
      </c>
      <c r="G919" s="40">
        <v>0</v>
      </c>
      <c r="H919" s="40">
        <v>2</v>
      </c>
      <c r="I919" s="40">
        <v>0</v>
      </c>
      <c r="J919" s="40">
        <v>0</v>
      </c>
      <c r="K919" s="40">
        <v>0</v>
      </c>
      <c r="L919" s="104">
        <f t="shared" si="196"/>
        <v>3</v>
      </c>
      <c r="M919" s="8">
        <v>3</v>
      </c>
      <c r="S919" s="12" t="s">
        <v>8369</v>
      </c>
      <c r="T919" s="17">
        <v>0</v>
      </c>
      <c r="U919" s="17">
        <v>0</v>
      </c>
      <c r="V919" s="17">
        <v>0</v>
      </c>
      <c r="W919" s="17">
        <v>0</v>
      </c>
      <c r="X919" s="17">
        <v>0</v>
      </c>
      <c r="Y919" s="17">
        <v>0</v>
      </c>
      <c r="Z919" s="12">
        <f>SUM(T919:Y919)</f>
        <v>0</v>
      </c>
      <c r="AO919" s="8" t="s">
        <v>8539</v>
      </c>
      <c r="AP919" s="14"/>
      <c r="AQ919" s="14"/>
      <c r="AR919" s="14"/>
      <c r="AS919" s="14"/>
      <c r="BL919" s="8" t="s">
        <v>8540</v>
      </c>
      <c r="BR919" s="8"/>
    </row>
    <row r="920" spans="1:76" x14ac:dyDescent="0.25">
      <c r="A920" s="89" t="s">
        <v>6508</v>
      </c>
      <c r="B920" s="89" t="s">
        <v>1327</v>
      </c>
      <c r="C920" s="90">
        <v>3</v>
      </c>
      <c r="D920" s="39">
        <v>3</v>
      </c>
      <c r="E920" s="39">
        <v>1</v>
      </c>
      <c r="F920" s="39">
        <v>0</v>
      </c>
      <c r="G920" s="39">
        <v>0</v>
      </c>
      <c r="H920" s="39">
        <v>2</v>
      </c>
      <c r="I920" s="39">
        <v>0</v>
      </c>
      <c r="J920" s="39">
        <v>0</v>
      </c>
      <c r="K920" s="39">
        <v>0</v>
      </c>
      <c r="L920" s="88">
        <f t="shared" si="196"/>
        <v>3</v>
      </c>
      <c r="S920" s="35" t="s">
        <v>8370</v>
      </c>
      <c r="T920" s="36">
        <v>5</v>
      </c>
      <c r="U920" s="36">
        <v>0</v>
      </c>
      <c r="V920" s="36">
        <v>0</v>
      </c>
      <c r="W920" s="36">
        <v>0</v>
      </c>
      <c r="X920" s="36">
        <v>0</v>
      </c>
      <c r="Y920" s="36">
        <v>0</v>
      </c>
      <c r="Z920" s="12">
        <f t="shared" ref="Z920:Z926" si="197">SUM(T920:Y920)</f>
        <v>5</v>
      </c>
      <c r="AP920" s="59">
        <v>2009</v>
      </c>
      <c r="AQ920" s="59"/>
      <c r="AR920" s="59"/>
      <c r="AS920" s="59"/>
      <c r="AT920" s="10">
        <v>2010</v>
      </c>
      <c r="AU920" s="10"/>
      <c r="AV920" s="10"/>
      <c r="AW920" s="10"/>
      <c r="AX920" s="10">
        <v>2011</v>
      </c>
      <c r="AY920" s="10"/>
      <c r="AZ920" s="10"/>
      <c r="BA920" s="10"/>
      <c r="BB920" s="10">
        <v>2012</v>
      </c>
      <c r="BC920" s="10"/>
      <c r="BD920" s="10"/>
      <c r="BE920" s="10"/>
      <c r="BF920" s="10">
        <v>2013</v>
      </c>
      <c r="BG920" s="10"/>
      <c r="BH920" s="10"/>
      <c r="BI920" s="10"/>
      <c r="BJ920" s="10">
        <v>2014</v>
      </c>
      <c r="BK920" s="10"/>
      <c r="BL920" s="10"/>
      <c r="BM920" s="10"/>
      <c r="BN920" s="10">
        <v>2015</v>
      </c>
      <c r="BO920" s="10"/>
      <c r="BP920" s="10"/>
      <c r="BQ920" s="10"/>
      <c r="BR920" s="10">
        <v>2016</v>
      </c>
      <c r="BS920" s="10"/>
    </row>
    <row r="921" spans="1:76" ht="23" x14ac:dyDescent="0.25">
      <c r="A921" s="89" t="s">
        <v>6508</v>
      </c>
      <c r="B921" s="89" t="s">
        <v>315</v>
      </c>
      <c r="C921" s="44">
        <v>1</v>
      </c>
      <c r="D921" s="39">
        <v>1</v>
      </c>
      <c r="E921" s="39">
        <v>0</v>
      </c>
      <c r="F921" s="39">
        <v>0</v>
      </c>
      <c r="G921" s="39">
        <v>0</v>
      </c>
      <c r="H921" s="39">
        <v>1</v>
      </c>
      <c r="I921" s="39">
        <v>0</v>
      </c>
      <c r="J921" s="39">
        <v>0</v>
      </c>
      <c r="K921" s="39">
        <v>0</v>
      </c>
      <c r="L921" s="88">
        <f t="shared" si="196"/>
        <v>1</v>
      </c>
      <c r="S921" s="12" t="s">
        <v>8371</v>
      </c>
      <c r="T921" s="17">
        <v>0</v>
      </c>
      <c r="U921" s="17">
        <v>0</v>
      </c>
      <c r="V921" s="17">
        <v>0</v>
      </c>
      <c r="W921" s="17">
        <v>0</v>
      </c>
      <c r="X921" s="17">
        <v>0</v>
      </c>
      <c r="Y921" s="17">
        <v>0</v>
      </c>
      <c r="Z921" s="12">
        <f t="shared" si="197"/>
        <v>0</v>
      </c>
      <c r="AO921" s="8" t="s">
        <v>5</v>
      </c>
      <c r="AP921" s="8" t="s">
        <v>8543</v>
      </c>
      <c r="AQ921" s="8" t="s">
        <v>8544</v>
      </c>
      <c r="AR921" s="8" t="s">
        <v>8545</v>
      </c>
      <c r="AS921" s="8" t="s">
        <v>8441</v>
      </c>
      <c r="AT921" s="8" t="s">
        <v>8436</v>
      </c>
      <c r="AU921" s="8" t="s">
        <v>8546</v>
      </c>
      <c r="AV921" s="8" t="s">
        <v>8547</v>
      </c>
      <c r="AW921" s="50" t="s">
        <v>8548</v>
      </c>
      <c r="AX921" s="50" t="s">
        <v>8444</v>
      </c>
      <c r="AY921" s="8" t="s">
        <v>8445</v>
      </c>
      <c r="AZ921" s="8" t="s">
        <v>8440</v>
      </c>
      <c r="BA921" s="8" t="s">
        <v>8549</v>
      </c>
      <c r="BB921" s="8" t="s">
        <v>8550</v>
      </c>
      <c r="BC921" s="8" t="s">
        <v>8551</v>
      </c>
      <c r="BD921" s="8" t="s">
        <v>8443</v>
      </c>
      <c r="BE921" s="8" t="s">
        <v>8487</v>
      </c>
      <c r="BF921" s="8" t="s">
        <v>8449</v>
      </c>
      <c r="BG921" s="8" t="s">
        <v>8552</v>
      </c>
      <c r="BH921" s="8" t="s">
        <v>8553</v>
      </c>
      <c r="BI921" s="8" t="s">
        <v>8448</v>
      </c>
      <c r="BJ921" s="8" t="s">
        <v>8554</v>
      </c>
      <c r="BK921" s="8" t="s">
        <v>8555</v>
      </c>
      <c r="BL921" s="8" t="s">
        <v>8453</v>
      </c>
      <c r="BM921" s="8" t="s">
        <v>8489</v>
      </c>
      <c r="BN921" s="8" t="s">
        <v>8454</v>
      </c>
      <c r="BO921" s="8" t="s">
        <v>8556</v>
      </c>
      <c r="BP921" s="8" t="s">
        <v>8452</v>
      </c>
      <c r="BQ921" s="8" t="s">
        <v>8457</v>
      </c>
      <c r="BR921" s="8" t="s">
        <v>8458</v>
      </c>
      <c r="BS921" s="8" t="s">
        <v>8491</v>
      </c>
      <c r="BT921" s="8" t="s">
        <v>8456</v>
      </c>
      <c r="BU921" s="10" t="s">
        <v>8557</v>
      </c>
      <c r="BV921" s="10" t="s">
        <v>8462</v>
      </c>
    </row>
    <row r="922" spans="1:76" x14ac:dyDescent="0.25">
      <c r="A922" s="89" t="s">
        <v>6508</v>
      </c>
      <c r="B922" s="89" t="s">
        <v>255</v>
      </c>
      <c r="C922" s="44">
        <v>48</v>
      </c>
      <c r="D922" s="39">
        <v>48</v>
      </c>
      <c r="E922" s="39">
        <v>13</v>
      </c>
      <c r="F922" s="39">
        <v>3</v>
      </c>
      <c r="G922" s="39">
        <v>0</v>
      </c>
      <c r="H922" s="39">
        <v>8</v>
      </c>
      <c r="I922" s="39">
        <v>24</v>
      </c>
      <c r="J922" s="39">
        <v>0</v>
      </c>
      <c r="K922" s="39">
        <v>0</v>
      </c>
      <c r="L922" s="88">
        <f t="shared" si="196"/>
        <v>48</v>
      </c>
      <c r="M922" s="8">
        <v>52</v>
      </c>
      <c r="S922" s="35" t="s">
        <v>8372</v>
      </c>
      <c r="T922" s="36">
        <v>1</v>
      </c>
      <c r="U922" s="36">
        <v>0</v>
      </c>
      <c r="V922" s="36">
        <v>0</v>
      </c>
      <c r="W922" s="36">
        <v>2</v>
      </c>
      <c r="X922" s="36">
        <v>0</v>
      </c>
      <c r="Y922" s="36">
        <v>0</v>
      </c>
      <c r="Z922" s="12">
        <f t="shared" si="197"/>
        <v>3</v>
      </c>
      <c r="AO922" s="8" t="s">
        <v>8426</v>
      </c>
      <c r="AP922" s="59">
        <v>0</v>
      </c>
      <c r="AQ922" s="59">
        <v>0</v>
      </c>
      <c r="AR922" s="59">
        <v>0</v>
      </c>
      <c r="AS922" s="59">
        <v>0</v>
      </c>
      <c r="AT922" s="59">
        <v>0</v>
      </c>
      <c r="AU922" s="59">
        <v>0</v>
      </c>
      <c r="AV922" s="59">
        <v>0</v>
      </c>
      <c r="AW922" s="60">
        <v>0</v>
      </c>
      <c r="AX922" s="60">
        <v>0</v>
      </c>
      <c r="AY922" s="59">
        <v>0</v>
      </c>
      <c r="AZ922" s="59">
        <v>0</v>
      </c>
      <c r="BA922" s="59">
        <v>0</v>
      </c>
      <c r="BB922" s="59">
        <v>0</v>
      </c>
      <c r="BC922" s="59">
        <v>0</v>
      </c>
      <c r="BD922" s="59">
        <v>0</v>
      </c>
      <c r="BE922" s="59">
        <v>0</v>
      </c>
      <c r="BF922" s="59">
        <v>0</v>
      </c>
      <c r="BG922" s="59">
        <v>0</v>
      </c>
      <c r="BH922" s="59">
        <v>0</v>
      </c>
      <c r="BI922" s="59">
        <v>0</v>
      </c>
      <c r="BJ922" s="59">
        <v>0</v>
      </c>
      <c r="BK922" s="59">
        <v>0</v>
      </c>
      <c r="BL922" s="59">
        <v>0</v>
      </c>
      <c r="BM922" s="59">
        <v>0</v>
      </c>
      <c r="BN922" s="59">
        <v>0</v>
      </c>
      <c r="BO922" s="59">
        <v>0</v>
      </c>
      <c r="BP922" s="59">
        <v>0</v>
      </c>
      <c r="BQ922" s="10">
        <v>0</v>
      </c>
      <c r="BR922" s="10">
        <v>0</v>
      </c>
      <c r="BS922" s="10">
        <v>0</v>
      </c>
      <c r="BT922" s="10">
        <v>0</v>
      </c>
      <c r="BU922" s="10">
        <v>0</v>
      </c>
      <c r="BV922" s="10">
        <v>0</v>
      </c>
      <c r="BW922" s="8" t="s">
        <v>8426</v>
      </c>
    </row>
    <row r="923" spans="1:76" x14ac:dyDescent="0.25">
      <c r="A923" s="87" t="s">
        <v>2401</v>
      </c>
      <c r="B923" s="87" t="s">
        <v>1327</v>
      </c>
      <c r="C923" s="43">
        <v>10</v>
      </c>
      <c r="D923" s="43">
        <v>10</v>
      </c>
      <c r="E923" s="43">
        <v>0</v>
      </c>
      <c r="F923" s="43">
        <v>3</v>
      </c>
      <c r="G923" s="43">
        <v>0</v>
      </c>
      <c r="H923" s="43">
        <v>7</v>
      </c>
      <c r="I923" s="43">
        <v>0</v>
      </c>
      <c r="J923" s="43">
        <v>0</v>
      </c>
      <c r="K923" s="43">
        <v>0</v>
      </c>
      <c r="L923" s="104">
        <f t="shared" si="196"/>
        <v>10</v>
      </c>
      <c r="S923" s="12" t="s">
        <v>8373</v>
      </c>
      <c r="T923" s="17">
        <v>14</v>
      </c>
      <c r="U923" s="17">
        <v>3</v>
      </c>
      <c r="V923" s="17">
        <v>0</v>
      </c>
      <c r="W923" s="17">
        <v>11</v>
      </c>
      <c r="X923" s="17">
        <v>24</v>
      </c>
      <c r="Y923" s="17">
        <v>0</v>
      </c>
      <c r="Z923" s="12">
        <f t="shared" si="197"/>
        <v>52</v>
      </c>
      <c r="AO923" s="8" t="s">
        <v>8427</v>
      </c>
      <c r="AP923" s="59">
        <v>0</v>
      </c>
      <c r="AQ923" s="59">
        <v>0</v>
      </c>
      <c r="AR923" s="59">
        <v>0</v>
      </c>
      <c r="AS923" s="59">
        <v>0</v>
      </c>
      <c r="AT923" s="59">
        <v>0</v>
      </c>
      <c r="AU923" s="59">
        <v>0</v>
      </c>
      <c r="AV923" s="59">
        <v>0</v>
      </c>
      <c r="AW923" s="60">
        <v>0</v>
      </c>
      <c r="AX923" s="60">
        <v>0</v>
      </c>
      <c r="AY923" s="59">
        <v>0</v>
      </c>
      <c r="AZ923" s="59">
        <v>0</v>
      </c>
      <c r="BA923" s="59">
        <v>0</v>
      </c>
      <c r="BB923" s="59">
        <v>0</v>
      </c>
      <c r="BC923" s="59">
        <v>0</v>
      </c>
      <c r="BD923" s="59">
        <v>0</v>
      </c>
      <c r="BE923" s="59">
        <v>0</v>
      </c>
      <c r="BF923" s="59">
        <v>0</v>
      </c>
      <c r="BG923" s="59">
        <v>0</v>
      </c>
      <c r="BH923" s="59">
        <v>0</v>
      </c>
      <c r="BI923" s="59">
        <v>0</v>
      </c>
      <c r="BJ923" s="59">
        <v>0</v>
      </c>
      <c r="BK923" s="59">
        <v>0</v>
      </c>
      <c r="BL923" s="59">
        <v>0</v>
      </c>
      <c r="BM923" s="59">
        <v>0</v>
      </c>
      <c r="BN923" s="59">
        <v>0</v>
      </c>
      <c r="BO923" s="59">
        <v>0</v>
      </c>
      <c r="BP923" s="59">
        <v>0</v>
      </c>
      <c r="BQ923" s="10">
        <v>0</v>
      </c>
      <c r="BR923" s="10">
        <v>0</v>
      </c>
      <c r="BS923" s="10">
        <v>0</v>
      </c>
      <c r="BT923" s="10">
        <v>0</v>
      </c>
      <c r="BU923" s="10">
        <v>0</v>
      </c>
      <c r="BV923" s="10">
        <v>0</v>
      </c>
      <c r="BW923" s="8" t="s">
        <v>8427</v>
      </c>
    </row>
    <row r="924" spans="1:76" x14ac:dyDescent="0.25">
      <c r="A924" s="87" t="s">
        <v>2401</v>
      </c>
      <c r="B924" s="87" t="s">
        <v>1989</v>
      </c>
      <c r="C924" s="43">
        <v>31</v>
      </c>
      <c r="D924" s="43">
        <v>31</v>
      </c>
      <c r="E924" s="43">
        <v>0</v>
      </c>
      <c r="F924" s="43">
        <v>4</v>
      </c>
      <c r="G924" s="43">
        <v>0</v>
      </c>
      <c r="H924" s="43">
        <v>4</v>
      </c>
      <c r="I924" s="43">
        <v>23</v>
      </c>
      <c r="J924" s="43">
        <v>0</v>
      </c>
      <c r="K924" s="43">
        <v>0</v>
      </c>
      <c r="L924" s="104">
        <f t="shared" si="196"/>
        <v>31</v>
      </c>
      <c r="S924" s="35" t="s">
        <v>8374</v>
      </c>
      <c r="T924" s="36">
        <v>23</v>
      </c>
      <c r="U924" s="36">
        <v>53</v>
      </c>
      <c r="V924" s="36">
        <v>0</v>
      </c>
      <c r="W924" s="36">
        <v>115</v>
      </c>
      <c r="X924" s="36">
        <v>341</v>
      </c>
      <c r="Y924" s="36">
        <v>9</v>
      </c>
      <c r="Z924" s="12">
        <f t="shared" si="197"/>
        <v>541</v>
      </c>
      <c r="AO924" s="8" t="s">
        <v>8428</v>
      </c>
      <c r="AP924" s="59">
        <v>0</v>
      </c>
      <c r="AQ924" s="59">
        <v>0</v>
      </c>
      <c r="AR924" s="59">
        <v>0</v>
      </c>
      <c r="AS924" s="59">
        <v>0</v>
      </c>
      <c r="AT924" s="59">
        <v>0</v>
      </c>
      <c r="AU924" s="59">
        <v>0</v>
      </c>
      <c r="AV924" s="59">
        <v>0</v>
      </c>
      <c r="AW924" s="60">
        <v>0</v>
      </c>
      <c r="AX924" s="60">
        <v>0</v>
      </c>
      <c r="AY924" s="59">
        <v>0</v>
      </c>
      <c r="AZ924" s="59">
        <v>0</v>
      </c>
      <c r="BA924" s="59">
        <v>1</v>
      </c>
      <c r="BB924" s="59">
        <v>0</v>
      </c>
      <c r="BC924" s="59">
        <v>0</v>
      </c>
      <c r="BD924" s="59">
        <v>0</v>
      </c>
      <c r="BE924" s="59">
        <v>0</v>
      </c>
      <c r="BF924" s="59">
        <v>0</v>
      </c>
      <c r="BG924" s="59">
        <v>0</v>
      </c>
      <c r="BH924" s="59">
        <v>0</v>
      </c>
      <c r="BI924" s="59">
        <v>0</v>
      </c>
      <c r="BJ924" s="59">
        <v>0</v>
      </c>
      <c r="BK924" s="59">
        <v>0</v>
      </c>
      <c r="BL924" s="59">
        <v>0</v>
      </c>
      <c r="BM924" s="59">
        <v>0</v>
      </c>
      <c r="BN924" s="59">
        <v>0</v>
      </c>
      <c r="BO924" s="59">
        <v>0</v>
      </c>
      <c r="BP924" s="59">
        <v>0</v>
      </c>
      <c r="BQ924" s="10">
        <v>0</v>
      </c>
      <c r="BR924" s="10">
        <v>0</v>
      </c>
      <c r="BS924" s="10">
        <v>0</v>
      </c>
      <c r="BT924" s="10">
        <v>0</v>
      </c>
      <c r="BU924" s="10">
        <v>0</v>
      </c>
      <c r="BV924" s="10">
        <v>0</v>
      </c>
      <c r="BW924" s="8" t="s">
        <v>8428</v>
      </c>
    </row>
    <row r="925" spans="1:76" x14ac:dyDescent="0.25">
      <c r="A925" s="87" t="s">
        <v>2401</v>
      </c>
      <c r="B925" s="87" t="s">
        <v>315</v>
      </c>
      <c r="C925" s="43">
        <v>6</v>
      </c>
      <c r="D925" s="43">
        <v>6</v>
      </c>
      <c r="E925" s="43">
        <v>0</v>
      </c>
      <c r="F925" s="43">
        <v>1</v>
      </c>
      <c r="G925" s="43">
        <v>0</v>
      </c>
      <c r="H925" s="43">
        <v>0</v>
      </c>
      <c r="I925" s="43">
        <v>5</v>
      </c>
      <c r="J925" s="43">
        <v>0</v>
      </c>
      <c r="K925" s="43">
        <v>0</v>
      </c>
      <c r="L925" s="104">
        <f t="shared" si="196"/>
        <v>6</v>
      </c>
      <c r="S925" s="12" t="s">
        <v>8375</v>
      </c>
      <c r="T925" s="17">
        <v>61</v>
      </c>
      <c r="U925" s="17">
        <v>143</v>
      </c>
      <c r="V925" s="17">
        <v>46</v>
      </c>
      <c r="W925" s="17">
        <v>189</v>
      </c>
      <c r="X925" s="17">
        <v>415</v>
      </c>
      <c r="Y925" s="17">
        <v>20</v>
      </c>
      <c r="Z925" s="12">
        <f t="shared" si="197"/>
        <v>874</v>
      </c>
      <c r="AO925" s="8" t="s">
        <v>8429</v>
      </c>
      <c r="AP925" s="59">
        <v>0</v>
      </c>
      <c r="AQ925" s="59">
        <v>0</v>
      </c>
      <c r="AR925" s="59">
        <v>0</v>
      </c>
      <c r="AS925" s="59">
        <v>0</v>
      </c>
      <c r="AT925" s="59">
        <v>0</v>
      </c>
      <c r="AU925" s="59">
        <v>0</v>
      </c>
      <c r="AV925" s="59">
        <v>0</v>
      </c>
      <c r="AW925" s="60">
        <v>0</v>
      </c>
      <c r="AX925" s="60">
        <v>0</v>
      </c>
      <c r="AY925" s="59">
        <v>0</v>
      </c>
      <c r="AZ925" s="59">
        <v>0</v>
      </c>
      <c r="BA925" s="59">
        <v>1</v>
      </c>
      <c r="BB925" s="59">
        <v>0</v>
      </c>
      <c r="BC925" s="59">
        <v>0</v>
      </c>
      <c r="BD925" s="59">
        <v>0</v>
      </c>
      <c r="BE925" s="59">
        <v>0</v>
      </c>
      <c r="BF925" s="59">
        <v>0</v>
      </c>
      <c r="BG925" s="59">
        <v>0</v>
      </c>
      <c r="BH925" s="59">
        <v>0</v>
      </c>
      <c r="BI925" s="59">
        <v>0</v>
      </c>
      <c r="BJ925" s="59">
        <v>0</v>
      </c>
      <c r="BK925" s="59">
        <v>0</v>
      </c>
      <c r="BL925" s="59">
        <v>0</v>
      </c>
      <c r="BM925" s="59">
        <v>0</v>
      </c>
      <c r="BN925" s="59">
        <v>0</v>
      </c>
      <c r="BO925" s="59">
        <v>0</v>
      </c>
      <c r="BP925" s="59">
        <v>0</v>
      </c>
      <c r="BQ925" s="10">
        <v>0</v>
      </c>
      <c r="BR925" s="10">
        <v>0</v>
      </c>
      <c r="BS925" s="10">
        <v>0</v>
      </c>
      <c r="BT925" s="10">
        <v>0</v>
      </c>
      <c r="BU925" s="10">
        <v>0</v>
      </c>
      <c r="BV925" s="10">
        <v>0</v>
      </c>
      <c r="BW925" s="8" t="s">
        <v>8429</v>
      </c>
    </row>
    <row r="926" spans="1:76" x14ac:dyDescent="0.25">
      <c r="A926" s="87" t="s">
        <v>2401</v>
      </c>
      <c r="B926" s="87" t="s">
        <v>255</v>
      </c>
      <c r="C926" s="43">
        <v>496</v>
      </c>
      <c r="D926" s="43">
        <v>494</v>
      </c>
      <c r="E926" s="43">
        <v>23</v>
      </c>
      <c r="F926" s="43">
        <v>45</v>
      </c>
      <c r="G926" s="43">
        <v>0</v>
      </c>
      <c r="H926" s="43">
        <v>104</v>
      </c>
      <c r="I926" s="43">
        <v>313</v>
      </c>
      <c r="J926" s="43">
        <v>9</v>
      </c>
      <c r="K926" s="43">
        <v>0</v>
      </c>
      <c r="L926" s="104">
        <f t="shared" si="196"/>
        <v>494</v>
      </c>
      <c r="M926" s="8">
        <v>541</v>
      </c>
      <c r="T926" s="8">
        <f>SUM(T919:T925)</f>
        <v>104</v>
      </c>
      <c r="U926" s="8">
        <f t="shared" ref="U926:Y926" si="198">SUM(U919:U925)</f>
        <v>199</v>
      </c>
      <c r="V926" s="8">
        <f t="shared" si="198"/>
        <v>46</v>
      </c>
      <c r="W926" s="8">
        <f t="shared" si="198"/>
        <v>317</v>
      </c>
      <c r="X926" s="8">
        <f t="shared" si="198"/>
        <v>780</v>
      </c>
      <c r="Y926" s="8">
        <f t="shared" si="198"/>
        <v>29</v>
      </c>
      <c r="Z926" s="12">
        <f t="shared" si="197"/>
        <v>1475</v>
      </c>
      <c r="AO926" s="8" t="s">
        <v>8435</v>
      </c>
      <c r="AP926" s="59">
        <v>364</v>
      </c>
      <c r="AQ926" s="59">
        <v>349</v>
      </c>
      <c r="AR926" s="59">
        <v>510</v>
      </c>
      <c r="AS926" s="59">
        <v>535</v>
      </c>
      <c r="AT926" s="100">
        <v>579</v>
      </c>
      <c r="AU926" s="59">
        <v>91</v>
      </c>
      <c r="AV926" s="59">
        <v>181</v>
      </c>
      <c r="AW926" s="60">
        <v>166</v>
      </c>
      <c r="AX926" s="60">
        <v>123</v>
      </c>
      <c r="AY926" s="59">
        <v>6</v>
      </c>
      <c r="AZ926" s="59">
        <v>0</v>
      </c>
      <c r="BA926" s="59">
        <v>1</v>
      </c>
      <c r="BB926" s="59">
        <v>0</v>
      </c>
      <c r="BC926" s="59">
        <v>0</v>
      </c>
      <c r="BD926" s="62">
        <v>0</v>
      </c>
      <c r="BE926" s="59">
        <v>0</v>
      </c>
      <c r="BF926" s="59">
        <v>0</v>
      </c>
      <c r="BG926" s="59">
        <v>0</v>
      </c>
      <c r="BH926" s="59">
        <v>0</v>
      </c>
      <c r="BI926" s="59">
        <v>0</v>
      </c>
      <c r="BJ926" s="59">
        <v>0</v>
      </c>
      <c r="BK926" s="59">
        <v>0</v>
      </c>
      <c r="BL926" s="59">
        <v>0</v>
      </c>
      <c r="BM926" s="59">
        <v>0</v>
      </c>
      <c r="BN926" s="59">
        <v>0</v>
      </c>
      <c r="BO926" s="59">
        <v>1</v>
      </c>
      <c r="BP926" s="59">
        <v>0</v>
      </c>
      <c r="BQ926" s="10">
        <v>0</v>
      </c>
      <c r="BR926" s="10">
        <v>0</v>
      </c>
      <c r="BS926" s="10">
        <v>0</v>
      </c>
      <c r="BT926" s="10">
        <v>0</v>
      </c>
      <c r="BU926" s="10">
        <v>0</v>
      </c>
      <c r="BV926" s="10">
        <v>0</v>
      </c>
      <c r="BW926" s="8" t="s">
        <v>8435</v>
      </c>
    </row>
    <row r="927" spans="1:76" x14ac:dyDescent="0.25">
      <c r="A927" s="89" t="s">
        <v>459</v>
      </c>
      <c r="B927" s="89" t="s">
        <v>1327</v>
      </c>
      <c r="C927" s="44">
        <v>165</v>
      </c>
      <c r="D927" s="44">
        <v>165</v>
      </c>
      <c r="E927" s="44">
        <v>21</v>
      </c>
      <c r="F927" s="44">
        <v>47</v>
      </c>
      <c r="G927" s="44">
        <v>0</v>
      </c>
      <c r="H927" s="44">
        <v>93</v>
      </c>
      <c r="I927" s="44">
        <v>0</v>
      </c>
      <c r="J927" s="44">
        <v>5</v>
      </c>
      <c r="K927" s="44">
        <v>0</v>
      </c>
      <c r="L927" s="88">
        <f t="shared" si="196"/>
        <v>166</v>
      </c>
      <c r="AO927" s="8" t="s">
        <v>8439</v>
      </c>
      <c r="AP927" s="59">
        <v>0</v>
      </c>
      <c r="AQ927" s="59">
        <v>0</v>
      </c>
      <c r="AR927" s="59">
        <v>0</v>
      </c>
      <c r="AS927" s="59">
        <v>0</v>
      </c>
      <c r="AT927" s="59">
        <v>0</v>
      </c>
      <c r="AU927" s="59">
        <v>415</v>
      </c>
      <c r="AV927" s="59">
        <v>435</v>
      </c>
      <c r="AW927" s="60">
        <v>345</v>
      </c>
      <c r="AX927" s="60">
        <v>433</v>
      </c>
      <c r="AY927" s="59">
        <v>457</v>
      </c>
      <c r="AZ927" s="100">
        <v>568</v>
      </c>
      <c r="BA927" s="59">
        <v>453</v>
      </c>
      <c r="BB927" s="59">
        <v>391</v>
      </c>
      <c r="BC927" s="59">
        <v>236</v>
      </c>
      <c r="BD927" s="59">
        <v>35</v>
      </c>
      <c r="BE927" s="59">
        <v>44</v>
      </c>
      <c r="BF927" s="59">
        <v>12</v>
      </c>
      <c r="BG927" s="10">
        <v>15</v>
      </c>
      <c r="BH927" s="10">
        <v>11</v>
      </c>
      <c r="BI927" s="10">
        <v>1</v>
      </c>
      <c r="BJ927" s="62">
        <v>0</v>
      </c>
      <c r="BK927" s="45">
        <v>0</v>
      </c>
      <c r="BL927" s="59">
        <v>0</v>
      </c>
      <c r="BM927" s="59">
        <v>0</v>
      </c>
      <c r="BN927" s="59">
        <v>0</v>
      </c>
      <c r="BO927" s="59">
        <v>1</v>
      </c>
      <c r="BP927" s="59">
        <v>0</v>
      </c>
      <c r="BQ927" s="10">
        <v>0</v>
      </c>
      <c r="BR927" s="10">
        <v>0</v>
      </c>
      <c r="BS927" s="10">
        <v>0</v>
      </c>
      <c r="BT927" s="10">
        <v>0</v>
      </c>
      <c r="BU927" s="10">
        <v>0</v>
      </c>
      <c r="BV927" s="10">
        <v>0</v>
      </c>
      <c r="BW927" s="8" t="s">
        <v>8439</v>
      </c>
      <c r="BX927" s="8" t="s">
        <v>8554</v>
      </c>
    </row>
    <row r="928" spans="1:76" x14ac:dyDescent="0.25">
      <c r="A928" s="89" t="s">
        <v>459</v>
      </c>
      <c r="B928" s="89" t="s">
        <v>1989</v>
      </c>
      <c r="C928" s="44">
        <v>236</v>
      </c>
      <c r="D928" s="44">
        <v>220</v>
      </c>
      <c r="E928" s="44">
        <v>28</v>
      </c>
      <c r="F928" s="44">
        <v>68</v>
      </c>
      <c r="G928" s="44">
        <v>42</v>
      </c>
      <c r="H928" s="44">
        <v>68</v>
      </c>
      <c r="I928" s="44">
        <v>0</v>
      </c>
      <c r="J928" s="44">
        <v>14</v>
      </c>
      <c r="K928" s="44">
        <v>0</v>
      </c>
      <c r="L928" s="88">
        <f t="shared" si="196"/>
        <v>220</v>
      </c>
      <c r="S928" s="12" t="s">
        <v>8393</v>
      </c>
      <c r="T928" s="12" t="s">
        <v>115</v>
      </c>
      <c r="U928" s="12" t="s">
        <v>321</v>
      </c>
      <c r="V928" s="12" t="s">
        <v>488</v>
      </c>
      <c r="W928" s="12" t="s">
        <v>104</v>
      </c>
      <c r="X928" s="12" t="s">
        <v>100</v>
      </c>
      <c r="Y928" s="12" t="s">
        <v>8359</v>
      </c>
      <c r="Z928" s="12" t="s">
        <v>8360</v>
      </c>
      <c r="AO928" s="8" t="s">
        <v>8442</v>
      </c>
      <c r="AP928" s="59">
        <v>0</v>
      </c>
      <c r="AQ928" s="59">
        <v>0</v>
      </c>
      <c r="AR928" s="59">
        <v>0</v>
      </c>
      <c r="AS928" s="59">
        <v>0</v>
      </c>
      <c r="AT928" s="59">
        <v>0</v>
      </c>
      <c r="AU928" s="59">
        <v>0</v>
      </c>
      <c r="AV928" s="59">
        <v>0</v>
      </c>
      <c r="AW928" s="59">
        <v>0</v>
      </c>
      <c r="AX928" s="59">
        <v>0</v>
      </c>
      <c r="AY928" s="59">
        <v>2</v>
      </c>
      <c r="AZ928" s="59">
        <v>10</v>
      </c>
      <c r="BA928" s="59">
        <v>51</v>
      </c>
      <c r="BB928" s="59">
        <v>115</v>
      </c>
      <c r="BC928" s="59">
        <v>428</v>
      </c>
      <c r="BD928" s="100">
        <v>525</v>
      </c>
      <c r="BE928" s="59">
        <v>467</v>
      </c>
      <c r="BF928" s="59">
        <v>379</v>
      </c>
      <c r="BG928" s="10">
        <v>320</v>
      </c>
      <c r="BH928" s="10">
        <v>115</v>
      </c>
      <c r="BI928" s="59">
        <v>91</v>
      </c>
      <c r="BJ928" s="59">
        <v>54</v>
      </c>
      <c r="BK928" s="45">
        <v>62</v>
      </c>
      <c r="BL928" s="59">
        <v>37</v>
      </c>
      <c r="BM928" s="59">
        <v>45</v>
      </c>
      <c r="BN928" s="59">
        <v>34</v>
      </c>
      <c r="BO928" s="59">
        <v>33</v>
      </c>
      <c r="BP928" s="59">
        <v>0</v>
      </c>
      <c r="BQ928" s="10">
        <v>7</v>
      </c>
      <c r="BR928" s="101">
        <v>0</v>
      </c>
      <c r="BS928" s="10">
        <v>0</v>
      </c>
      <c r="BT928" s="10">
        <v>0</v>
      </c>
      <c r="BU928" s="10">
        <v>0</v>
      </c>
      <c r="BV928" s="10">
        <v>0</v>
      </c>
      <c r="BW928" s="8" t="s">
        <v>8442</v>
      </c>
      <c r="BX928" s="8" t="s">
        <v>8458</v>
      </c>
    </row>
    <row r="929" spans="1:76" x14ac:dyDescent="0.25">
      <c r="A929" s="89" t="s">
        <v>459</v>
      </c>
      <c r="B929" s="89" t="s">
        <v>1559</v>
      </c>
      <c r="C929" s="44">
        <v>6</v>
      </c>
      <c r="D929" s="44">
        <v>6</v>
      </c>
      <c r="E929" s="44">
        <v>0</v>
      </c>
      <c r="F929" s="44">
        <v>3</v>
      </c>
      <c r="G929" s="44">
        <v>2</v>
      </c>
      <c r="H929" s="44">
        <v>0</v>
      </c>
      <c r="I929" s="44">
        <v>0</v>
      </c>
      <c r="J929" s="44">
        <v>1</v>
      </c>
      <c r="K929" s="44">
        <v>0</v>
      </c>
      <c r="L929" s="88">
        <f t="shared" si="196"/>
        <v>6</v>
      </c>
      <c r="S929" s="12" t="s">
        <v>8369</v>
      </c>
      <c r="T929" s="17">
        <v>0</v>
      </c>
      <c r="U929" s="17">
        <v>0</v>
      </c>
      <c r="V929" s="17">
        <v>0</v>
      </c>
      <c r="W929" s="17">
        <v>0</v>
      </c>
      <c r="X929" s="17">
        <v>0</v>
      </c>
      <c r="Y929" s="17">
        <v>0</v>
      </c>
      <c r="Z929" s="12">
        <f>SUM(T929:Y929)</f>
        <v>0</v>
      </c>
      <c r="AO929" s="8" t="s">
        <v>8477</v>
      </c>
      <c r="AP929" s="59">
        <v>3</v>
      </c>
      <c r="AQ929" s="59">
        <v>0</v>
      </c>
      <c r="AR929" s="59">
        <v>1</v>
      </c>
      <c r="AS929" s="59">
        <v>1</v>
      </c>
      <c r="AT929" s="59">
        <v>1</v>
      </c>
      <c r="AU929" s="59">
        <v>0</v>
      </c>
      <c r="AV929" s="59">
        <v>0</v>
      </c>
      <c r="AW929" s="60">
        <v>0</v>
      </c>
      <c r="AX929" s="60">
        <v>0</v>
      </c>
      <c r="AY929" s="59">
        <v>1</v>
      </c>
      <c r="AZ929" s="59">
        <v>2</v>
      </c>
      <c r="BA929" s="59">
        <v>1</v>
      </c>
      <c r="BB929" s="59">
        <v>1</v>
      </c>
      <c r="BC929" s="59">
        <v>0</v>
      </c>
      <c r="BD929" s="59">
        <v>0</v>
      </c>
      <c r="BE929" s="59">
        <v>1</v>
      </c>
      <c r="BF929" s="59">
        <v>0</v>
      </c>
      <c r="BG929" s="59">
        <v>0</v>
      </c>
      <c r="BH929" s="59">
        <v>0</v>
      </c>
      <c r="BI929" s="59">
        <v>1</v>
      </c>
      <c r="BJ929" s="59">
        <v>1</v>
      </c>
      <c r="BK929" s="59">
        <v>0</v>
      </c>
      <c r="BL929" s="59">
        <v>0</v>
      </c>
      <c r="BM929" s="59">
        <v>0</v>
      </c>
      <c r="BN929" s="59">
        <v>0</v>
      </c>
      <c r="BO929" s="59">
        <v>0</v>
      </c>
      <c r="BP929" s="59">
        <v>0</v>
      </c>
      <c r="BQ929" s="10">
        <v>0</v>
      </c>
      <c r="BR929" s="10">
        <v>0</v>
      </c>
      <c r="BS929" s="10">
        <v>0</v>
      </c>
      <c r="BT929" s="10">
        <v>0</v>
      </c>
      <c r="BU929" s="10">
        <v>0</v>
      </c>
      <c r="BV929" s="10">
        <v>0</v>
      </c>
      <c r="BW929" s="8" t="s">
        <v>8477</v>
      </c>
    </row>
    <row r="930" spans="1:76" x14ac:dyDescent="0.25">
      <c r="A930" s="89" t="s">
        <v>459</v>
      </c>
      <c r="B930" s="89" t="s">
        <v>315</v>
      </c>
      <c r="C930" s="44">
        <v>1</v>
      </c>
      <c r="D930" s="44">
        <v>1</v>
      </c>
      <c r="E930" s="44">
        <v>0</v>
      </c>
      <c r="F930" s="44">
        <v>0</v>
      </c>
      <c r="G930" s="44">
        <v>0</v>
      </c>
      <c r="H930" s="44">
        <v>1</v>
      </c>
      <c r="I930" s="44">
        <v>0</v>
      </c>
      <c r="J930" s="44">
        <v>0</v>
      </c>
      <c r="K930" s="44">
        <v>0</v>
      </c>
      <c r="L930" s="88">
        <f t="shared" si="196"/>
        <v>1</v>
      </c>
      <c r="S930" s="35" t="s">
        <v>8370</v>
      </c>
      <c r="T930" s="36">
        <v>0</v>
      </c>
      <c r="U930" s="36">
        <v>0</v>
      </c>
      <c r="V930" s="36">
        <v>0</v>
      </c>
      <c r="W930" s="38">
        <v>0</v>
      </c>
      <c r="X930" s="36">
        <v>0</v>
      </c>
      <c r="Y930" s="36">
        <v>0</v>
      </c>
      <c r="Z930" s="12">
        <f t="shared" ref="Z930:Z936" si="199">SUM(T930:Y930)</f>
        <v>0</v>
      </c>
      <c r="AO930" s="8" t="s">
        <v>8478</v>
      </c>
      <c r="AP930" s="59">
        <v>3</v>
      </c>
      <c r="AQ930" s="59">
        <v>3</v>
      </c>
      <c r="AR930" s="59">
        <v>1</v>
      </c>
      <c r="AS930" s="59">
        <v>1</v>
      </c>
      <c r="AT930" s="59">
        <v>1</v>
      </c>
      <c r="AU930" s="59">
        <v>0</v>
      </c>
      <c r="AV930" s="59">
        <v>0</v>
      </c>
      <c r="AW930" s="60">
        <v>0</v>
      </c>
      <c r="AX930" s="60">
        <v>1</v>
      </c>
      <c r="AY930" s="59">
        <v>1</v>
      </c>
      <c r="AZ930" s="59">
        <v>0</v>
      </c>
      <c r="BA930" s="59">
        <v>0</v>
      </c>
      <c r="BB930" s="59">
        <v>1</v>
      </c>
      <c r="BC930" s="59">
        <v>0</v>
      </c>
      <c r="BD930" s="59">
        <v>0</v>
      </c>
      <c r="BE930" s="59">
        <v>1</v>
      </c>
      <c r="BF930" s="59">
        <v>0</v>
      </c>
      <c r="BG930" s="59">
        <v>0</v>
      </c>
      <c r="BH930" s="59">
        <v>0</v>
      </c>
      <c r="BI930" s="59">
        <v>0</v>
      </c>
      <c r="BJ930" s="59">
        <v>1</v>
      </c>
      <c r="BK930" s="59">
        <v>0</v>
      </c>
      <c r="BL930" s="59">
        <v>0</v>
      </c>
      <c r="BM930" s="59">
        <v>0</v>
      </c>
      <c r="BN930" s="59">
        <v>0</v>
      </c>
      <c r="BO930" s="59">
        <v>0</v>
      </c>
      <c r="BP930" s="59">
        <v>0</v>
      </c>
      <c r="BQ930" s="10">
        <v>0</v>
      </c>
      <c r="BR930" s="10">
        <v>0</v>
      </c>
      <c r="BS930" s="10">
        <v>0</v>
      </c>
      <c r="BT930" s="10">
        <v>0</v>
      </c>
      <c r="BU930" s="10">
        <v>0</v>
      </c>
      <c r="BV930" s="10">
        <v>0</v>
      </c>
      <c r="BW930" s="8" t="s">
        <v>8478</v>
      </c>
    </row>
    <row r="931" spans="1:76" x14ac:dyDescent="0.25">
      <c r="A931" s="89" t="s">
        <v>459</v>
      </c>
      <c r="B931" s="89" t="s">
        <v>255</v>
      </c>
      <c r="C931" s="44">
        <v>484</v>
      </c>
      <c r="D931" s="44">
        <v>483</v>
      </c>
      <c r="E931" s="44">
        <v>12</v>
      </c>
      <c r="F931" s="44">
        <v>25</v>
      </c>
      <c r="G931" s="44">
        <v>2</v>
      </c>
      <c r="H931" s="44">
        <v>27</v>
      </c>
      <c r="I931" s="44">
        <v>415</v>
      </c>
      <c r="J931" s="44">
        <v>0</v>
      </c>
      <c r="K931" s="44">
        <v>1</v>
      </c>
      <c r="L931" s="88">
        <f t="shared" si="196"/>
        <v>482</v>
      </c>
      <c r="M931" s="8">
        <v>875</v>
      </c>
      <c r="S931" s="12" t="s">
        <v>8371</v>
      </c>
      <c r="T931" s="39">
        <v>0</v>
      </c>
      <c r="U931" s="39">
        <v>0</v>
      </c>
      <c r="V931" s="39">
        <v>0</v>
      </c>
      <c r="W931" s="39">
        <v>0</v>
      </c>
      <c r="X931" s="39">
        <v>0</v>
      </c>
      <c r="Y931" s="39">
        <v>0</v>
      </c>
      <c r="Z931" s="12">
        <f t="shared" si="199"/>
        <v>0</v>
      </c>
      <c r="AO931" s="8" t="s">
        <v>8479</v>
      </c>
      <c r="AP931" s="59">
        <v>10</v>
      </c>
      <c r="AQ931" s="59">
        <v>3</v>
      </c>
      <c r="AR931" s="59">
        <v>5</v>
      </c>
      <c r="AS931" s="59">
        <v>3</v>
      </c>
      <c r="AT931" s="59">
        <v>2</v>
      </c>
      <c r="AU931" s="59">
        <v>0</v>
      </c>
      <c r="AV931" s="59">
        <v>0</v>
      </c>
      <c r="AW931" s="60">
        <v>0</v>
      </c>
      <c r="AX931" s="60">
        <v>1</v>
      </c>
      <c r="AY931" s="59">
        <v>1</v>
      </c>
      <c r="AZ931" s="59">
        <v>0</v>
      </c>
      <c r="BA931" s="59">
        <v>0</v>
      </c>
      <c r="BB931" s="59">
        <v>1</v>
      </c>
      <c r="BC931" s="59">
        <v>0</v>
      </c>
      <c r="BD931" s="59">
        <v>0</v>
      </c>
      <c r="BE931" s="59">
        <v>1</v>
      </c>
      <c r="BF931" s="59">
        <v>0</v>
      </c>
      <c r="BG931" s="59">
        <v>0</v>
      </c>
      <c r="BH931" s="59">
        <v>0</v>
      </c>
      <c r="BI931" s="59">
        <v>0</v>
      </c>
      <c r="BJ931" s="59">
        <v>1</v>
      </c>
      <c r="BK931" s="59">
        <v>0</v>
      </c>
      <c r="BL931" s="59">
        <v>0</v>
      </c>
      <c r="BM931" s="59">
        <v>0</v>
      </c>
      <c r="BN931" s="59">
        <v>0</v>
      </c>
      <c r="BO931" s="59">
        <v>0</v>
      </c>
      <c r="BP931" s="59">
        <v>0</v>
      </c>
      <c r="BQ931" s="10">
        <v>0</v>
      </c>
      <c r="BR931" s="10">
        <v>0</v>
      </c>
      <c r="BS931" s="10">
        <v>0</v>
      </c>
      <c r="BT931" s="10">
        <v>0</v>
      </c>
      <c r="BU931" s="10">
        <v>0</v>
      </c>
      <c r="BV931" s="10">
        <v>0</v>
      </c>
      <c r="BW931" s="8" t="s">
        <v>8479</v>
      </c>
    </row>
    <row r="932" spans="1:76" x14ac:dyDescent="0.25">
      <c r="A932" s="32" t="s">
        <v>8392</v>
      </c>
      <c r="B932" s="90"/>
      <c r="C932" s="90">
        <f t="shared" ref="C932:K932" si="200">SUM(C918:C931)</f>
        <v>1495</v>
      </c>
      <c r="D932" s="90">
        <f t="shared" si="200"/>
        <v>1476</v>
      </c>
      <c r="E932" s="90">
        <f t="shared" si="200"/>
        <v>104</v>
      </c>
      <c r="F932" s="90">
        <f t="shared" si="200"/>
        <v>199</v>
      </c>
      <c r="G932" s="90">
        <f t="shared" si="200"/>
        <v>46</v>
      </c>
      <c r="H932" s="90">
        <f t="shared" si="200"/>
        <v>317</v>
      </c>
      <c r="I932" s="90">
        <f t="shared" si="200"/>
        <v>780</v>
      </c>
      <c r="J932" s="90">
        <f t="shared" si="200"/>
        <v>29</v>
      </c>
      <c r="K932" s="90">
        <f t="shared" si="200"/>
        <v>1</v>
      </c>
      <c r="L932" s="105">
        <f t="shared" si="196"/>
        <v>1476</v>
      </c>
      <c r="M932" s="8">
        <f>SUM(M918:M931)</f>
        <v>1476</v>
      </c>
      <c r="S932" s="35" t="s">
        <v>8372</v>
      </c>
      <c r="T932" s="40">
        <v>0</v>
      </c>
      <c r="U932" s="40">
        <v>0</v>
      </c>
      <c r="V932" s="40">
        <v>0</v>
      </c>
      <c r="W932" s="40">
        <v>0</v>
      </c>
      <c r="X932" s="40">
        <v>0</v>
      </c>
      <c r="Y932" s="40">
        <v>0</v>
      </c>
      <c r="Z932" s="12">
        <f t="shared" si="199"/>
        <v>0</v>
      </c>
      <c r="AO932" s="8" t="s">
        <v>8480</v>
      </c>
      <c r="AP932" s="59">
        <v>51</v>
      </c>
      <c r="AQ932" s="59">
        <v>46</v>
      </c>
      <c r="AR932" s="59">
        <v>37</v>
      </c>
      <c r="AS932" s="59">
        <v>28</v>
      </c>
      <c r="AT932" s="59">
        <v>23</v>
      </c>
      <c r="AU932" s="59">
        <v>12</v>
      </c>
      <c r="AV932" s="59">
        <v>18</v>
      </c>
      <c r="AW932" s="60">
        <v>8</v>
      </c>
      <c r="AX932" s="60">
        <v>10</v>
      </c>
      <c r="AY932" s="59">
        <v>4</v>
      </c>
      <c r="AZ932" s="59">
        <v>1</v>
      </c>
      <c r="BA932" s="59">
        <v>5</v>
      </c>
      <c r="BB932" s="59">
        <v>3</v>
      </c>
      <c r="BC932" s="59">
        <v>0</v>
      </c>
      <c r="BD932" s="59">
        <v>0</v>
      </c>
      <c r="BE932" s="59">
        <v>2</v>
      </c>
      <c r="BF932" s="59">
        <v>0</v>
      </c>
      <c r="BG932" s="59">
        <v>0</v>
      </c>
      <c r="BH932" s="59">
        <v>0</v>
      </c>
      <c r="BI932" s="59">
        <v>4</v>
      </c>
      <c r="BJ932" s="59">
        <v>1</v>
      </c>
      <c r="BK932" s="59">
        <v>1</v>
      </c>
      <c r="BL932" s="59">
        <v>0</v>
      </c>
      <c r="BM932" s="59">
        <v>0</v>
      </c>
      <c r="BN932" s="59">
        <v>0</v>
      </c>
      <c r="BO932" s="59">
        <v>0</v>
      </c>
      <c r="BP932" s="59">
        <v>0</v>
      </c>
      <c r="BQ932" s="10">
        <v>0</v>
      </c>
      <c r="BR932" s="10">
        <v>0</v>
      </c>
      <c r="BS932" s="10">
        <v>0</v>
      </c>
      <c r="BT932" s="10">
        <v>0</v>
      </c>
      <c r="BU932" s="10">
        <v>0</v>
      </c>
      <c r="BV932" s="10">
        <v>0</v>
      </c>
      <c r="BW932" s="8" t="s">
        <v>8480</v>
      </c>
    </row>
    <row r="933" spans="1:76" ht="39.75" customHeight="1" x14ac:dyDescent="0.25">
      <c r="I933" s="102" t="s">
        <v>8526</v>
      </c>
      <c r="S933" s="41" t="s">
        <v>8373</v>
      </c>
      <c r="T933" s="42">
        <v>1</v>
      </c>
      <c r="U933" s="42">
        <v>0</v>
      </c>
      <c r="V933" s="42">
        <v>0</v>
      </c>
      <c r="W933" s="42">
        <v>2</v>
      </c>
      <c r="X933" s="42">
        <v>0</v>
      </c>
      <c r="Y933" s="42">
        <v>0</v>
      </c>
      <c r="Z933" s="41">
        <f t="shared" si="199"/>
        <v>3</v>
      </c>
      <c r="AO933" s="8" t="s">
        <v>8558</v>
      </c>
      <c r="AP933" s="100">
        <v>713</v>
      </c>
      <c r="AQ933" s="59">
        <v>352</v>
      </c>
      <c r="AR933" s="59">
        <v>266</v>
      </c>
      <c r="AS933" s="59">
        <v>249</v>
      </c>
      <c r="AT933" s="59">
        <v>156</v>
      </c>
      <c r="AU933" s="59">
        <v>84</v>
      </c>
      <c r="AV933" s="59">
        <v>62</v>
      </c>
      <c r="AW933" s="60">
        <v>82</v>
      </c>
      <c r="AX933" s="60">
        <v>42</v>
      </c>
      <c r="AY933" s="59">
        <v>52</v>
      </c>
      <c r="AZ933" s="59">
        <v>37</v>
      </c>
      <c r="BA933" s="59">
        <v>17</v>
      </c>
      <c r="BB933" s="59">
        <v>19</v>
      </c>
      <c r="BC933" s="59">
        <v>37</v>
      </c>
      <c r="BD933" s="59">
        <v>13</v>
      </c>
      <c r="BE933" s="59">
        <v>19</v>
      </c>
      <c r="BF933" s="59">
        <v>16</v>
      </c>
      <c r="BG933" s="10">
        <v>11</v>
      </c>
      <c r="BH933" s="59">
        <v>3</v>
      </c>
      <c r="BI933" s="59">
        <v>6</v>
      </c>
      <c r="BJ933" s="59">
        <v>2</v>
      </c>
      <c r="BK933" s="59">
        <v>3</v>
      </c>
      <c r="BL933" s="59">
        <v>5</v>
      </c>
      <c r="BM933" s="62">
        <v>3</v>
      </c>
      <c r="BN933" s="59">
        <v>0</v>
      </c>
      <c r="BO933" s="59">
        <v>0</v>
      </c>
      <c r="BP933" s="59">
        <v>0</v>
      </c>
      <c r="BQ933" s="10">
        <v>1</v>
      </c>
      <c r="BR933" s="10">
        <v>2</v>
      </c>
      <c r="BS933" s="10">
        <v>1</v>
      </c>
      <c r="BT933" s="10">
        <v>1</v>
      </c>
      <c r="BU933" s="8">
        <v>1</v>
      </c>
      <c r="BV933" s="21" t="s">
        <v>8483</v>
      </c>
      <c r="BW933" s="8" t="s">
        <v>8558</v>
      </c>
      <c r="BX933" s="8" t="s">
        <v>8489</v>
      </c>
    </row>
    <row r="934" spans="1:76" x14ac:dyDescent="0.25">
      <c r="S934" s="35" t="s">
        <v>8374</v>
      </c>
      <c r="T934" s="43">
        <v>0</v>
      </c>
      <c r="U934" s="43">
        <v>3</v>
      </c>
      <c r="V934" s="43">
        <v>0</v>
      </c>
      <c r="W934" s="43">
        <v>7</v>
      </c>
      <c r="X934" s="43">
        <v>0</v>
      </c>
      <c r="Y934" s="43">
        <v>0</v>
      </c>
      <c r="Z934" s="12">
        <f t="shared" si="199"/>
        <v>10</v>
      </c>
      <c r="AO934" s="8" t="s">
        <v>8559</v>
      </c>
      <c r="AP934" s="59">
        <v>1</v>
      </c>
      <c r="AQ934" s="59">
        <v>28</v>
      </c>
      <c r="AR934" s="59">
        <v>72</v>
      </c>
      <c r="AS934" s="59">
        <v>273</v>
      </c>
      <c r="AT934" s="100">
        <v>355</v>
      </c>
      <c r="AU934" s="59">
        <v>161</v>
      </c>
      <c r="AV934" s="59">
        <v>145</v>
      </c>
      <c r="AW934" s="60">
        <v>92</v>
      </c>
      <c r="AX934" s="60">
        <v>72</v>
      </c>
      <c r="AY934" s="59">
        <v>60</v>
      </c>
      <c r="AZ934" s="59">
        <v>43</v>
      </c>
      <c r="BA934" s="59">
        <v>40</v>
      </c>
      <c r="BB934" s="59">
        <v>31</v>
      </c>
      <c r="BC934" s="59">
        <v>39</v>
      </c>
      <c r="BD934" s="59">
        <v>28</v>
      </c>
      <c r="BE934" s="59">
        <v>32</v>
      </c>
      <c r="BF934" s="59">
        <v>17</v>
      </c>
      <c r="BG934" s="10">
        <v>29</v>
      </c>
      <c r="BH934" s="59">
        <v>10</v>
      </c>
      <c r="BI934" s="59">
        <v>15</v>
      </c>
      <c r="BJ934" s="59">
        <v>6</v>
      </c>
      <c r="BK934" s="59">
        <v>14</v>
      </c>
      <c r="BL934" s="59">
        <v>7</v>
      </c>
      <c r="BM934" s="62">
        <v>4</v>
      </c>
      <c r="BN934" s="59">
        <v>1</v>
      </c>
      <c r="BO934" s="59">
        <v>0</v>
      </c>
      <c r="BP934" s="59">
        <v>0</v>
      </c>
      <c r="BQ934" s="10">
        <v>5</v>
      </c>
      <c r="BR934" s="10">
        <v>1</v>
      </c>
      <c r="BS934" s="10">
        <v>1</v>
      </c>
      <c r="BT934" s="10">
        <v>2</v>
      </c>
      <c r="BU934" s="8">
        <v>3</v>
      </c>
      <c r="BV934" s="21" t="s">
        <v>23</v>
      </c>
      <c r="BW934" s="8" t="s">
        <v>8559</v>
      </c>
      <c r="BX934" s="8" t="s">
        <v>8489</v>
      </c>
    </row>
    <row r="935" spans="1:76" x14ac:dyDescent="0.25">
      <c r="S935" s="12" t="s">
        <v>8375</v>
      </c>
      <c r="T935" s="44">
        <v>21</v>
      </c>
      <c r="U935" s="44">
        <v>47</v>
      </c>
      <c r="V935" s="44">
        <v>0</v>
      </c>
      <c r="W935" s="44">
        <v>92</v>
      </c>
      <c r="X935" s="44">
        <v>0</v>
      </c>
      <c r="Y935" s="44">
        <v>5</v>
      </c>
      <c r="Z935" s="12">
        <f t="shared" si="199"/>
        <v>165</v>
      </c>
      <c r="AO935" s="8" t="s">
        <v>8560</v>
      </c>
      <c r="AP935" s="59">
        <v>0</v>
      </c>
      <c r="AQ935" s="59">
        <v>0</v>
      </c>
      <c r="AR935" s="59">
        <v>0</v>
      </c>
      <c r="AS935" s="59">
        <v>0</v>
      </c>
      <c r="AT935" s="59">
        <v>2</v>
      </c>
      <c r="AU935" s="59">
        <v>15</v>
      </c>
      <c r="AV935" s="59">
        <v>39</v>
      </c>
      <c r="AW935" s="60">
        <v>174</v>
      </c>
      <c r="AX935" s="60">
        <v>257</v>
      </c>
      <c r="AY935" s="100">
        <v>409</v>
      </c>
      <c r="AZ935" s="59">
        <v>233</v>
      </c>
      <c r="BA935" s="59">
        <v>203</v>
      </c>
      <c r="BB935" s="59">
        <v>114</v>
      </c>
      <c r="BC935" s="59">
        <v>154</v>
      </c>
      <c r="BD935" s="59">
        <v>112</v>
      </c>
      <c r="BE935" s="59">
        <v>124</v>
      </c>
      <c r="BF935" s="59">
        <v>60</v>
      </c>
      <c r="BG935" s="10">
        <v>87</v>
      </c>
      <c r="BH935" s="59">
        <v>39</v>
      </c>
      <c r="BI935" s="59">
        <v>57</v>
      </c>
      <c r="BJ935" s="59">
        <v>29</v>
      </c>
      <c r="BK935" s="59">
        <v>50</v>
      </c>
      <c r="BL935" s="59">
        <v>34</v>
      </c>
      <c r="BM935" s="59">
        <v>35</v>
      </c>
      <c r="BN935" s="59">
        <v>18</v>
      </c>
      <c r="BO935" s="59">
        <v>21</v>
      </c>
      <c r="BP935" s="59">
        <v>18</v>
      </c>
      <c r="BQ935" s="10">
        <v>25</v>
      </c>
      <c r="BR935" s="101">
        <v>6</v>
      </c>
      <c r="BS935" s="10">
        <v>3</v>
      </c>
      <c r="BT935" s="10">
        <v>5</v>
      </c>
      <c r="BU935" s="8">
        <v>6</v>
      </c>
      <c r="BV935" s="21" t="s">
        <v>8483</v>
      </c>
      <c r="BW935" s="8" t="s">
        <v>8560</v>
      </c>
      <c r="BX935" s="8" t="s">
        <v>8458</v>
      </c>
    </row>
    <row r="936" spans="1:76" x14ac:dyDescent="0.25">
      <c r="T936" s="8">
        <f>SUM(T929:T935)</f>
        <v>22</v>
      </c>
      <c r="U936" s="8">
        <f t="shared" ref="U936:Y936" si="201">SUM(U929:U935)</f>
        <v>50</v>
      </c>
      <c r="V936" s="8">
        <f t="shared" si="201"/>
        <v>0</v>
      </c>
      <c r="W936" s="8">
        <f t="shared" si="201"/>
        <v>101</v>
      </c>
      <c r="X936" s="8">
        <f t="shared" si="201"/>
        <v>0</v>
      </c>
      <c r="Y936" s="8">
        <f t="shared" si="201"/>
        <v>5</v>
      </c>
      <c r="Z936" s="12">
        <f t="shared" si="199"/>
        <v>178</v>
      </c>
      <c r="BR936" s="8"/>
      <c r="BV936" s="8"/>
    </row>
    <row r="937" spans="1:76" ht="14.5" x14ac:dyDescent="0.35">
      <c r="F937" s="106"/>
      <c r="G937" s="1"/>
      <c r="H937" s="1"/>
      <c r="K937" s="106"/>
      <c r="L937" s="1"/>
      <c r="AS937" s="8" t="s">
        <v>8361</v>
      </c>
      <c r="AX937" s="8" t="s">
        <v>8363</v>
      </c>
      <c r="BD937" s="8" t="s">
        <v>8362</v>
      </c>
      <c r="BL937" s="8" t="s">
        <v>8364</v>
      </c>
      <c r="BQ937" s="8" t="s">
        <v>8365</v>
      </c>
      <c r="BR937" s="8"/>
      <c r="BV937" s="8"/>
    </row>
    <row r="938" spans="1:76" ht="23" x14ac:dyDescent="0.35">
      <c r="F938" s="106"/>
      <c r="G938" s="1"/>
      <c r="H938" s="1"/>
      <c r="K938" s="106"/>
      <c r="L938" s="1"/>
      <c r="S938" s="12" t="s">
        <v>8395</v>
      </c>
      <c r="T938" s="12" t="s">
        <v>115</v>
      </c>
      <c r="U938" s="12" t="s">
        <v>321</v>
      </c>
      <c r="V938" s="12" t="s">
        <v>488</v>
      </c>
      <c r="W938" s="12" t="s">
        <v>104</v>
      </c>
      <c r="X938" s="12" t="s">
        <v>100</v>
      </c>
      <c r="Y938" s="12" t="s">
        <v>8359</v>
      </c>
      <c r="Z938" s="12" t="s">
        <v>8396</v>
      </c>
      <c r="AO938" s="8" t="s">
        <v>5</v>
      </c>
      <c r="AP938" s="8" t="s">
        <v>8438</v>
      </c>
      <c r="AQ938" s="8" t="s">
        <v>8544</v>
      </c>
      <c r="AR938" s="8" t="s">
        <v>8545</v>
      </c>
      <c r="AS938" s="8" t="s">
        <v>8441</v>
      </c>
      <c r="AT938" s="8" t="s">
        <v>8436</v>
      </c>
      <c r="AU938" s="8" t="s">
        <v>8546</v>
      </c>
      <c r="AV938" s="8" t="s">
        <v>8547</v>
      </c>
      <c r="AW938" s="50" t="s">
        <v>8548</v>
      </c>
      <c r="AX938" s="50" t="s">
        <v>8444</v>
      </c>
      <c r="AY938" s="8" t="s">
        <v>8445</v>
      </c>
      <c r="AZ938" s="8" t="s">
        <v>8440</v>
      </c>
      <c r="BA938" s="8" t="s">
        <v>8549</v>
      </c>
      <c r="BB938" s="8" t="s">
        <v>8550</v>
      </c>
      <c r="BC938" s="8" t="s">
        <v>8551</v>
      </c>
      <c r="BD938" s="8" t="s">
        <v>8443</v>
      </c>
      <c r="BE938" s="8" t="s">
        <v>8487</v>
      </c>
      <c r="BF938" s="8" t="s">
        <v>8449</v>
      </c>
      <c r="BG938" s="8" t="s">
        <v>8552</v>
      </c>
      <c r="BH938" s="8" t="s">
        <v>8553</v>
      </c>
      <c r="BI938" s="8" t="s">
        <v>8448</v>
      </c>
      <c r="BJ938" s="8" t="s">
        <v>8554</v>
      </c>
      <c r="BK938" s="8" t="s">
        <v>8555</v>
      </c>
      <c r="BL938" s="8" t="s">
        <v>8562</v>
      </c>
      <c r="BM938" s="8" t="s">
        <v>8489</v>
      </c>
      <c r="BN938" s="8" t="s">
        <v>8454</v>
      </c>
      <c r="BO938" s="8" t="s">
        <v>8556</v>
      </c>
      <c r="BP938" s="8" t="s">
        <v>8452</v>
      </c>
      <c r="BQ938" s="8" t="s">
        <v>8457</v>
      </c>
      <c r="BR938" s="8" t="s">
        <v>8458</v>
      </c>
      <c r="BS938" s="8" t="s">
        <v>8491</v>
      </c>
      <c r="BT938" s="8" t="s">
        <v>8456</v>
      </c>
      <c r="BU938" s="8" t="s">
        <v>8557</v>
      </c>
      <c r="BV938" s="8" t="s">
        <v>8462</v>
      </c>
    </row>
    <row r="939" spans="1:76" ht="14.5" x14ac:dyDescent="0.35">
      <c r="F939" s="106"/>
      <c r="G939" s="1"/>
      <c r="H939" s="1"/>
      <c r="K939" s="106"/>
      <c r="L939" s="1"/>
      <c r="S939" s="12" t="s">
        <v>8369</v>
      </c>
      <c r="T939" s="17">
        <v>0</v>
      </c>
      <c r="U939" s="17">
        <v>0</v>
      </c>
      <c r="V939" s="17">
        <v>0</v>
      </c>
      <c r="W939" s="17">
        <v>0</v>
      </c>
      <c r="X939" s="17">
        <v>0</v>
      </c>
      <c r="Y939" s="17">
        <v>0</v>
      </c>
      <c r="Z939" s="12">
        <f>SUM(T939:W939)+Y939</f>
        <v>0</v>
      </c>
      <c r="AA939" s="12" t="s">
        <v>8369</v>
      </c>
      <c r="AO939" s="12" t="s">
        <v>8486</v>
      </c>
      <c r="AP939" s="65">
        <v>0</v>
      </c>
      <c r="AQ939" s="65">
        <v>0</v>
      </c>
      <c r="AR939" s="65">
        <v>0</v>
      </c>
      <c r="AS939" s="65">
        <v>0</v>
      </c>
      <c r="AT939" s="65">
        <v>0</v>
      </c>
      <c r="AU939" s="65">
        <v>0</v>
      </c>
      <c r="AV939" s="65">
        <v>0</v>
      </c>
      <c r="AW939" s="65">
        <v>0</v>
      </c>
      <c r="AX939" s="65">
        <v>0</v>
      </c>
      <c r="AY939" s="65">
        <v>1</v>
      </c>
      <c r="AZ939" s="65">
        <v>7</v>
      </c>
      <c r="BA939" s="65">
        <v>40</v>
      </c>
      <c r="BB939" s="65">
        <v>42</v>
      </c>
      <c r="BC939" s="65">
        <v>161</v>
      </c>
      <c r="BD939" s="65">
        <v>182</v>
      </c>
      <c r="BE939" s="67">
        <v>349</v>
      </c>
      <c r="BF939" s="65">
        <v>202</v>
      </c>
      <c r="BG939" s="17">
        <v>211</v>
      </c>
      <c r="BH939" s="65">
        <v>120</v>
      </c>
      <c r="BI939" s="65">
        <v>162</v>
      </c>
      <c r="BJ939" s="65">
        <v>71</v>
      </c>
      <c r="BK939" s="65">
        <v>109</v>
      </c>
      <c r="BL939" s="65">
        <v>69</v>
      </c>
      <c r="BM939" s="65">
        <v>64</v>
      </c>
      <c r="BN939" s="65">
        <v>30</v>
      </c>
      <c r="BO939" s="65">
        <v>38</v>
      </c>
      <c r="BP939" s="65">
        <v>21</v>
      </c>
      <c r="BQ939" s="17">
        <v>59</v>
      </c>
      <c r="BR939" s="17">
        <v>18</v>
      </c>
      <c r="BS939" s="17">
        <v>8</v>
      </c>
      <c r="BT939" s="17">
        <v>7</v>
      </c>
      <c r="BU939" s="17">
        <v>6</v>
      </c>
      <c r="BV939" s="17">
        <v>3</v>
      </c>
      <c r="BW939" s="12" t="s">
        <v>8486</v>
      </c>
    </row>
    <row r="940" spans="1:76" ht="14.5" x14ac:dyDescent="0.35">
      <c r="F940" s="106"/>
      <c r="G940" s="1"/>
      <c r="H940" s="1"/>
      <c r="K940" s="106"/>
      <c r="L940" s="1"/>
      <c r="S940" s="35" t="s">
        <v>8370</v>
      </c>
      <c r="T940" s="36">
        <v>5</v>
      </c>
      <c r="U940" s="36">
        <v>0</v>
      </c>
      <c r="V940" s="36">
        <v>0</v>
      </c>
      <c r="W940" s="36">
        <v>0</v>
      </c>
      <c r="X940" s="36">
        <v>0</v>
      </c>
      <c r="Y940" s="36">
        <v>0</v>
      </c>
      <c r="Z940" s="12">
        <f t="shared" ref="Z940:Z946" si="202">SUM(T940:W940)+Y940</f>
        <v>5</v>
      </c>
      <c r="AA940" s="35" t="s">
        <v>8370</v>
      </c>
      <c r="AO940" s="103" t="s">
        <v>8447</v>
      </c>
      <c r="AP940" s="77">
        <v>0</v>
      </c>
      <c r="AQ940" s="77">
        <v>0</v>
      </c>
      <c r="AR940" s="77">
        <v>0</v>
      </c>
      <c r="AS940" s="77">
        <v>0</v>
      </c>
      <c r="AT940" s="77">
        <v>0</v>
      </c>
      <c r="AU940" s="77">
        <v>0</v>
      </c>
      <c r="AV940" s="77">
        <v>0</v>
      </c>
      <c r="AW940" s="77">
        <v>0</v>
      </c>
      <c r="AX940" s="77">
        <v>0</v>
      </c>
      <c r="AY940" s="77">
        <v>0</v>
      </c>
      <c r="AZ940" s="77">
        <v>0</v>
      </c>
      <c r="BA940" s="77">
        <v>13</v>
      </c>
      <c r="BB940" s="77">
        <v>33</v>
      </c>
      <c r="BC940" s="77">
        <v>51</v>
      </c>
      <c r="BD940" s="77">
        <v>28</v>
      </c>
      <c r="BE940" s="77">
        <v>181</v>
      </c>
      <c r="BF940" s="77">
        <v>177</v>
      </c>
      <c r="BG940" s="38">
        <v>386</v>
      </c>
      <c r="BH940" s="38">
        <v>395</v>
      </c>
      <c r="BI940" s="67">
        <v>522</v>
      </c>
      <c r="BJ940" s="77">
        <v>271</v>
      </c>
      <c r="BK940" s="74">
        <v>333</v>
      </c>
      <c r="BL940" s="73">
        <v>316</v>
      </c>
      <c r="BM940" s="73">
        <v>325</v>
      </c>
      <c r="BN940" s="73">
        <v>83</v>
      </c>
      <c r="BO940" s="73">
        <v>73</v>
      </c>
      <c r="BP940" s="73">
        <v>14</v>
      </c>
      <c r="BQ940" s="78">
        <v>43</v>
      </c>
      <c r="BR940" s="74">
        <v>23</v>
      </c>
      <c r="BS940" s="74">
        <v>17</v>
      </c>
      <c r="BT940" s="74">
        <v>4</v>
      </c>
      <c r="BU940" s="74">
        <v>0</v>
      </c>
      <c r="BV940" s="74">
        <v>0</v>
      </c>
      <c r="BW940" s="76" t="s">
        <v>8447</v>
      </c>
    </row>
    <row r="941" spans="1:76" ht="14.5" x14ac:dyDescent="0.35">
      <c r="F941" s="106"/>
      <c r="G941" s="1"/>
      <c r="H941" s="1"/>
      <c r="K941" s="106"/>
      <c r="L941" s="1"/>
      <c r="S941" s="12" t="s">
        <v>8371</v>
      </c>
      <c r="T941" s="17">
        <v>0</v>
      </c>
      <c r="U941" s="17">
        <v>0</v>
      </c>
      <c r="V941" s="17">
        <v>0</v>
      </c>
      <c r="W941" s="17">
        <v>0</v>
      </c>
      <c r="X941" s="17">
        <v>0</v>
      </c>
      <c r="Y941" s="17">
        <v>0</v>
      </c>
      <c r="Z941" s="12">
        <f t="shared" si="202"/>
        <v>0</v>
      </c>
      <c r="AA941" s="12" t="s">
        <v>8371</v>
      </c>
      <c r="AO941" s="12" t="s">
        <v>8488</v>
      </c>
      <c r="AP941" s="65">
        <v>0</v>
      </c>
      <c r="AQ941" s="65">
        <v>0</v>
      </c>
      <c r="AR941" s="65">
        <v>0</v>
      </c>
      <c r="AS941" s="65">
        <v>0</v>
      </c>
      <c r="AT941" s="65">
        <v>0</v>
      </c>
      <c r="AU941" s="65">
        <v>0</v>
      </c>
      <c r="AV941" s="65">
        <v>0</v>
      </c>
      <c r="AW941" s="65">
        <v>0</v>
      </c>
      <c r="AX941" s="65">
        <v>0</v>
      </c>
      <c r="AY941" s="65">
        <v>0</v>
      </c>
      <c r="AZ941" s="65">
        <v>0</v>
      </c>
      <c r="BA941" s="65">
        <v>0</v>
      </c>
      <c r="BB941" s="65">
        <v>0</v>
      </c>
      <c r="BC941" s="65">
        <v>0</v>
      </c>
      <c r="BD941" s="65">
        <v>0</v>
      </c>
      <c r="BE941" s="65">
        <v>0</v>
      </c>
      <c r="BF941" s="65">
        <v>0</v>
      </c>
      <c r="BG941" s="17">
        <v>61</v>
      </c>
      <c r="BH941" s="65">
        <v>57</v>
      </c>
      <c r="BI941" s="65">
        <v>152</v>
      </c>
      <c r="BJ941" s="65">
        <v>72</v>
      </c>
      <c r="BK941" s="65">
        <v>204</v>
      </c>
      <c r="BL941" s="65">
        <v>229</v>
      </c>
      <c r="BM941" s="67">
        <v>320</v>
      </c>
      <c r="BN941" s="65">
        <v>186</v>
      </c>
      <c r="BO941" s="65">
        <v>291</v>
      </c>
      <c r="BP941" s="65">
        <v>114</v>
      </c>
      <c r="BQ941" s="17">
        <v>126</v>
      </c>
      <c r="BR941" s="17">
        <v>56</v>
      </c>
      <c r="BS941" s="17">
        <v>57</v>
      </c>
      <c r="BT941" s="17">
        <v>34</v>
      </c>
      <c r="BU941" s="17">
        <v>40</v>
      </c>
      <c r="BV941" s="17">
        <v>25</v>
      </c>
      <c r="BW941" s="12" t="s">
        <v>8488</v>
      </c>
    </row>
    <row r="942" spans="1:76" ht="14.5" x14ac:dyDescent="0.35">
      <c r="K942" s="106"/>
      <c r="L942" s="1"/>
      <c r="S942" s="35" t="s">
        <v>8372</v>
      </c>
      <c r="T942" s="36">
        <v>1</v>
      </c>
      <c r="U942" s="36">
        <v>0</v>
      </c>
      <c r="V942" s="36">
        <v>0</v>
      </c>
      <c r="W942" s="36">
        <v>2</v>
      </c>
      <c r="X942" s="36">
        <v>0</v>
      </c>
      <c r="Y942" s="36">
        <v>0</v>
      </c>
      <c r="Z942" s="12">
        <f t="shared" si="202"/>
        <v>3</v>
      </c>
      <c r="AA942" s="35" t="s">
        <v>8372</v>
      </c>
      <c r="AO942" s="103" t="s">
        <v>8451</v>
      </c>
      <c r="AP942" s="77">
        <v>0</v>
      </c>
      <c r="AQ942" s="77">
        <v>0</v>
      </c>
      <c r="AR942" s="77">
        <v>0</v>
      </c>
      <c r="AS942" s="77">
        <v>0</v>
      </c>
      <c r="AT942" s="77">
        <v>0</v>
      </c>
      <c r="AU942" s="77">
        <v>0</v>
      </c>
      <c r="AV942" s="77">
        <v>0</v>
      </c>
      <c r="AW942" s="77">
        <v>0</v>
      </c>
      <c r="AX942" s="77">
        <v>0</v>
      </c>
      <c r="AY942" s="77">
        <v>0</v>
      </c>
      <c r="AZ942" s="77">
        <v>0</v>
      </c>
      <c r="BA942" s="77">
        <v>0</v>
      </c>
      <c r="BB942" s="77">
        <v>0</v>
      </c>
      <c r="BC942" s="77">
        <v>0</v>
      </c>
      <c r="BD942" s="77">
        <v>0</v>
      </c>
      <c r="BE942" s="77">
        <v>0</v>
      </c>
      <c r="BF942" s="77">
        <v>0</v>
      </c>
      <c r="BG942" s="38">
        <v>0</v>
      </c>
      <c r="BH942" s="38">
        <v>0</v>
      </c>
      <c r="BI942" s="77">
        <v>76</v>
      </c>
      <c r="BJ942" s="77">
        <v>315</v>
      </c>
      <c r="BK942" s="74">
        <v>456</v>
      </c>
      <c r="BL942" s="73">
        <v>337</v>
      </c>
      <c r="BM942" s="73">
        <v>386</v>
      </c>
      <c r="BN942" s="73">
        <v>515</v>
      </c>
      <c r="BO942" s="73">
        <v>623</v>
      </c>
      <c r="BP942" s="67">
        <v>676</v>
      </c>
      <c r="BQ942" s="38">
        <v>642</v>
      </c>
      <c r="BR942" s="36">
        <v>484</v>
      </c>
      <c r="BS942" s="36">
        <v>335</v>
      </c>
      <c r="BT942" s="36">
        <v>282</v>
      </c>
      <c r="BU942" s="36">
        <v>34</v>
      </c>
      <c r="BV942" s="36">
        <v>24</v>
      </c>
      <c r="BW942" s="103" t="s">
        <v>8451</v>
      </c>
    </row>
    <row r="943" spans="1:76" ht="14.5" x14ac:dyDescent="0.35">
      <c r="K943" s="106"/>
      <c r="L943" s="1"/>
      <c r="S943" s="12" t="s">
        <v>8373</v>
      </c>
      <c r="T943" s="17">
        <v>13</v>
      </c>
      <c r="U943" s="17">
        <v>3</v>
      </c>
      <c r="V943" s="17">
        <v>0</v>
      </c>
      <c r="W943" s="17">
        <v>9</v>
      </c>
      <c r="X943" s="17">
        <v>24</v>
      </c>
      <c r="Y943" s="17">
        <v>0</v>
      </c>
      <c r="Z943" s="12">
        <f t="shared" si="202"/>
        <v>25</v>
      </c>
      <c r="AA943" s="12" t="s">
        <v>8373</v>
      </c>
      <c r="AO943" s="12" t="s">
        <v>8490</v>
      </c>
      <c r="AP943" s="65">
        <v>0</v>
      </c>
      <c r="AQ943" s="65">
        <v>0</v>
      </c>
      <c r="AR943" s="65">
        <v>0</v>
      </c>
      <c r="AS943" s="65">
        <v>0</v>
      </c>
      <c r="AT943" s="65">
        <v>0</v>
      </c>
      <c r="AU943" s="65">
        <v>0</v>
      </c>
      <c r="AV943" s="65">
        <v>0</v>
      </c>
      <c r="AW943" s="65">
        <v>0</v>
      </c>
      <c r="AX943" s="65">
        <v>0</v>
      </c>
      <c r="AY943" s="65">
        <v>0</v>
      </c>
      <c r="AZ943" s="65">
        <v>0</v>
      </c>
      <c r="BA943" s="65">
        <v>0</v>
      </c>
      <c r="BB943" s="65">
        <v>0</v>
      </c>
      <c r="BC943" s="65">
        <v>0</v>
      </c>
      <c r="BD943" s="65">
        <v>0</v>
      </c>
      <c r="BE943" s="65">
        <v>0</v>
      </c>
      <c r="BF943" s="65">
        <v>0</v>
      </c>
      <c r="BG943" s="65">
        <v>0</v>
      </c>
      <c r="BH943" s="65">
        <v>0</v>
      </c>
      <c r="BI943" s="65">
        <v>0</v>
      </c>
      <c r="BJ943" s="65">
        <v>0</v>
      </c>
      <c r="BK943" s="65">
        <v>0</v>
      </c>
      <c r="BL943" s="65">
        <v>0</v>
      </c>
      <c r="BM943" s="65">
        <v>4</v>
      </c>
      <c r="BN943" s="65">
        <v>1</v>
      </c>
      <c r="BO943" s="65">
        <v>40</v>
      </c>
      <c r="BP943" s="65">
        <v>50</v>
      </c>
      <c r="BQ943" s="17">
        <v>364</v>
      </c>
      <c r="BR943" s="17">
        <v>319</v>
      </c>
      <c r="BS943" s="79">
        <v>559</v>
      </c>
      <c r="BT943" s="17">
        <v>390</v>
      </c>
      <c r="BU943" s="17">
        <v>319</v>
      </c>
      <c r="BV943" s="17">
        <v>190</v>
      </c>
      <c r="BW943" s="12" t="s">
        <v>8490</v>
      </c>
    </row>
    <row r="944" spans="1:76" ht="14.5" x14ac:dyDescent="0.35">
      <c r="K944" s="106"/>
      <c r="L944" s="1"/>
      <c r="S944" s="35" t="s">
        <v>8374</v>
      </c>
      <c r="T944" s="36">
        <v>23</v>
      </c>
      <c r="U944" s="36">
        <v>50</v>
      </c>
      <c r="V944" s="36">
        <v>0</v>
      </c>
      <c r="W944" s="36">
        <v>108</v>
      </c>
      <c r="X944" s="36">
        <v>341</v>
      </c>
      <c r="Y944" s="36">
        <v>9</v>
      </c>
      <c r="Z944" s="12">
        <f t="shared" si="202"/>
        <v>190</v>
      </c>
      <c r="AA944" s="35" t="s">
        <v>8374</v>
      </c>
      <c r="AO944" s="103" t="s">
        <v>8455</v>
      </c>
      <c r="AP944" s="77">
        <v>0</v>
      </c>
      <c r="AQ944" s="77">
        <v>0</v>
      </c>
      <c r="AR944" s="77">
        <v>0</v>
      </c>
      <c r="AS944" s="77">
        <v>0</v>
      </c>
      <c r="AT944" s="77">
        <v>0</v>
      </c>
      <c r="AU944" s="77">
        <v>0</v>
      </c>
      <c r="AV944" s="77">
        <v>0</v>
      </c>
      <c r="AW944" s="77">
        <v>0</v>
      </c>
      <c r="AX944" s="77">
        <v>0</v>
      </c>
      <c r="AY944" s="77">
        <v>0</v>
      </c>
      <c r="AZ944" s="77">
        <v>0</v>
      </c>
      <c r="BA944" s="77">
        <v>0</v>
      </c>
      <c r="BB944" s="77">
        <v>0</v>
      </c>
      <c r="BC944" s="77">
        <v>0</v>
      </c>
      <c r="BD944" s="77">
        <v>0</v>
      </c>
      <c r="BE944" s="77">
        <v>0</v>
      </c>
      <c r="BF944" s="77">
        <v>0</v>
      </c>
      <c r="BG944" s="38">
        <v>0</v>
      </c>
      <c r="BH944" s="38">
        <v>0</v>
      </c>
      <c r="BI944" s="38">
        <v>0</v>
      </c>
      <c r="BJ944" s="38">
        <v>0</v>
      </c>
      <c r="BK944" s="38">
        <v>0</v>
      </c>
      <c r="BL944" s="38">
        <v>0</v>
      </c>
      <c r="BM944" s="38">
        <v>0</v>
      </c>
      <c r="BN944" s="38">
        <v>0</v>
      </c>
      <c r="BO944" s="38">
        <v>0</v>
      </c>
      <c r="BP944" s="38">
        <v>1</v>
      </c>
      <c r="BQ944" s="38">
        <v>17</v>
      </c>
      <c r="BR944" s="36">
        <v>191</v>
      </c>
      <c r="BS944" s="36">
        <v>358</v>
      </c>
      <c r="BT944" s="19">
        <v>504</v>
      </c>
      <c r="BU944" s="36">
        <v>472</v>
      </c>
      <c r="BV944" s="36">
        <v>341</v>
      </c>
      <c r="BW944" s="103" t="s">
        <v>8455</v>
      </c>
    </row>
    <row r="945" spans="1:75" x14ac:dyDescent="0.25">
      <c r="S945" s="12" t="s">
        <v>8375</v>
      </c>
      <c r="T945" s="17">
        <v>40</v>
      </c>
      <c r="U945" s="17">
        <v>96</v>
      </c>
      <c r="V945" s="17">
        <v>46</v>
      </c>
      <c r="W945" s="17">
        <v>97</v>
      </c>
      <c r="X945" s="17">
        <v>415</v>
      </c>
      <c r="Y945" s="17">
        <v>15</v>
      </c>
      <c r="Z945" s="12">
        <f t="shared" si="202"/>
        <v>294</v>
      </c>
      <c r="AA945" s="12" t="s">
        <v>8375</v>
      </c>
      <c r="AO945" s="12" t="s">
        <v>8492</v>
      </c>
      <c r="AP945" s="65">
        <v>0</v>
      </c>
      <c r="AQ945" s="65">
        <v>0</v>
      </c>
      <c r="AR945" s="65">
        <v>0</v>
      </c>
      <c r="AS945" s="65">
        <v>0</v>
      </c>
      <c r="AT945" s="65">
        <v>0</v>
      </c>
      <c r="AU945" s="65">
        <v>0</v>
      </c>
      <c r="AV945" s="65">
        <v>0</v>
      </c>
      <c r="AW945" s="65">
        <v>0</v>
      </c>
      <c r="AX945" s="65">
        <v>0</v>
      </c>
      <c r="AY945" s="65">
        <v>0</v>
      </c>
      <c r="AZ945" s="65">
        <v>0</v>
      </c>
      <c r="BA945" s="65">
        <v>0</v>
      </c>
      <c r="BB945" s="65">
        <v>0</v>
      </c>
      <c r="BC945" s="65">
        <v>0</v>
      </c>
      <c r="BD945" s="65">
        <v>0</v>
      </c>
      <c r="BE945" s="65">
        <v>0</v>
      </c>
      <c r="BF945" s="65">
        <v>0</v>
      </c>
      <c r="BG945" s="65">
        <v>0</v>
      </c>
      <c r="BH945" s="65">
        <v>0</v>
      </c>
      <c r="BI945" s="65">
        <v>0</v>
      </c>
      <c r="BJ945" s="65">
        <v>0</v>
      </c>
      <c r="BK945" s="65">
        <v>0</v>
      </c>
      <c r="BL945" s="65">
        <v>0</v>
      </c>
      <c r="BM945" s="65">
        <v>0</v>
      </c>
      <c r="BN945" s="65">
        <v>0</v>
      </c>
      <c r="BO945" s="65">
        <v>0</v>
      </c>
      <c r="BP945" s="65">
        <v>0</v>
      </c>
      <c r="BQ945" s="17">
        <v>0</v>
      </c>
      <c r="BR945" s="17">
        <v>0</v>
      </c>
      <c r="BS945" s="17">
        <v>45</v>
      </c>
      <c r="BT945" s="17">
        <v>113</v>
      </c>
      <c r="BU945" s="17">
        <v>239</v>
      </c>
      <c r="BV945" s="79">
        <v>294</v>
      </c>
      <c r="BW945" s="12" t="s">
        <v>8492</v>
      </c>
    </row>
    <row r="946" spans="1:75" x14ac:dyDescent="0.25">
      <c r="T946" s="8">
        <f>SUM(T939:T945)</f>
        <v>82</v>
      </c>
      <c r="U946" s="8">
        <f t="shared" ref="U946:Y946" si="203">SUM(U939:U945)</f>
        <v>149</v>
      </c>
      <c r="V946" s="8">
        <f t="shared" si="203"/>
        <v>46</v>
      </c>
      <c r="W946" s="8">
        <f t="shared" si="203"/>
        <v>216</v>
      </c>
      <c r="X946" s="8">
        <f t="shared" si="203"/>
        <v>780</v>
      </c>
      <c r="Y946" s="8">
        <f t="shared" si="203"/>
        <v>24</v>
      </c>
      <c r="Z946" s="12">
        <f t="shared" si="202"/>
        <v>517</v>
      </c>
      <c r="AO946" s="103" t="s">
        <v>8460</v>
      </c>
      <c r="AP946" s="77">
        <v>0</v>
      </c>
      <c r="AQ946" s="77">
        <v>0</v>
      </c>
      <c r="AR946" s="77">
        <v>0</v>
      </c>
      <c r="AS946" s="77">
        <v>0</v>
      </c>
      <c r="AT946" s="77">
        <v>0</v>
      </c>
      <c r="AU946" s="77">
        <v>0</v>
      </c>
      <c r="AV946" s="77">
        <v>0</v>
      </c>
      <c r="AW946" s="77">
        <v>0</v>
      </c>
      <c r="AX946" s="77">
        <v>0</v>
      </c>
      <c r="AY946" s="77">
        <v>0</v>
      </c>
      <c r="AZ946" s="77">
        <v>0</v>
      </c>
      <c r="BA946" s="77">
        <v>0</v>
      </c>
      <c r="BB946" s="77">
        <v>0</v>
      </c>
      <c r="BC946" s="77">
        <v>0</v>
      </c>
      <c r="BD946" s="77">
        <v>0</v>
      </c>
      <c r="BE946" s="77">
        <v>0</v>
      </c>
      <c r="BF946" s="77">
        <v>0</v>
      </c>
      <c r="BG946" s="38">
        <v>0</v>
      </c>
      <c r="BH946" s="38">
        <v>0</v>
      </c>
      <c r="BI946" s="38">
        <v>0</v>
      </c>
      <c r="BJ946" s="38">
        <v>0</v>
      </c>
      <c r="BK946" s="38">
        <v>0</v>
      </c>
      <c r="BL946" s="38">
        <v>0</v>
      </c>
      <c r="BM946" s="38">
        <v>0</v>
      </c>
      <c r="BN946" s="38">
        <v>0</v>
      </c>
      <c r="BO946" s="38">
        <v>0</v>
      </c>
      <c r="BP946" s="38">
        <v>0</v>
      </c>
      <c r="BQ946" s="38">
        <v>0</v>
      </c>
      <c r="BR946" s="36">
        <v>0</v>
      </c>
      <c r="BS946" s="36">
        <v>0</v>
      </c>
      <c r="BT946" s="36">
        <v>6</v>
      </c>
      <c r="BU946" s="36">
        <v>246</v>
      </c>
      <c r="BV946" s="36">
        <v>415</v>
      </c>
      <c r="BW946" s="103" t="s">
        <v>8460</v>
      </c>
    </row>
    <row r="954" spans="1:75" ht="37.5" x14ac:dyDescent="0.25">
      <c r="A954" s="23" t="s">
        <v>8557</v>
      </c>
      <c r="B954" s="23" t="s">
        <v>8381</v>
      </c>
      <c r="C954" s="23" t="s">
        <v>8358</v>
      </c>
      <c r="D954" s="23" t="s">
        <v>8382</v>
      </c>
      <c r="E954" s="23" t="s">
        <v>8383</v>
      </c>
      <c r="F954" s="23" t="s">
        <v>8384</v>
      </c>
      <c r="G954" s="23" t="s">
        <v>8385</v>
      </c>
      <c r="H954" s="23" t="s">
        <v>8386</v>
      </c>
      <c r="I954" s="23" t="s">
        <v>8387</v>
      </c>
      <c r="J954" s="23" t="s">
        <v>8503</v>
      </c>
      <c r="K954" s="25" t="s">
        <v>8388</v>
      </c>
      <c r="L954" s="15" t="s">
        <v>8389</v>
      </c>
      <c r="M954" s="14" t="s">
        <v>8564</v>
      </c>
      <c r="S954" s="8" t="s">
        <v>8557</v>
      </c>
      <c r="AO954" s="14" t="s">
        <v>8411</v>
      </c>
      <c r="AP954" s="50" t="s">
        <v>8557</v>
      </c>
      <c r="AQ954" s="14"/>
      <c r="AR954" s="14"/>
      <c r="AS954" s="14"/>
      <c r="BR954" s="8"/>
    </row>
    <row r="955" spans="1:75" x14ac:dyDescent="0.25">
      <c r="A955" s="89" t="s">
        <v>2348</v>
      </c>
      <c r="B955" s="89" t="s">
        <v>255</v>
      </c>
      <c r="C955" s="44">
        <v>1</v>
      </c>
      <c r="D955" s="39">
        <v>1</v>
      </c>
      <c r="E955" s="39">
        <v>0</v>
      </c>
      <c r="F955" s="39">
        <v>0</v>
      </c>
      <c r="G955" s="39">
        <v>0</v>
      </c>
      <c r="H955" s="39">
        <v>1</v>
      </c>
      <c r="I955" s="39">
        <v>0</v>
      </c>
      <c r="J955" s="39">
        <v>0</v>
      </c>
      <c r="K955" s="39">
        <v>0</v>
      </c>
      <c r="L955" s="88">
        <f t="shared" ref="L955:L976" si="204">SUM(E955:K955)</f>
        <v>1</v>
      </c>
      <c r="M955" s="8">
        <v>1</v>
      </c>
      <c r="O955" s="107"/>
      <c r="P955" s="107"/>
      <c r="S955" s="12" t="s">
        <v>8391</v>
      </c>
      <c r="T955" s="12" t="s">
        <v>115</v>
      </c>
      <c r="U955" s="12" t="s">
        <v>321</v>
      </c>
      <c r="V955" s="12" t="s">
        <v>488</v>
      </c>
      <c r="W955" s="12" t="s">
        <v>104</v>
      </c>
      <c r="X955" s="12" t="s">
        <v>100</v>
      </c>
      <c r="Y955" s="12" t="s">
        <v>8359</v>
      </c>
      <c r="Z955" s="12" t="s">
        <v>8360</v>
      </c>
      <c r="AO955" s="8" t="s">
        <v>8537</v>
      </c>
      <c r="AP955" s="14"/>
      <c r="AQ955" s="14"/>
      <c r="AR955" s="14"/>
      <c r="AS955" s="14"/>
      <c r="BR955" s="8"/>
    </row>
    <row r="956" spans="1:75" x14ac:dyDescent="0.25">
      <c r="A956" s="93" t="s">
        <v>6496</v>
      </c>
      <c r="B956" s="87" t="s">
        <v>315</v>
      </c>
      <c r="C956" s="43">
        <v>1</v>
      </c>
      <c r="D956" s="40">
        <v>1</v>
      </c>
      <c r="E956" s="40">
        <v>1</v>
      </c>
      <c r="F956" s="40">
        <v>0</v>
      </c>
      <c r="G956" s="40">
        <v>0</v>
      </c>
      <c r="H956" s="40">
        <v>0</v>
      </c>
      <c r="I956" s="40">
        <v>0</v>
      </c>
      <c r="J956" s="40">
        <v>0</v>
      </c>
      <c r="K956" s="40">
        <v>0</v>
      </c>
      <c r="L956" s="104">
        <f t="shared" si="204"/>
        <v>1</v>
      </c>
      <c r="O956" s="107"/>
      <c r="P956" s="107"/>
      <c r="S956" s="12" t="s">
        <v>8369</v>
      </c>
      <c r="T956" s="17">
        <v>0</v>
      </c>
      <c r="U956" s="17">
        <v>0</v>
      </c>
      <c r="V956" s="17">
        <v>0</v>
      </c>
      <c r="W956" s="17">
        <v>1</v>
      </c>
      <c r="X956" s="17">
        <v>0</v>
      </c>
      <c r="Y956" s="17">
        <v>0</v>
      </c>
      <c r="Z956" s="12">
        <f>SUM(T956:Y956)</f>
        <v>1</v>
      </c>
      <c r="AO956" s="8" t="s">
        <v>8539</v>
      </c>
      <c r="AP956" s="14"/>
      <c r="AQ956" s="14"/>
      <c r="AR956" s="14"/>
      <c r="AS956" s="14"/>
      <c r="BL956" s="8" t="s">
        <v>8540</v>
      </c>
      <c r="BR956" s="8"/>
    </row>
    <row r="957" spans="1:75" x14ac:dyDescent="0.25">
      <c r="A957" s="93" t="s">
        <v>6496</v>
      </c>
      <c r="B957" s="87" t="s">
        <v>255</v>
      </c>
      <c r="C957" s="43">
        <v>2</v>
      </c>
      <c r="D957" s="40">
        <v>2</v>
      </c>
      <c r="E957" s="40">
        <v>1</v>
      </c>
      <c r="F957" s="40">
        <v>0</v>
      </c>
      <c r="G957" s="40">
        <v>0</v>
      </c>
      <c r="H957" s="40">
        <v>1</v>
      </c>
      <c r="I957" s="40">
        <v>0</v>
      </c>
      <c r="J957" s="40">
        <v>0</v>
      </c>
      <c r="K957" s="40">
        <v>0</v>
      </c>
      <c r="L957" s="104">
        <f t="shared" si="204"/>
        <v>2</v>
      </c>
      <c r="M957" s="8">
        <v>3</v>
      </c>
      <c r="O957" s="107"/>
      <c r="P957" s="107"/>
      <c r="S957" s="35" t="s">
        <v>8370</v>
      </c>
      <c r="T957" s="36">
        <v>2</v>
      </c>
      <c r="U957" s="36">
        <v>0</v>
      </c>
      <c r="V957" s="36">
        <v>0</v>
      </c>
      <c r="W957" s="36">
        <v>1</v>
      </c>
      <c r="X957" s="36">
        <v>0</v>
      </c>
      <c r="Y957" s="36">
        <v>0</v>
      </c>
      <c r="Z957" s="12">
        <f t="shared" ref="Z957:Z963" si="205">SUM(T957:Y957)</f>
        <v>3</v>
      </c>
      <c r="AP957" s="59">
        <v>2009</v>
      </c>
      <c r="AQ957" s="59"/>
      <c r="AR957" s="59"/>
      <c r="AS957" s="59"/>
      <c r="AT957" s="10">
        <v>2010</v>
      </c>
      <c r="AU957" s="10"/>
      <c r="AV957" s="10"/>
      <c r="AW957" s="10"/>
      <c r="AX957" s="10">
        <v>2011</v>
      </c>
      <c r="AY957" s="10"/>
      <c r="AZ957" s="10"/>
      <c r="BA957" s="10"/>
      <c r="BB957" s="10">
        <v>2012</v>
      </c>
      <c r="BC957" s="10"/>
      <c r="BD957" s="10"/>
      <c r="BE957" s="10"/>
      <c r="BF957" s="10">
        <v>2013</v>
      </c>
      <c r="BG957" s="10"/>
      <c r="BH957" s="10"/>
      <c r="BI957" s="10"/>
      <c r="BJ957" s="10">
        <v>2014</v>
      </c>
      <c r="BK957" s="10"/>
      <c r="BL957" s="10"/>
      <c r="BM957" s="10"/>
      <c r="BN957" s="10">
        <v>2015</v>
      </c>
      <c r="BO957" s="10"/>
      <c r="BP957" s="10"/>
      <c r="BQ957" s="10"/>
      <c r="BR957" s="10">
        <v>2016</v>
      </c>
      <c r="BS957" s="10"/>
    </row>
    <row r="958" spans="1:75" ht="23" x14ac:dyDescent="0.25">
      <c r="A958" s="89" t="s">
        <v>6500</v>
      </c>
      <c r="B958" s="89" t="s">
        <v>1327</v>
      </c>
      <c r="C958" s="44">
        <v>1</v>
      </c>
      <c r="D958" s="39">
        <v>1</v>
      </c>
      <c r="E958" s="39">
        <v>0</v>
      </c>
      <c r="F958" s="39">
        <v>0</v>
      </c>
      <c r="G958" s="39">
        <v>0</v>
      </c>
      <c r="H958" s="39">
        <v>1</v>
      </c>
      <c r="I958" s="39">
        <v>0</v>
      </c>
      <c r="J958" s="39">
        <v>0</v>
      </c>
      <c r="K958" s="39">
        <v>0</v>
      </c>
      <c r="L958" s="88">
        <f t="shared" si="204"/>
        <v>1</v>
      </c>
      <c r="O958" s="107"/>
      <c r="P958" s="107"/>
      <c r="S958" s="12" t="s">
        <v>8371</v>
      </c>
      <c r="T958" s="17">
        <v>0</v>
      </c>
      <c r="U958" s="17">
        <v>2</v>
      </c>
      <c r="V958" s="17">
        <v>0</v>
      </c>
      <c r="W958" s="17">
        <v>5</v>
      </c>
      <c r="X958" s="17">
        <v>0</v>
      </c>
      <c r="Y958" s="17">
        <v>0</v>
      </c>
      <c r="Z958" s="12">
        <f t="shared" si="205"/>
        <v>7</v>
      </c>
      <c r="AO958" s="8" t="s">
        <v>5</v>
      </c>
      <c r="AP958" s="8" t="s">
        <v>8543</v>
      </c>
      <c r="AQ958" s="8" t="s">
        <v>8544</v>
      </c>
      <c r="AR958" s="8" t="s">
        <v>8545</v>
      </c>
      <c r="AS958" s="8" t="s">
        <v>8441</v>
      </c>
      <c r="AT958" s="8" t="s">
        <v>8436</v>
      </c>
      <c r="AU958" s="8" t="s">
        <v>8546</v>
      </c>
      <c r="AV958" s="8" t="s">
        <v>8547</v>
      </c>
      <c r="AW958" s="50" t="s">
        <v>8548</v>
      </c>
      <c r="AX958" s="50" t="s">
        <v>8444</v>
      </c>
      <c r="AY958" s="8" t="s">
        <v>8445</v>
      </c>
      <c r="AZ958" s="8" t="s">
        <v>8440</v>
      </c>
      <c r="BA958" s="8" t="s">
        <v>8549</v>
      </c>
      <c r="BB958" s="8" t="s">
        <v>8550</v>
      </c>
      <c r="BC958" s="8" t="s">
        <v>8551</v>
      </c>
      <c r="BD958" s="8" t="s">
        <v>8443</v>
      </c>
      <c r="BE958" s="8" t="s">
        <v>8487</v>
      </c>
      <c r="BF958" s="8" t="s">
        <v>8449</v>
      </c>
      <c r="BG958" s="8" t="s">
        <v>8552</v>
      </c>
      <c r="BH958" s="8" t="s">
        <v>8553</v>
      </c>
      <c r="BI958" s="8" t="s">
        <v>8448</v>
      </c>
      <c r="BJ958" s="8" t="s">
        <v>8554</v>
      </c>
      <c r="BK958" s="8" t="s">
        <v>8555</v>
      </c>
      <c r="BL958" s="8" t="s">
        <v>8453</v>
      </c>
      <c r="BM958" s="8" t="s">
        <v>8489</v>
      </c>
      <c r="BN958" s="8" t="s">
        <v>8454</v>
      </c>
      <c r="BO958" s="8" t="s">
        <v>8556</v>
      </c>
      <c r="BP958" s="8" t="s">
        <v>8452</v>
      </c>
      <c r="BQ958" s="8" t="s">
        <v>8457</v>
      </c>
      <c r="BR958" s="8" t="s">
        <v>8458</v>
      </c>
      <c r="BS958" s="8" t="s">
        <v>8491</v>
      </c>
      <c r="BT958" s="8" t="s">
        <v>8456</v>
      </c>
      <c r="BU958" s="8" t="s">
        <v>8557</v>
      </c>
    </row>
    <row r="959" spans="1:75" x14ac:dyDescent="0.25">
      <c r="A959" s="89" t="s">
        <v>6500</v>
      </c>
      <c r="B959" s="89" t="s">
        <v>255</v>
      </c>
      <c r="C959" s="44">
        <v>6</v>
      </c>
      <c r="D959" s="39">
        <v>6</v>
      </c>
      <c r="E959" s="39">
        <v>0</v>
      </c>
      <c r="F959" s="39">
        <v>2</v>
      </c>
      <c r="G959" s="39">
        <v>0</v>
      </c>
      <c r="H959" s="39">
        <v>4</v>
      </c>
      <c r="I959" s="39">
        <v>0</v>
      </c>
      <c r="J959" s="39">
        <v>0</v>
      </c>
      <c r="K959" s="39">
        <v>0</v>
      </c>
      <c r="L959" s="88">
        <f t="shared" si="204"/>
        <v>6</v>
      </c>
      <c r="M959" s="8">
        <v>7</v>
      </c>
      <c r="O959" s="107"/>
      <c r="P959" s="107"/>
      <c r="S959" s="35" t="s">
        <v>8372</v>
      </c>
      <c r="T959" s="36">
        <v>0</v>
      </c>
      <c r="U959" s="36">
        <v>4</v>
      </c>
      <c r="V959" s="36">
        <v>0</v>
      </c>
      <c r="W959" s="36">
        <v>7</v>
      </c>
      <c r="X959" s="36">
        <v>0</v>
      </c>
      <c r="Y959" s="36">
        <v>0</v>
      </c>
      <c r="Z959" s="12">
        <f t="shared" si="205"/>
        <v>11</v>
      </c>
      <c r="AO959" s="8" t="s">
        <v>8426</v>
      </c>
      <c r="AP959" s="59">
        <v>0</v>
      </c>
      <c r="AQ959" s="59">
        <v>0</v>
      </c>
      <c r="AR959" s="59">
        <v>0</v>
      </c>
      <c r="AS959" s="59">
        <v>0</v>
      </c>
      <c r="AT959" s="59">
        <v>0</v>
      </c>
      <c r="AU959" s="59">
        <v>0</v>
      </c>
      <c r="AV959" s="59">
        <v>0</v>
      </c>
      <c r="AW959" s="60">
        <v>0</v>
      </c>
      <c r="AX959" s="60">
        <v>0</v>
      </c>
      <c r="AY959" s="59">
        <v>0</v>
      </c>
      <c r="AZ959" s="59">
        <v>0</v>
      </c>
      <c r="BA959" s="59">
        <v>0</v>
      </c>
      <c r="BB959" s="59">
        <v>0</v>
      </c>
      <c r="BC959" s="59">
        <v>0</v>
      </c>
      <c r="BD959" s="59">
        <v>0</v>
      </c>
      <c r="BE959" s="59">
        <v>0</v>
      </c>
      <c r="BF959" s="59">
        <v>0</v>
      </c>
      <c r="BG959" s="59">
        <v>0</v>
      </c>
      <c r="BH959" s="59">
        <v>0</v>
      </c>
      <c r="BI959" s="59">
        <v>0</v>
      </c>
      <c r="BJ959" s="59">
        <v>0</v>
      </c>
      <c r="BK959" s="59">
        <v>0</v>
      </c>
      <c r="BL959" s="59">
        <v>0</v>
      </c>
      <c r="BM959" s="59">
        <v>0</v>
      </c>
      <c r="BN959" s="59">
        <v>0</v>
      </c>
      <c r="BO959" s="59">
        <v>0</v>
      </c>
      <c r="BP959" s="59">
        <v>0</v>
      </c>
      <c r="BQ959" s="10">
        <v>0</v>
      </c>
      <c r="BR959" s="10">
        <v>0</v>
      </c>
      <c r="BS959" s="10">
        <v>0</v>
      </c>
      <c r="BT959" s="10">
        <v>0</v>
      </c>
      <c r="BU959" s="10">
        <v>0</v>
      </c>
      <c r="BV959" s="8" t="s">
        <v>8426</v>
      </c>
    </row>
    <row r="960" spans="1:75" x14ac:dyDescent="0.25">
      <c r="A960" s="93" t="s">
        <v>6504</v>
      </c>
      <c r="B960" s="93" t="s">
        <v>1327</v>
      </c>
      <c r="C960" s="99">
        <v>5</v>
      </c>
      <c r="D960" s="40">
        <v>5</v>
      </c>
      <c r="E960" s="40">
        <v>0</v>
      </c>
      <c r="F960" s="40">
        <v>2</v>
      </c>
      <c r="G960" s="40">
        <v>0</v>
      </c>
      <c r="H960" s="40">
        <v>3</v>
      </c>
      <c r="I960" s="40">
        <v>0</v>
      </c>
      <c r="J960" s="40">
        <v>0</v>
      </c>
      <c r="K960" s="40">
        <v>0</v>
      </c>
      <c r="L960" s="104">
        <f t="shared" si="204"/>
        <v>5</v>
      </c>
      <c r="O960" s="107"/>
      <c r="P960" s="107"/>
      <c r="S960" s="12" t="s">
        <v>8373</v>
      </c>
      <c r="T960" s="17">
        <v>3</v>
      </c>
      <c r="U960" s="17">
        <v>10</v>
      </c>
      <c r="V960" s="17">
        <v>0</v>
      </c>
      <c r="W960" s="17">
        <v>36</v>
      </c>
      <c r="X960" s="17">
        <v>34</v>
      </c>
      <c r="Y960" s="17">
        <v>0</v>
      </c>
      <c r="Z960" s="12">
        <f t="shared" si="205"/>
        <v>83</v>
      </c>
      <c r="AO960" s="8" t="s">
        <v>8427</v>
      </c>
      <c r="AP960" s="59">
        <v>0</v>
      </c>
      <c r="AQ960" s="59">
        <v>0</v>
      </c>
      <c r="AR960" s="59">
        <v>0</v>
      </c>
      <c r="AS960" s="59">
        <v>0</v>
      </c>
      <c r="AT960" s="59">
        <v>0</v>
      </c>
      <c r="AU960" s="59">
        <v>0</v>
      </c>
      <c r="AV960" s="59">
        <v>0</v>
      </c>
      <c r="AW960" s="60">
        <v>0</v>
      </c>
      <c r="AX960" s="60">
        <v>0</v>
      </c>
      <c r="AY960" s="59">
        <v>0</v>
      </c>
      <c r="AZ960" s="59">
        <v>0</v>
      </c>
      <c r="BA960" s="59">
        <v>0</v>
      </c>
      <c r="BB960" s="59">
        <v>0</v>
      </c>
      <c r="BC960" s="59">
        <v>0</v>
      </c>
      <c r="BD960" s="59">
        <v>0</v>
      </c>
      <c r="BE960" s="59">
        <v>0</v>
      </c>
      <c r="BF960" s="59">
        <v>0</v>
      </c>
      <c r="BG960" s="59">
        <v>0</v>
      </c>
      <c r="BH960" s="59">
        <v>0</v>
      </c>
      <c r="BI960" s="59">
        <v>0</v>
      </c>
      <c r="BJ960" s="59">
        <v>0</v>
      </c>
      <c r="BK960" s="59">
        <v>0</v>
      </c>
      <c r="BL960" s="59">
        <v>0</v>
      </c>
      <c r="BM960" s="59">
        <v>0</v>
      </c>
      <c r="BN960" s="59">
        <v>0</v>
      </c>
      <c r="BO960" s="59">
        <v>0</v>
      </c>
      <c r="BP960" s="59">
        <v>0</v>
      </c>
      <c r="BQ960" s="10">
        <v>0</v>
      </c>
      <c r="BR960" s="10">
        <v>0</v>
      </c>
      <c r="BS960" s="10">
        <v>0</v>
      </c>
      <c r="BT960" s="10">
        <v>0</v>
      </c>
      <c r="BU960" s="10">
        <v>0</v>
      </c>
      <c r="BV960" s="8" t="s">
        <v>8427</v>
      </c>
    </row>
    <row r="961" spans="1:75" x14ac:dyDescent="0.25">
      <c r="A961" s="93" t="s">
        <v>6504</v>
      </c>
      <c r="B961" s="93" t="s">
        <v>255</v>
      </c>
      <c r="C961" s="99">
        <v>6</v>
      </c>
      <c r="D961" s="40">
        <v>6</v>
      </c>
      <c r="E961" s="40">
        <v>0</v>
      </c>
      <c r="F961" s="40">
        <v>2</v>
      </c>
      <c r="G961" s="40">
        <v>0</v>
      </c>
      <c r="H961" s="40">
        <v>4</v>
      </c>
      <c r="I961" s="40">
        <v>0</v>
      </c>
      <c r="J961" s="40">
        <v>0</v>
      </c>
      <c r="K961" s="40">
        <v>0</v>
      </c>
      <c r="L961" s="104">
        <f t="shared" si="204"/>
        <v>6</v>
      </c>
      <c r="M961" s="8">
        <v>11</v>
      </c>
      <c r="O961" s="107"/>
      <c r="P961" s="107"/>
      <c r="S961" s="35" t="s">
        <v>8374</v>
      </c>
      <c r="T961" s="36">
        <v>41</v>
      </c>
      <c r="U961" s="36">
        <v>97</v>
      </c>
      <c r="V961" s="36">
        <v>2</v>
      </c>
      <c r="W961" s="36">
        <v>193</v>
      </c>
      <c r="X961" s="36">
        <v>472</v>
      </c>
      <c r="Y961" s="36">
        <v>24</v>
      </c>
      <c r="Z961" s="12">
        <f t="shared" si="205"/>
        <v>829</v>
      </c>
      <c r="AO961" s="8" t="s">
        <v>8428</v>
      </c>
      <c r="AP961" s="59">
        <v>0</v>
      </c>
      <c r="AQ961" s="59">
        <v>0</v>
      </c>
      <c r="AR961" s="59">
        <v>0</v>
      </c>
      <c r="AS961" s="59">
        <v>0</v>
      </c>
      <c r="AT961" s="59">
        <v>0</v>
      </c>
      <c r="AU961" s="59">
        <v>0</v>
      </c>
      <c r="AV961" s="59">
        <v>0</v>
      </c>
      <c r="AW961" s="60">
        <v>0</v>
      </c>
      <c r="AX961" s="60">
        <v>0</v>
      </c>
      <c r="AY961" s="59">
        <v>0</v>
      </c>
      <c r="AZ961" s="59">
        <v>0</v>
      </c>
      <c r="BA961" s="59">
        <v>1</v>
      </c>
      <c r="BB961" s="59">
        <v>0</v>
      </c>
      <c r="BC961" s="59">
        <v>0</v>
      </c>
      <c r="BD961" s="59">
        <v>0</v>
      </c>
      <c r="BE961" s="59">
        <v>0</v>
      </c>
      <c r="BF961" s="59">
        <v>0</v>
      </c>
      <c r="BG961" s="59">
        <v>0</v>
      </c>
      <c r="BH961" s="59">
        <v>0</v>
      </c>
      <c r="BI961" s="59">
        <v>0</v>
      </c>
      <c r="BJ961" s="59">
        <v>0</v>
      </c>
      <c r="BK961" s="59">
        <v>0</v>
      </c>
      <c r="BL961" s="59">
        <v>0</v>
      </c>
      <c r="BM961" s="59">
        <v>0</v>
      </c>
      <c r="BN961" s="59">
        <v>0</v>
      </c>
      <c r="BO961" s="59">
        <v>0</v>
      </c>
      <c r="BP961" s="59">
        <v>0</v>
      </c>
      <c r="BQ961" s="10">
        <v>0</v>
      </c>
      <c r="BR961" s="10">
        <v>0</v>
      </c>
      <c r="BS961" s="10">
        <v>0</v>
      </c>
      <c r="BT961" s="10">
        <v>0</v>
      </c>
      <c r="BU961" s="10">
        <v>0</v>
      </c>
      <c r="BV961" s="8" t="s">
        <v>8428</v>
      </c>
    </row>
    <row r="962" spans="1:75" x14ac:dyDescent="0.25">
      <c r="A962" s="89" t="s">
        <v>6508</v>
      </c>
      <c r="B962" s="89" t="s">
        <v>1327</v>
      </c>
      <c r="C962" s="90">
        <v>9</v>
      </c>
      <c r="D962" s="39">
        <v>9</v>
      </c>
      <c r="E962" s="39">
        <v>0</v>
      </c>
      <c r="F962" s="39">
        <v>4</v>
      </c>
      <c r="G962" s="39">
        <v>0</v>
      </c>
      <c r="H962" s="39">
        <v>5</v>
      </c>
      <c r="I962" s="39">
        <v>0</v>
      </c>
      <c r="J962" s="39">
        <v>0</v>
      </c>
      <c r="K962" s="39">
        <v>0</v>
      </c>
      <c r="L962" s="88">
        <f t="shared" si="204"/>
        <v>9</v>
      </c>
      <c r="O962" s="107"/>
      <c r="P962" s="107"/>
      <c r="S962" s="12" t="s">
        <v>8375</v>
      </c>
      <c r="T962" s="17">
        <v>102</v>
      </c>
      <c r="U962" s="17">
        <v>155</v>
      </c>
      <c r="V962" s="17">
        <v>15</v>
      </c>
      <c r="W962" s="17">
        <v>252</v>
      </c>
      <c r="X962" s="17">
        <v>246</v>
      </c>
      <c r="Y962" s="17">
        <v>8</v>
      </c>
      <c r="Z962" s="12">
        <f t="shared" si="205"/>
        <v>778</v>
      </c>
      <c r="AO962" s="8" t="s">
        <v>8429</v>
      </c>
      <c r="AP962" s="59">
        <v>0</v>
      </c>
      <c r="AQ962" s="59">
        <v>0</v>
      </c>
      <c r="AR962" s="59">
        <v>0</v>
      </c>
      <c r="AS962" s="59">
        <v>0</v>
      </c>
      <c r="AT962" s="59">
        <v>0</v>
      </c>
      <c r="AU962" s="59">
        <v>0</v>
      </c>
      <c r="AV962" s="59">
        <v>0</v>
      </c>
      <c r="AW962" s="60">
        <v>0</v>
      </c>
      <c r="AX962" s="60">
        <v>0</v>
      </c>
      <c r="AY962" s="59">
        <v>0</v>
      </c>
      <c r="AZ962" s="59">
        <v>0</v>
      </c>
      <c r="BA962" s="59">
        <v>1</v>
      </c>
      <c r="BB962" s="59">
        <v>0</v>
      </c>
      <c r="BC962" s="59">
        <v>0</v>
      </c>
      <c r="BD962" s="59">
        <v>0</v>
      </c>
      <c r="BE962" s="59">
        <v>0</v>
      </c>
      <c r="BF962" s="59">
        <v>0</v>
      </c>
      <c r="BG962" s="59">
        <v>0</v>
      </c>
      <c r="BH962" s="59">
        <v>0</v>
      </c>
      <c r="BI962" s="59">
        <v>0</v>
      </c>
      <c r="BJ962" s="59">
        <v>0</v>
      </c>
      <c r="BK962" s="59">
        <v>0</v>
      </c>
      <c r="BL962" s="59">
        <v>0</v>
      </c>
      <c r="BM962" s="59">
        <v>0</v>
      </c>
      <c r="BN962" s="59">
        <v>0</v>
      </c>
      <c r="BO962" s="59">
        <v>0</v>
      </c>
      <c r="BP962" s="59">
        <v>0</v>
      </c>
      <c r="BQ962" s="10">
        <v>0</v>
      </c>
      <c r="BR962" s="10">
        <v>0</v>
      </c>
      <c r="BS962" s="10">
        <v>0</v>
      </c>
      <c r="BT962" s="10">
        <v>0</v>
      </c>
      <c r="BU962" s="10">
        <v>0</v>
      </c>
      <c r="BV962" s="8" t="s">
        <v>8429</v>
      </c>
    </row>
    <row r="963" spans="1:75" x14ac:dyDescent="0.25">
      <c r="A963" s="89" t="s">
        <v>6508</v>
      </c>
      <c r="B963" s="89" t="s">
        <v>1989</v>
      </c>
      <c r="C963" s="44">
        <v>3</v>
      </c>
      <c r="D963" s="39">
        <v>2</v>
      </c>
      <c r="E963" s="39">
        <v>0</v>
      </c>
      <c r="F963" s="39">
        <v>0</v>
      </c>
      <c r="G963" s="39">
        <v>0</v>
      </c>
      <c r="H963" s="39">
        <v>2</v>
      </c>
      <c r="I963" s="39">
        <v>0</v>
      </c>
      <c r="J963" s="39">
        <v>0</v>
      </c>
      <c r="K963" s="39">
        <v>0</v>
      </c>
      <c r="L963" s="88">
        <f t="shared" si="204"/>
        <v>2</v>
      </c>
      <c r="O963" s="107"/>
      <c r="P963" s="107"/>
      <c r="T963" s="8">
        <f>SUM(T956:T962)</f>
        <v>148</v>
      </c>
      <c r="U963" s="8">
        <f t="shared" ref="U963:Y963" si="206">SUM(U956:U962)</f>
        <v>268</v>
      </c>
      <c r="V963" s="8">
        <f t="shared" si="206"/>
        <v>17</v>
      </c>
      <c r="W963" s="8">
        <f t="shared" si="206"/>
        <v>495</v>
      </c>
      <c r="X963" s="8">
        <f t="shared" si="206"/>
        <v>752</v>
      </c>
      <c r="Y963" s="8">
        <f t="shared" si="206"/>
        <v>32</v>
      </c>
      <c r="Z963" s="12">
        <f t="shared" si="205"/>
        <v>1712</v>
      </c>
      <c r="AO963" s="8" t="s">
        <v>8435</v>
      </c>
      <c r="AP963" s="59">
        <v>364</v>
      </c>
      <c r="AQ963" s="59">
        <v>349</v>
      </c>
      <c r="AR963" s="59">
        <v>510</v>
      </c>
      <c r="AS963" s="59">
        <v>535</v>
      </c>
      <c r="AT963" s="100">
        <v>579</v>
      </c>
      <c r="AU963" s="59">
        <v>91</v>
      </c>
      <c r="AV963" s="59">
        <v>181</v>
      </c>
      <c r="AW963" s="60">
        <v>166</v>
      </c>
      <c r="AX963" s="60">
        <v>123</v>
      </c>
      <c r="AY963" s="59">
        <v>6</v>
      </c>
      <c r="AZ963" s="59">
        <v>0</v>
      </c>
      <c r="BA963" s="59">
        <v>1</v>
      </c>
      <c r="BB963" s="59">
        <v>0</v>
      </c>
      <c r="BC963" s="59">
        <v>0</v>
      </c>
      <c r="BD963" s="62">
        <v>0</v>
      </c>
      <c r="BE963" s="59">
        <v>0</v>
      </c>
      <c r="BF963" s="59">
        <v>0</v>
      </c>
      <c r="BG963" s="59">
        <v>0</v>
      </c>
      <c r="BH963" s="59">
        <v>0</v>
      </c>
      <c r="BI963" s="59">
        <v>0</v>
      </c>
      <c r="BJ963" s="59">
        <v>0</v>
      </c>
      <c r="BK963" s="59">
        <v>0</v>
      </c>
      <c r="BL963" s="59">
        <v>0</v>
      </c>
      <c r="BM963" s="59">
        <v>0</v>
      </c>
      <c r="BN963" s="59">
        <v>0</v>
      </c>
      <c r="BO963" s="59">
        <v>1</v>
      </c>
      <c r="BP963" s="59">
        <v>0</v>
      </c>
      <c r="BQ963" s="10">
        <v>0</v>
      </c>
      <c r="BR963" s="10">
        <v>0</v>
      </c>
      <c r="BS963" s="10">
        <v>0</v>
      </c>
      <c r="BT963" s="10">
        <v>0</v>
      </c>
      <c r="BU963" s="10">
        <v>0</v>
      </c>
      <c r="BV963" s="8" t="s">
        <v>8435</v>
      </c>
    </row>
    <row r="964" spans="1:75" x14ac:dyDescent="0.25">
      <c r="A964" s="89" t="s">
        <v>6508</v>
      </c>
      <c r="B964" s="89" t="s">
        <v>315</v>
      </c>
      <c r="C964" s="44">
        <v>1</v>
      </c>
      <c r="D964" s="39">
        <v>1</v>
      </c>
      <c r="E964" s="39">
        <v>1</v>
      </c>
      <c r="F964" s="39">
        <v>0</v>
      </c>
      <c r="G964" s="39">
        <v>0</v>
      </c>
      <c r="H964" s="39">
        <v>0</v>
      </c>
      <c r="I964" s="39">
        <v>0</v>
      </c>
      <c r="J964" s="39">
        <v>0</v>
      </c>
      <c r="K964" s="39">
        <v>0</v>
      </c>
      <c r="L964" s="88">
        <f t="shared" si="204"/>
        <v>1</v>
      </c>
      <c r="O964" s="107"/>
      <c r="P964" s="107"/>
      <c r="AO964" s="8" t="s">
        <v>8439</v>
      </c>
      <c r="AP964" s="59">
        <v>0</v>
      </c>
      <c r="AQ964" s="59">
        <v>0</v>
      </c>
      <c r="AR964" s="59">
        <v>0</v>
      </c>
      <c r="AS964" s="59">
        <v>0</v>
      </c>
      <c r="AT964" s="59">
        <v>0</v>
      </c>
      <c r="AU964" s="59">
        <v>415</v>
      </c>
      <c r="AV964" s="59">
        <v>435</v>
      </c>
      <c r="AW964" s="60">
        <v>345</v>
      </c>
      <c r="AX964" s="60">
        <v>433</v>
      </c>
      <c r="AY964" s="59">
        <v>457</v>
      </c>
      <c r="AZ964" s="100">
        <v>568</v>
      </c>
      <c r="BA964" s="59">
        <v>453</v>
      </c>
      <c r="BB964" s="59">
        <v>391</v>
      </c>
      <c r="BC964" s="59">
        <v>236</v>
      </c>
      <c r="BD964" s="59">
        <v>35</v>
      </c>
      <c r="BE964" s="59">
        <v>44</v>
      </c>
      <c r="BF964" s="59">
        <v>12</v>
      </c>
      <c r="BG964" s="10">
        <v>15</v>
      </c>
      <c r="BH964" s="10">
        <v>11</v>
      </c>
      <c r="BI964" s="10">
        <v>1</v>
      </c>
      <c r="BJ964" s="62">
        <v>0</v>
      </c>
      <c r="BK964" s="45">
        <v>0</v>
      </c>
      <c r="BL964" s="59">
        <v>0</v>
      </c>
      <c r="BM964" s="59">
        <v>0</v>
      </c>
      <c r="BN964" s="59">
        <v>0</v>
      </c>
      <c r="BO964" s="59">
        <v>1</v>
      </c>
      <c r="BP964" s="59">
        <v>0</v>
      </c>
      <c r="BQ964" s="10">
        <v>0</v>
      </c>
      <c r="BR964" s="10">
        <v>0</v>
      </c>
      <c r="BS964" s="10">
        <v>0</v>
      </c>
      <c r="BT964" s="10">
        <v>0</v>
      </c>
      <c r="BU964" s="10">
        <v>0</v>
      </c>
      <c r="BV964" s="8" t="s">
        <v>8439</v>
      </c>
      <c r="BW964" s="8" t="s">
        <v>8554</v>
      </c>
    </row>
    <row r="965" spans="1:75" x14ac:dyDescent="0.25">
      <c r="A965" s="89" t="s">
        <v>6508</v>
      </c>
      <c r="B965" s="89" t="s">
        <v>255</v>
      </c>
      <c r="C965" s="44">
        <v>78</v>
      </c>
      <c r="D965" s="39">
        <v>71</v>
      </c>
      <c r="E965" s="39">
        <v>2</v>
      </c>
      <c r="F965" s="39">
        <v>6</v>
      </c>
      <c r="G965" s="39">
        <v>0</v>
      </c>
      <c r="H965" s="39">
        <v>29</v>
      </c>
      <c r="I965" s="39">
        <v>34</v>
      </c>
      <c r="J965" s="39">
        <v>0</v>
      </c>
      <c r="K965" s="39">
        <v>0</v>
      </c>
      <c r="L965" s="88">
        <f t="shared" si="204"/>
        <v>71</v>
      </c>
      <c r="M965" s="8">
        <v>83</v>
      </c>
      <c r="O965" s="107"/>
      <c r="P965" s="107"/>
      <c r="S965" s="12" t="s">
        <v>8393</v>
      </c>
      <c r="T965" s="12" t="s">
        <v>115</v>
      </c>
      <c r="U965" s="12" t="s">
        <v>321</v>
      </c>
      <c r="V965" s="12" t="s">
        <v>488</v>
      </c>
      <c r="W965" s="12" t="s">
        <v>104</v>
      </c>
      <c r="X965" s="12" t="s">
        <v>100</v>
      </c>
      <c r="Y965" s="12" t="s">
        <v>8359</v>
      </c>
      <c r="Z965" s="12" t="s">
        <v>8360</v>
      </c>
      <c r="AO965" s="8" t="s">
        <v>8442</v>
      </c>
      <c r="AP965" s="59">
        <v>0</v>
      </c>
      <c r="AQ965" s="59">
        <v>0</v>
      </c>
      <c r="AR965" s="59">
        <v>0</v>
      </c>
      <c r="AS965" s="59">
        <v>0</v>
      </c>
      <c r="AT965" s="59">
        <v>0</v>
      </c>
      <c r="AU965" s="59">
        <v>0</v>
      </c>
      <c r="AV965" s="59">
        <v>0</v>
      </c>
      <c r="AW965" s="59">
        <v>0</v>
      </c>
      <c r="AX965" s="59">
        <v>0</v>
      </c>
      <c r="AY965" s="59">
        <v>2</v>
      </c>
      <c r="AZ965" s="59">
        <v>10</v>
      </c>
      <c r="BA965" s="59">
        <v>51</v>
      </c>
      <c r="BB965" s="59">
        <v>115</v>
      </c>
      <c r="BC965" s="59">
        <v>428</v>
      </c>
      <c r="BD965" s="100">
        <v>525</v>
      </c>
      <c r="BE965" s="59">
        <v>467</v>
      </c>
      <c r="BF965" s="59">
        <v>379</v>
      </c>
      <c r="BG965" s="10">
        <v>320</v>
      </c>
      <c r="BH965" s="10">
        <v>115</v>
      </c>
      <c r="BI965" s="59">
        <v>91</v>
      </c>
      <c r="BJ965" s="59">
        <v>54</v>
      </c>
      <c r="BK965" s="45">
        <v>62</v>
      </c>
      <c r="BL965" s="59">
        <v>37</v>
      </c>
      <c r="BM965" s="59">
        <v>45</v>
      </c>
      <c r="BN965" s="59">
        <v>34</v>
      </c>
      <c r="BO965" s="59">
        <v>33</v>
      </c>
      <c r="BP965" s="59">
        <v>0</v>
      </c>
      <c r="BQ965" s="10">
        <v>7</v>
      </c>
      <c r="BR965" s="101">
        <v>0</v>
      </c>
      <c r="BS965" s="10">
        <v>0</v>
      </c>
      <c r="BT965" s="10">
        <v>0</v>
      </c>
      <c r="BU965" s="10">
        <v>0</v>
      </c>
      <c r="BV965" s="8" t="s">
        <v>8442</v>
      </c>
      <c r="BW965" s="8" t="s">
        <v>8458</v>
      </c>
    </row>
    <row r="966" spans="1:75" x14ac:dyDescent="0.25">
      <c r="A966" s="87" t="s">
        <v>2401</v>
      </c>
      <c r="B966" s="87" t="s">
        <v>1327</v>
      </c>
      <c r="C966" s="43">
        <v>44</v>
      </c>
      <c r="D966" s="43">
        <v>38</v>
      </c>
      <c r="E966" s="43">
        <v>0</v>
      </c>
      <c r="F966" s="43">
        <v>8</v>
      </c>
      <c r="G966" s="43">
        <v>0</v>
      </c>
      <c r="H966" s="43">
        <v>30</v>
      </c>
      <c r="I966" s="43">
        <v>0</v>
      </c>
      <c r="J966" s="43">
        <v>0</v>
      </c>
      <c r="K966" s="43">
        <v>0</v>
      </c>
      <c r="L966" s="104">
        <f t="shared" si="204"/>
        <v>38</v>
      </c>
      <c r="O966" s="107"/>
      <c r="P966" s="107"/>
      <c r="S966" s="12" t="s">
        <v>8369</v>
      </c>
      <c r="T966" s="17">
        <v>0</v>
      </c>
      <c r="U966" s="17">
        <v>0</v>
      </c>
      <c r="V966" s="17">
        <v>0</v>
      </c>
      <c r="W966" s="17">
        <v>0</v>
      </c>
      <c r="X966" s="17">
        <v>0</v>
      </c>
      <c r="Y966" s="17">
        <v>0</v>
      </c>
      <c r="Z966" s="12">
        <f>SUM(T966:Y966)</f>
        <v>0</v>
      </c>
      <c r="AO966" s="8" t="s">
        <v>8477</v>
      </c>
      <c r="AP966" s="59">
        <v>3</v>
      </c>
      <c r="AQ966" s="59">
        <v>0</v>
      </c>
      <c r="AR966" s="59">
        <v>1</v>
      </c>
      <c r="AS966" s="59">
        <v>1</v>
      </c>
      <c r="AT966" s="59">
        <v>1</v>
      </c>
      <c r="AU966" s="59">
        <v>0</v>
      </c>
      <c r="AV966" s="59">
        <v>0</v>
      </c>
      <c r="AW966" s="60">
        <v>0</v>
      </c>
      <c r="AX966" s="60">
        <v>0</v>
      </c>
      <c r="AY966" s="59">
        <v>1</v>
      </c>
      <c r="AZ966" s="59">
        <v>2</v>
      </c>
      <c r="BA966" s="59">
        <v>1</v>
      </c>
      <c r="BB966" s="59">
        <v>1</v>
      </c>
      <c r="BC966" s="59">
        <v>0</v>
      </c>
      <c r="BD966" s="59">
        <v>0</v>
      </c>
      <c r="BE966" s="59">
        <v>1</v>
      </c>
      <c r="BF966" s="59">
        <v>0</v>
      </c>
      <c r="BG966" s="59">
        <v>0</v>
      </c>
      <c r="BH966" s="59">
        <v>0</v>
      </c>
      <c r="BI966" s="59">
        <v>1</v>
      </c>
      <c r="BJ966" s="59">
        <v>1</v>
      </c>
      <c r="BK966" s="59">
        <v>0</v>
      </c>
      <c r="BL966" s="59">
        <v>0</v>
      </c>
      <c r="BM966" s="59">
        <v>0</v>
      </c>
      <c r="BN966" s="59">
        <v>0</v>
      </c>
      <c r="BO966" s="59">
        <v>0</v>
      </c>
      <c r="BP966" s="59">
        <v>0</v>
      </c>
      <c r="BQ966" s="10">
        <v>0</v>
      </c>
      <c r="BR966" s="10">
        <v>0</v>
      </c>
      <c r="BS966" s="10">
        <v>0</v>
      </c>
      <c r="BT966" s="10">
        <v>0</v>
      </c>
      <c r="BU966" s="10">
        <v>0</v>
      </c>
      <c r="BV966" s="8" t="s">
        <v>8477</v>
      </c>
    </row>
    <row r="967" spans="1:75" x14ac:dyDescent="0.25">
      <c r="A967" s="87" t="s">
        <v>2401</v>
      </c>
      <c r="B967" s="87" t="s">
        <v>1989</v>
      </c>
      <c r="C967" s="43">
        <v>48</v>
      </c>
      <c r="D967" s="43">
        <v>38</v>
      </c>
      <c r="E967" s="43">
        <v>0</v>
      </c>
      <c r="F967" s="43">
        <v>2</v>
      </c>
      <c r="G967" s="43">
        <v>0</v>
      </c>
      <c r="H967" s="43">
        <v>26</v>
      </c>
      <c r="I967" s="43">
        <v>10</v>
      </c>
      <c r="J967" s="43">
        <v>0</v>
      </c>
      <c r="K967" s="43">
        <v>0</v>
      </c>
      <c r="L967" s="104">
        <f t="shared" si="204"/>
        <v>38</v>
      </c>
      <c r="O967" s="107"/>
      <c r="P967" s="107"/>
      <c r="S967" s="35" t="s">
        <v>8370</v>
      </c>
      <c r="T967" s="36">
        <v>0</v>
      </c>
      <c r="U967" s="36">
        <v>0</v>
      </c>
      <c r="V967" s="36">
        <v>0</v>
      </c>
      <c r="W967" s="38">
        <v>0</v>
      </c>
      <c r="X967" s="36">
        <v>0</v>
      </c>
      <c r="Y967" s="36">
        <v>0</v>
      </c>
      <c r="Z967" s="12">
        <f t="shared" ref="Z967:Z973" si="207">SUM(T967:Y967)</f>
        <v>0</v>
      </c>
      <c r="AO967" s="8" t="s">
        <v>8478</v>
      </c>
      <c r="AP967" s="59">
        <v>3</v>
      </c>
      <c r="AQ967" s="59">
        <v>3</v>
      </c>
      <c r="AR967" s="59">
        <v>1</v>
      </c>
      <c r="AS967" s="59">
        <v>1</v>
      </c>
      <c r="AT967" s="59">
        <v>1</v>
      </c>
      <c r="AU967" s="59">
        <v>0</v>
      </c>
      <c r="AV967" s="59">
        <v>0</v>
      </c>
      <c r="AW967" s="60">
        <v>0</v>
      </c>
      <c r="AX967" s="60">
        <v>1</v>
      </c>
      <c r="AY967" s="59">
        <v>1</v>
      </c>
      <c r="AZ967" s="59">
        <v>0</v>
      </c>
      <c r="BA967" s="59">
        <v>0</v>
      </c>
      <c r="BB967" s="59">
        <v>1</v>
      </c>
      <c r="BC967" s="59">
        <v>0</v>
      </c>
      <c r="BD967" s="59">
        <v>0</v>
      </c>
      <c r="BE967" s="59">
        <v>1</v>
      </c>
      <c r="BF967" s="59">
        <v>0</v>
      </c>
      <c r="BG967" s="59">
        <v>0</v>
      </c>
      <c r="BH967" s="59">
        <v>0</v>
      </c>
      <c r="BI967" s="59">
        <v>0</v>
      </c>
      <c r="BJ967" s="59">
        <v>1</v>
      </c>
      <c r="BK967" s="59">
        <v>0</v>
      </c>
      <c r="BL967" s="59">
        <v>0</v>
      </c>
      <c r="BM967" s="59">
        <v>0</v>
      </c>
      <c r="BN967" s="59">
        <v>0</v>
      </c>
      <c r="BO967" s="59">
        <v>0</v>
      </c>
      <c r="BP967" s="59">
        <v>0</v>
      </c>
      <c r="BQ967" s="10">
        <v>0</v>
      </c>
      <c r="BR967" s="10">
        <v>0</v>
      </c>
      <c r="BS967" s="10">
        <v>0</v>
      </c>
      <c r="BT967" s="10">
        <v>0</v>
      </c>
      <c r="BU967" s="10">
        <v>0</v>
      </c>
      <c r="BV967" s="8" t="s">
        <v>8478</v>
      </c>
    </row>
    <row r="968" spans="1:75" x14ac:dyDescent="0.25">
      <c r="A968" s="87" t="s">
        <v>2401</v>
      </c>
      <c r="B968" s="87" t="s">
        <v>1559</v>
      </c>
      <c r="C968" s="43">
        <v>2</v>
      </c>
      <c r="D968" s="43">
        <v>2</v>
      </c>
      <c r="E968" s="43">
        <v>0</v>
      </c>
      <c r="F968" s="43">
        <v>0</v>
      </c>
      <c r="G968" s="43">
        <v>0</v>
      </c>
      <c r="H968" s="43">
        <v>0</v>
      </c>
      <c r="I968" s="43">
        <v>0</v>
      </c>
      <c r="J968" s="43">
        <v>2</v>
      </c>
      <c r="K968" s="43">
        <v>0</v>
      </c>
      <c r="L968" s="104">
        <f t="shared" si="204"/>
        <v>2</v>
      </c>
      <c r="O968" s="107"/>
      <c r="P968" s="107"/>
      <c r="S968" s="12" t="s">
        <v>8371</v>
      </c>
      <c r="T968" s="39">
        <v>0</v>
      </c>
      <c r="U968" s="39">
        <v>0</v>
      </c>
      <c r="V968" s="39">
        <v>0</v>
      </c>
      <c r="W968" s="39">
        <v>1</v>
      </c>
      <c r="X968" s="39">
        <v>0</v>
      </c>
      <c r="Y968" s="39">
        <v>0</v>
      </c>
      <c r="Z968" s="12">
        <f t="shared" si="207"/>
        <v>1</v>
      </c>
      <c r="AO968" s="8" t="s">
        <v>8479</v>
      </c>
      <c r="AP968" s="59">
        <v>10</v>
      </c>
      <c r="AQ968" s="59">
        <v>3</v>
      </c>
      <c r="AR968" s="59">
        <v>5</v>
      </c>
      <c r="AS968" s="59">
        <v>3</v>
      </c>
      <c r="AT968" s="59">
        <v>2</v>
      </c>
      <c r="AU968" s="59">
        <v>0</v>
      </c>
      <c r="AV968" s="59">
        <v>0</v>
      </c>
      <c r="AW968" s="60">
        <v>0</v>
      </c>
      <c r="AX968" s="60">
        <v>1</v>
      </c>
      <c r="AY968" s="59">
        <v>1</v>
      </c>
      <c r="AZ968" s="59">
        <v>0</v>
      </c>
      <c r="BA968" s="59">
        <v>0</v>
      </c>
      <c r="BB968" s="59">
        <v>1</v>
      </c>
      <c r="BC968" s="59">
        <v>0</v>
      </c>
      <c r="BD968" s="59">
        <v>0</v>
      </c>
      <c r="BE968" s="59">
        <v>1</v>
      </c>
      <c r="BF968" s="59">
        <v>0</v>
      </c>
      <c r="BG968" s="59">
        <v>0</v>
      </c>
      <c r="BH968" s="59">
        <v>0</v>
      </c>
      <c r="BI968" s="59">
        <v>0</v>
      </c>
      <c r="BJ968" s="59">
        <v>1</v>
      </c>
      <c r="BK968" s="59">
        <v>0</v>
      </c>
      <c r="BL968" s="59">
        <v>0</v>
      </c>
      <c r="BM968" s="59">
        <v>0</v>
      </c>
      <c r="BN968" s="59">
        <v>0</v>
      </c>
      <c r="BO968" s="59">
        <v>0</v>
      </c>
      <c r="BP968" s="59">
        <v>0</v>
      </c>
      <c r="BQ968" s="10">
        <v>0</v>
      </c>
      <c r="BR968" s="10">
        <v>0</v>
      </c>
      <c r="BS968" s="10">
        <v>0</v>
      </c>
      <c r="BT968" s="10">
        <v>0</v>
      </c>
      <c r="BU968" s="10">
        <v>0</v>
      </c>
      <c r="BV968" s="8" t="s">
        <v>8479</v>
      </c>
    </row>
    <row r="969" spans="1:75" x14ac:dyDescent="0.25">
      <c r="A969" s="87" t="s">
        <v>2401</v>
      </c>
      <c r="B969" s="87" t="s">
        <v>315</v>
      </c>
      <c r="C969" s="43">
        <v>10</v>
      </c>
      <c r="D969" s="43">
        <v>10</v>
      </c>
      <c r="E969" s="43">
        <v>2</v>
      </c>
      <c r="F969" s="43">
        <v>4</v>
      </c>
      <c r="G969" s="43">
        <v>0</v>
      </c>
      <c r="H969" s="43">
        <v>4</v>
      </c>
      <c r="I969" s="43">
        <v>0</v>
      </c>
      <c r="J969" s="43">
        <v>0</v>
      </c>
      <c r="K969" s="43">
        <v>0</v>
      </c>
      <c r="L969" s="104">
        <f t="shared" si="204"/>
        <v>10</v>
      </c>
      <c r="O969" s="107"/>
      <c r="P969" s="107"/>
      <c r="S969" s="35" t="s">
        <v>8372</v>
      </c>
      <c r="T969" s="40">
        <v>0</v>
      </c>
      <c r="U969" s="40">
        <v>2</v>
      </c>
      <c r="V969" s="40">
        <v>0</v>
      </c>
      <c r="W969" s="40">
        <v>3</v>
      </c>
      <c r="X969" s="40">
        <v>0</v>
      </c>
      <c r="Y969" s="40">
        <v>0</v>
      </c>
      <c r="Z969" s="12">
        <f t="shared" si="207"/>
        <v>5</v>
      </c>
      <c r="AO969" s="8" t="s">
        <v>8480</v>
      </c>
      <c r="AP969" s="59">
        <v>51</v>
      </c>
      <c r="AQ969" s="59">
        <v>46</v>
      </c>
      <c r="AR969" s="59">
        <v>37</v>
      </c>
      <c r="AS969" s="59">
        <v>28</v>
      </c>
      <c r="AT969" s="59">
        <v>23</v>
      </c>
      <c r="AU969" s="59">
        <v>12</v>
      </c>
      <c r="AV969" s="59">
        <v>18</v>
      </c>
      <c r="AW969" s="60">
        <v>8</v>
      </c>
      <c r="AX969" s="60">
        <v>10</v>
      </c>
      <c r="AY969" s="59">
        <v>4</v>
      </c>
      <c r="AZ969" s="59">
        <v>1</v>
      </c>
      <c r="BA969" s="59">
        <v>5</v>
      </c>
      <c r="BB969" s="59">
        <v>3</v>
      </c>
      <c r="BC969" s="59">
        <v>0</v>
      </c>
      <c r="BD969" s="59">
        <v>0</v>
      </c>
      <c r="BE969" s="59">
        <v>2</v>
      </c>
      <c r="BF969" s="59">
        <v>0</v>
      </c>
      <c r="BG969" s="59">
        <v>0</v>
      </c>
      <c r="BH969" s="59">
        <v>0</v>
      </c>
      <c r="BI969" s="59">
        <v>4</v>
      </c>
      <c r="BJ969" s="59">
        <v>1</v>
      </c>
      <c r="BK969" s="59">
        <v>1</v>
      </c>
      <c r="BL969" s="59">
        <v>0</v>
      </c>
      <c r="BM969" s="59">
        <v>0</v>
      </c>
      <c r="BN969" s="59">
        <v>0</v>
      </c>
      <c r="BO969" s="59">
        <v>0</v>
      </c>
      <c r="BP969" s="59">
        <v>0</v>
      </c>
      <c r="BQ969" s="10">
        <v>0</v>
      </c>
      <c r="BR969" s="10">
        <v>0</v>
      </c>
      <c r="BS969" s="10">
        <v>0</v>
      </c>
      <c r="BT969" s="10">
        <v>0</v>
      </c>
      <c r="BU969" s="10">
        <v>0</v>
      </c>
      <c r="BV969" s="8" t="s">
        <v>8480</v>
      </c>
    </row>
    <row r="970" spans="1:75" x14ac:dyDescent="0.25">
      <c r="A970" s="87" t="s">
        <v>2401</v>
      </c>
      <c r="B970" s="87" t="s">
        <v>255</v>
      </c>
      <c r="C970" s="43">
        <v>750</v>
      </c>
      <c r="D970" s="43">
        <v>741</v>
      </c>
      <c r="E970" s="43">
        <v>39</v>
      </c>
      <c r="F970" s="43">
        <v>83</v>
      </c>
      <c r="G970" s="43">
        <v>2</v>
      </c>
      <c r="H970" s="43">
        <v>133</v>
      </c>
      <c r="I970" s="43">
        <v>462</v>
      </c>
      <c r="J970" s="43">
        <v>22</v>
      </c>
      <c r="K970" s="43">
        <v>0</v>
      </c>
      <c r="L970" s="104">
        <f t="shared" si="204"/>
        <v>741</v>
      </c>
      <c r="M970" s="8">
        <v>829</v>
      </c>
      <c r="O970" s="107"/>
      <c r="P970" s="107"/>
      <c r="S970" s="12" t="s">
        <v>8373</v>
      </c>
      <c r="T970" s="39">
        <v>0</v>
      </c>
      <c r="U970" s="39">
        <v>4</v>
      </c>
      <c r="V970" s="39">
        <v>0</v>
      </c>
      <c r="W970" s="39">
        <v>5</v>
      </c>
      <c r="X970" s="39">
        <v>0</v>
      </c>
      <c r="Y970" s="39">
        <v>0</v>
      </c>
      <c r="Z970" s="12">
        <f t="shared" si="207"/>
        <v>9</v>
      </c>
      <c r="AO970" s="8" t="s">
        <v>8558</v>
      </c>
      <c r="AP970" s="100">
        <v>713</v>
      </c>
      <c r="AQ970" s="59">
        <v>352</v>
      </c>
      <c r="AR970" s="59">
        <v>266</v>
      </c>
      <c r="AS970" s="59">
        <v>249</v>
      </c>
      <c r="AT970" s="59">
        <v>156</v>
      </c>
      <c r="AU970" s="59">
        <v>84</v>
      </c>
      <c r="AV970" s="59">
        <v>62</v>
      </c>
      <c r="AW970" s="60">
        <v>82</v>
      </c>
      <c r="AX970" s="60">
        <v>42</v>
      </c>
      <c r="AY970" s="59">
        <v>52</v>
      </c>
      <c r="AZ970" s="59">
        <v>37</v>
      </c>
      <c r="BA970" s="59">
        <v>17</v>
      </c>
      <c r="BB970" s="59">
        <v>19</v>
      </c>
      <c r="BC970" s="59">
        <v>37</v>
      </c>
      <c r="BD970" s="59">
        <v>13</v>
      </c>
      <c r="BE970" s="59">
        <v>19</v>
      </c>
      <c r="BF970" s="59">
        <v>16</v>
      </c>
      <c r="BG970" s="10">
        <v>11</v>
      </c>
      <c r="BH970" s="59">
        <v>3</v>
      </c>
      <c r="BI970" s="59">
        <v>6</v>
      </c>
      <c r="BJ970" s="59">
        <v>2</v>
      </c>
      <c r="BK970" s="59">
        <v>3</v>
      </c>
      <c r="BL970" s="59">
        <v>5</v>
      </c>
      <c r="BM970" s="62">
        <v>3</v>
      </c>
      <c r="BN970" s="59">
        <v>0</v>
      </c>
      <c r="BO970" s="59">
        <v>0</v>
      </c>
      <c r="BP970" s="59">
        <v>0</v>
      </c>
      <c r="BQ970" s="10">
        <v>1</v>
      </c>
      <c r="BR970" s="10">
        <v>2</v>
      </c>
      <c r="BS970" s="10">
        <v>1</v>
      </c>
      <c r="BT970" s="10">
        <v>1</v>
      </c>
      <c r="BU970" s="10">
        <v>1</v>
      </c>
      <c r="BV970" s="8" t="s">
        <v>8558</v>
      </c>
      <c r="BW970" s="8" t="s">
        <v>8489</v>
      </c>
    </row>
    <row r="971" spans="1:75" x14ac:dyDescent="0.25">
      <c r="A971" s="89" t="s">
        <v>459</v>
      </c>
      <c r="B971" s="89" t="s">
        <v>1327</v>
      </c>
      <c r="C971" s="44">
        <v>310</v>
      </c>
      <c r="D971" s="44">
        <v>293</v>
      </c>
      <c r="E971" s="44">
        <v>36</v>
      </c>
      <c r="F971" s="44">
        <v>93</v>
      </c>
      <c r="G971" s="44">
        <v>2</v>
      </c>
      <c r="H971" s="44">
        <v>161</v>
      </c>
      <c r="I971" s="44">
        <v>0</v>
      </c>
      <c r="J971" s="44">
        <v>1</v>
      </c>
      <c r="K971" s="44">
        <v>0</v>
      </c>
      <c r="L971" s="88">
        <f t="shared" si="204"/>
        <v>293</v>
      </c>
      <c r="O971" s="107"/>
      <c r="P971" s="107"/>
      <c r="S971" s="35" t="s">
        <v>8374</v>
      </c>
      <c r="T971" s="43">
        <v>0</v>
      </c>
      <c r="U971" s="43">
        <v>8</v>
      </c>
      <c r="V971" s="43">
        <v>0</v>
      </c>
      <c r="W971" s="43">
        <v>30</v>
      </c>
      <c r="X971" s="43">
        <v>0</v>
      </c>
      <c r="Y971" s="43">
        <v>0</v>
      </c>
      <c r="Z971" s="12">
        <f t="shared" si="207"/>
        <v>38</v>
      </c>
      <c r="AO971" s="8" t="s">
        <v>8559</v>
      </c>
      <c r="AP971" s="59">
        <v>1</v>
      </c>
      <c r="AQ971" s="59">
        <v>28</v>
      </c>
      <c r="AR971" s="59">
        <v>72</v>
      </c>
      <c r="AS971" s="59">
        <v>273</v>
      </c>
      <c r="AT971" s="100">
        <v>355</v>
      </c>
      <c r="AU971" s="59">
        <v>161</v>
      </c>
      <c r="AV971" s="59">
        <v>145</v>
      </c>
      <c r="AW971" s="60">
        <v>92</v>
      </c>
      <c r="AX971" s="60">
        <v>72</v>
      </c>
      <c r="AY971" s="59">
        <v>60</v>
      </c>
      <c r="AZ971" s="59">
        <v>43</v>
      </c>
      <c r="BA971" s="59">
        <v>40</v>
      </c>
      <c r="BB971" s="59">
        <v>31</v>
      </c>
      <c r="BC971" s="59">
        <v>39</v>
      </c>
      <c r="BD971" s="59">
        <v>28</v>
      </c>
      <c r="BE971" s="59">
        <v>32</v>
      </c>
      <c r="BF971" s="59">
        <v>17</v>
      </c>
      <c r="BG971" s="10">
        <v>29</v>
      </c>
      <c r="BH971" s="59">
        <v>10</v>
      </c>
      <c r="BI971" s="59">
        <v>15</v>
      </c>
      <c r="BJ971" s="59">
        <v>6</v>
      </c>
      <c r="BK971" s="59">
        <v>14</v>
      </c>
      <c r="BL971" s="59">
        <v>7</v>
      </c>
      <c r="BM971" s="62">
        <v>4</v>
      </c>
      <c r="BN971" s="59">
        <v>1</v>
      </c>
      <c r="BO971" s="59">
        <v>0</v>
      </c>
      <c r="BP971" s="59">
        <v>0</v>
      </c>
      <c r="BQ971" s="10">
        <v>5</v>
      </c>
      <c r="BR971" s="10">
        <v>1</v>
      </c>
      <c r="BS971" s="10">
        <v>1</v>
      </c>
      <c r="BT971" s="10">
        <v>2</v>
      </c>
      <c r="BU971" s="10">
        <v>3</v>
      </c>
      <c r="BV971" s="8" t="s">
        <v>8559</v>
      </c>
      <c r="BW971" s="8" t="s">
        <v>8489</v>
      </c>
    </row>
    <row r="972" spans="1:75" x14ac:dyDescent="0.25">
      <c r="A972" s="89" t="s">
        <v>459</v>
      </c>
      <c r="B972" s="89" t="s">
        <v>1989</v>
      </c>
      <c r="C972" s="44">
        <v>126</v>
      </c>
      <c r="D972" s="44">
        <v>121</v>
      </c>
      <c r="E972" s="44">
        <v>12</v>
      </c>
      <c r="F972" s="44">
        <v>34</v>
      </c>
      <c r="G972" s="44">
        <v>10</v>
      </c>
      <c r="H972" s="44">
        <v>60</v>
      </c>
      <c r="I972" s="44">
        <v>0</v>
      </c>
      <c r="J972" s="44">
        <v>5</v>
      </c>
      <c r="K972" s="44">
        <v>0</v>
      </c>
      <c r="L972" s="88">
        <f t="shared" si="204"/>
        <v>121</v>
      </c>
      <c r="O972" s="107"/>
      <c r="P972" s="107"/>
      <c r="S972" s="12" t="s">
        <v>8375</v>
      </c>
      <c r="T972" s="44">
        <v>36</v>
      </c>
      <c r="U972" s="44">
        <v>93</v>
      </c>
      <c r="V972" s="44">
        <v>2</v>
      </c>
      <c r="W972" s="44">
        <v>161</v>
      </c>
      <c r="X972" s="44">
        <v>0</v>
      </c>
      <c r="Y972" s="44">
        <v>1</v>
      </c>
      <c r="Z972" s="12">
        <f t="shared" si="207"/>
        <v>293</v>
      </c>
      <c r="AO972" s="8" t="s">
        <v>8560</v>
      </c>
      <c r="AP972" s="59">
        <v>0</v>
      </c>
      <c r="AQ972" s="59">
        <v>0</v>
      </c>
      <c r="AR972" s="59">
        <v>0</v>
      </c>
      <c r="AS972" s="59">
        <v>0</v>
      </c>
      <c r="AT972" s="59">
        <v>2</v>
      </c>
      <c r="AU972" s="59">
        <v>15</v>
      </c>
      <c r="AV972" s="59">
        <v>39</v>
      </c>
      <c r="AW972" s="60">
        <v>174</v>
      </c>
      <c r="AX972" s="60">
        <v>257</v>
      </c>
      <c r="AY972" s="100">
        <v>409</v>
      </c>
      <c r="AZ972" s="59">
        <v>233</v>
      </c>
      <c r="BA972" s="59">
        <v>203</v>
      </c>
      <c r="BB972" s="59">
        <v>114</v>
      </c>
      <c r="BC972" s="59">
        <v>154</v>
      </c>
      <c r="BD972" s="59">
        <v>112</v>
      </c>
      <c r="BE972" s="59">
        <v>124</v>
      </c>
      <c r="BF972" s="59">
        <v>60</v>
      </c>
      <c r="BG972" s="10">
        <v>87</v>
      </c>
      <c r="BH972" s="59">
        <v>39</v>
      </c>
      <c r="BI972" s="59">
        <v>57</v>
      </c>
      <c r="BJ972" s="59">
        <v>29</v>
      </c>
      <c r="BK972" s="59">
        <v>50</v>
      </c>
      <c r="BL972" s="59">
        <v>34</v>
      </c>
      <c r="BM972" s="59">
        <v>35</v>
      </c>
      <c r="BN972" s="59">
        <v>18</v>
      </c>
      <c r="BO972" s="59">
        <v>21</v>
      </c>
      <c r="BP972" s="59">
        <v>18</v>
      </c>
      <c r="BQ972" s="10">
        <v>25</v>
      </c>
      <c r="BR972" s="101">
        <v>6</v>
      </c>
      <c r="BS972" s="10">
        <v>3</v>
      </c>
      <c r="BT972" s="10">
        <v>5</v>
      </c>
      <c r="BU972" s="10">
        <v>6</v>
      </c>
      <c r="BV972" s="8" t="s">
        <v>8560</v>
      </c>
      <c r="BW972" s="8" t="s">
        <v>8458</v>
      </c>
    </row>
    <row r="973" spans="1:75" x14ac:dyDescent="0.25">
      <c r="A973" s="89" t="s">
        <v>459</v>
      </c>
      <c r="B973" s="89" t="s">
        <v>1559</v>
      </c>
      <c r="C973" s="44">
        <v>1</v>
      </c>
      <c r="D973" s="44">
        <v>1</v>
      </c>
      <c r="E973" s="44">
        <v>0</v>
      </c>
      <c r="F973" s="44">
        <v>0</v>
      </c>
      <c r="G973" s="44">
        <v>0</v>
      </c>
      <c r="H973" s="44">
        <v>0</v>
      </c>
      <c r="I973" s="44">
        <v>0</v>
      </c>
      <c r="J973" s="44">
        <v>1</v>
      </c>
      <c r="K973" s="44">
        <v>0</v>
      </c>
      <c r="L973" s="88">
        <f t="shared" si="204"/>
        <v>1</v>
      </c>
      <c r="O973" s="107"/>
      <c r="P973" s="107"/>
      <c r="T973" s="8">
        <f>SUM(T966:T972)</f>
        <v>36</v>
      </c>
      <c r="U973" s="8">
        <f t="shared" ref="U973:Y973" si="208">SUM(U966:U972)</f>
        <v>107</v>
      </c>
      <c r="V973" s="8">
        <f t="shared" si="208"/>
        <v>2</v>
      </c>
      <c r="W973" s="8">
        <f t="shared" si="208"/>
        <v>200</v>
      </c>
      <c r="X973" s="8">
        <f t="shared" si="208"/>
        <v>0</v>
      </c>
      <c r="Y973" s="8">
        <f t="shared" si="208"/>
        <v>1</v>
      </c>
      <c r="Z973" s="12">
        <f t="shared" si="207"/>
        <v>346</v>
      </c>
      <c r="BR973" s="8"/>
      <c r="BV973" s="8"/>
    </row>
    <row r="974" spans="1:75" x14ac:dyDescent="0.25">
      <c r="A974" s="89" t="s">
        <v>459</v>
      </c>
      <c r="B974" s="89" t="s">
        <v>315</v>
      </c>
      <c r="C974" s="44">
        <v>5</v>
      </c>
      <c r="D974" s="44">
        <v>5</v>
      </c>
      <c r="E974" s="44">
        <v>3</v>
      </c>
      <c r="F974" s="44">
        <v>1</v>
      </c>
      <c r="G974" s="44">
        <v>0</v>
      </c>
      <c r="H974" s="44">
        <v>1</v>
      </c>
      <c r="I974" s="44">
        <v>0</v>
      </c>
      <c r="J974" s="44">
        <v>0</v>
      </c>
      <c r="K974" s="44">
        <v>0</v>
      </c>
      <c r="L974" s="88">
        <f t="shared" si="204"/>
        <v>5</v>
      </c>
      <c r="O974" s="107"/>
      <c r="P974" s="107"/>
      <c r="AS974" s="8" t="s">
        <v>8361</v>
      </c>
      <c r="AX974" s="8" t="s">
        <v>8363</v>
      </c>
      <c r="BD974" s="8" t="s">
        <v>8362</v>
      </c>
      <c r="BL974" s="8" t="s">
        <v>8364</v>
      </c>
      <c r="BQ974" s="8" t="s">
        <v>8365</v>
      </c>
      <c r="BR974" s="8"/>
      <c r="BV974" s="8"/>
    </row>
    <row r="975" spans="1:75" ht="23" x14ac:dyDescent="0.25">
      <c r="A975" s="89" t="s">
        <v>459</v>
      </c>
      <c r="B975" s="89" t="s">
        <v>255</v>
      </c>
      <c r="C975" s="44">
        <v>371</v>
      </c>
      <c r="D975" s="44">
        <v>361</v>
      </c>
      <c r="E975" s="44">
        <v>51</v>
      </c>
      <c r="F975" s="44">
        <v>27</v>
      </c>
      <c r="G975" s="44">
        <v>3</v>
      </c>
      <c r="H975" s="44">
        <v>30</v>
      </c>
      <c r="I975" s="44">
        <v>246</v>
      </c>
      <c r="J975" s="44">
        <v>1</v>
      </c>
      <c r="K975" s="44">
        <v>3</v>
      </c>
      <c r="L975" s="88">
        <f t="shared" si="204"/>
        <v>361</v>
      </c>
      <c r="M975" s="8">
        <v>781</v>
      </c>
      <c r="O975" s="107"/>
      <c r="P975" s="107"/>
      <c r="S975" s="12" t="s">
        <v>8395</v>
      </c>
      <c r="T975" s="12" t="s">
        <v>115</v>
      </c>
      <c r="U975" s="12" t="s">
        <v>321</v>
      </c>
      <c r="V975" s="12" t="s">
        <v>488</v>
      </c>
      <c r="W975" s="12" t="s">
        <v>104</v>
      </c>
      <c r="X975" s="12" t="s">
        <v>100</v>
      </c>
      <c r="Y975" s="12" t="s">
        <v>8359</v>
      </c>
      <c r="Z975" s="12" t="s">
        <v>8396</v>
      </c>
      <c r="AO975" s="8" t="s">
        <v>5</v>
      </c>
      <c r="AP975" s="8" t="s">
        <v>8438</v>
      </c>
      <c r="AQ975" s="8" t="s">
        <v>8544</v>
      </c>
      <c r="AR975" s="8" t="s">
        <v>8545</v>
      </c>
      <c r="AS975" s="8" t="s">
        <v>8441</v>
      </c>
      <c r="AT975" s="8" t="s">
        <v>8436</v>
      </c>
      <c r="AU975" s="8" t="s">
        <v>8546</v>
      </c>
      <c r="AV975" s="8" t="s">
        <v>8547</v>
      </c>
      <c r="AW975" s="50" t="s">
        <v>8548</v>
      </c>
      <c r="AX975" s="50" t="s">
        <v>8444</v>
      </c>
      <c r="AY975" s="8" t="s">
        <v>8445</v>
      </c>
      <c r="AZ975" s="8" t="s">
        <v>8440</v>
      </c>
      <c r="BA975" s="8" t="s">
        <v>8549</v>
      </c>
      <c r="BB975" s="8" t="s">
        <v>8550</v>
      </c>
      <c r="BC975" s="8" t="s">
        <v>8551</v>
      </c>
      <c r="BD975" s="8" t="s">
        <v>8443</v>
      </c>
      <c r="BE975" s="8" t="s">
        <v>8487</v>
      </c>
      <c r="BF975" s="8" t="s">
        <v>8449</v>
      </c>
      <c r="BG975" s="8" t="s">
        <v>8552</v>
      </c>
      <c r="BH975" s="8" t="s">
        <v>8553</v>
      </c>
      <c r="BI975" s="8" t="s">
        <v>8448</v>
      </c>
      <c r="BJ975" s="8" t="s">
        <v>8554</v>
      </c>
      <c r="BK975" s="8" t="s">
        <v>8555</v>
      </c>
      <c r="BL975" s="8" t="s">
        <v>8562</v>
      </c>
      <c r="BM975" s="8" t="s">
        <v>8489</v>
      </c>
      <c r="BN975" s="8" t="s">
        <v>8454</v>
      </c>
      <c r="BO975" s="8" t="s">
        <v>8556</v>
      </c>
      <c r="BP975" s="8" t="s">
        <v>8452</v>
      </c>
      <c r="BQ975" s="8" t="s">
        <v>8457</v>
      </c>
      <c r="BR975" s="8" t="s">
        <v>8458</v>
      </c>
      <c r="BS975" s="8" t="s">
        <v>8491</v>
      </c>
      <c r="BT975" s="8" t="s">
        <v>8456</v>
      </c>
      <c r="BU975" s="8" t="s">
        <v>8557</v>
      </c>
      <c r="BV975" s="8"/>
    </row>
    <row r="976" spans="1:75" x14ac:dyDescent="0.25">
      <c r="A976" s="32" t="s">
        <v>8392</v>
      </c>
      <c r="B976" s="90"/>
      <c r="C976" s="90">
        <f t="shared" ref="C976:K976" si="209">SUM(C955:C975)</f>
        <v>1780</v>
      </c>
      <c r="D976" s="90">
        <f t="shared" si="209"/>
        <v>1715</v>
      </c>
      <c r="E976" s="90">
        <f t="shared" si="209"/>
        <v>148</v>
      </c>
      <c r="F976" s="90">
        <f t="shared" si="209"/>
        <v>268</v>
      </c>
      <c r="G976" s="90">
        <f t="shared" si="209"/>
        <v>17</v>
      </c>
      <c r="H976" s="90">
        <f t="shared" si="209"/>
        <v>495</v>
      </c>
      <c r="I976" s="90">
        <f t="shared" si="209"/>
        <v>752</v>
      </c>
      <c r="J976" s="90">
        <f t="shared" si="209"/>
        <v>32</v>
      </c>
      <c r="K976" s="90">
        <f t="shared" si="209"/>
        <v>3</v>
      </c>
      <c r="L976" s="105">
        <f t="shared" si="204"/>
        <v>1715</v>
      </c>
      <c r="M976" s="8">
        <f>SUM(M955:M975)</f>
        <v>1715</v>
      </c>
      <c r="S976" s="12" t="s">
        <v>8369</v>
      </c>
      <c r="T976" s="17">
        <v>0</v>
      </c>
      <c r="U976" s="17">
        <v>0</v>
      </c>
      <c r="V976" s="17">
        <v>0</v>
      </c>
      <c r="W976" s="17">
        <v>1</v>
      </c>
      <c r="X976" s="17">
        <v>0</v>
      </c>
      <c r="Y976" s="17">
        <v>0</v>
      </c>
      <c r="Z976" s="12">
        <f>SUM(T976:W976)+Y976</f>
        <v>1</v>
      </c>
      <c r="AA976" s="12" t="s">
        <v>8369</v>
      </c>
      <c r="AO976" s="12" t="s">
        <v>8486</v>
      </c>
      <c r="AP976" s="65">
        <v>0</v>
      </c>
      <c r="AQ976" s="65">
        <v>0</v>
      </c>
      <c r="AR976" s="65">
        <v>0</v>
      </c>
      <c r="AS976" s="65">
        <v>0</v>
      </c>
      <c r="AT976" s="65">
        <v>0</v>
      </c>
      <c r="AU976" s="65">
        <v>0</v>
      </c>
      <c r="AV976" s="65">
        <v>0</v>
      </c>
      <c r="AW976" s="65">
        <v>0</v>
      </c>
      <c r="AX976" s="65">
        <v>0</v>
      </c>
      <c r="AY976" s="65">
        <v>1</v>
      </c>
      <c r="AZ976" s="65">
        <v>7</v>
      </c>
      <c r="BA976" s="65">
        <v>40</v>
      </c>
      <c r="BB976" s="65">
        <v>42</v>
      </c>
      <c r="BC976" s="65">
        <v>161</v>
      </c>
      <c r="BD976" s="65">
        <v>182</v>
      </c>
      <c r="BE976" s="67">
        <v>349</v>
      </c>
      <c r="BF976" s="65">
        <v>202</v>
      </c>
      <c r="BG976" s="17">
        <v>211</v>
      </c>
      <c r="BH976" s="65">
        <v>120</v>
      </c>
      <c r="BI976" s="65">
        <v>162</v>
      </c>
      <c r="BJ976" s="65">
        <v>71</v>
      </c>
      <c r="BK976" s="65">
        <v>109</v>
      </c>
      <c r="BL976" s="65">
        <v>69</v>
      </c>
      <c r="BM976" s="65">
        <v>64</v>
      </c>
      <c r="BN976" s="65">
        <v>30</v>
      </c>
      <c r="BO976" s="65">
        <v>38</v>
      </c>
      <c r="BP976" s="65">
        <v>21</v>
      </c>
      <c r="BQ976" s="17">
        <v>59</v>
      </c>
      <c r="BR976" s="17">
        <v>18</v>
      </c>
      <c r="BS976" s="17">
        <v>8</v>
      </c>
      <c r="BT976" s="17">
        <v>7</v>
      </c>
      <c r="BU976" s="17">
        <v>6</v>
      </c>
      <c r="BV976" s="12" t="s">
        <v>8486</v>
      </c>
    </row>
    <row r="977" spans="3:74" ht="39" customHeight="1" x14ac:dyDescent="0.25">
      <c r="I977" s="102" t="s">
        <v>8565</v>
      </c>
      <c r="S977" s="35" t="s">
        <v>8370</v>
      </c>
      <c r="T977" s="36">
        <v>2</v>
      </c>
      <c r="U977" s="36">
        <v>0</v>
      </c>
      <c r="V977" s="36">
        <v>0</v>
      </c>
      <c r="W977" s="36">
        <v>1</v>
      </c>
      <c r="X977" s="36">
        <v>0</v>
      </c>
      <c r="Y977" s="36">
        <v>0</v>
      </c>
      <c r="Z977" s="12">
        <f t="shared" ref="Z977:Z983" si="210">SUM(T977:W977)+Y977</f>
        <v>3</v>
      </c>
      <c r="AA977" s="35" t="s">
        <v>8370</v>
      </c>
      <c r="AO977" s="103" t="s">
        <v>8447</v>
      </c>
      <c r="AP977" s="77">
        <v>0</v>
      </c>
      <c r="AQ977" s="77">
        <v>0</v>
      </c>
      <c r="AR977" s="77">
        <v>0</v>
      </c>
      <c r="AS977" s="77">
        <v>0</v>
      </c>
      <c r="AT977" s="77">
        <v>0</v>
      </c>
      <c r="AU977" s="77">
        <v>0</v>
      </c>
      <c r="AV977" s="77">
        <v>0</v>
      </c>
      <c r="AW977" s="77">
        <v>0</v>
      </c>
      <c r="AX977" s="77">
        <v>0</v>
      </c>
      <c r="AY977" s="77">
        <v>0</v>
      </c>
      <c r="AZ977" s="77">
        <v>0</v>
      </c>
      <c r="BA977" s="77">
        <v>13</v>
      </c>
      <c r="BB977" s="77">
        <v>33</v>
      </c>
      <c r="BC977" s="77">
        <v>51</v>
      </c>
      <c r="BD977" s="77">
        <v>28</v>
      </c>
      <c r="BE977" s="77">
        <v>181</v>
      </c>
      <c r="BF977" s="77">
        <v>177</v>
      </c>
      <c r="BG977" s="38">
        <v>386</v>
      </c>
      <c r="BH977" s="38">
        <v>395</v>
      </c>
      <c r="BI977" s="67">
        <v>522</v>
      </c>
      <c r="BJ977" s="77">
        <v>271</v>
      </c>
      <c r="BK977" s="74">
        <v>333</v>
      </c>
      <c r="BL977" s="73">
        <v>316</v>
      </c>
      <c r="BM977" s="73">
        <v>325</v>
      </c>
      <c r="BN977" s="73">
        <v>83</v>
      </c>
      <c r="BO977" s="73">
        <v>73</v>
      </c>
      <c r="BP977" s="73">
        <v>14</v>
      </c>
      <c r="BQ977" s="78">
        <v>43</v>
      </c>
      <c r="BR977" s="74">
        <v>23</v>
      </c>
      <c r="BS977" s="74">
        <v>17</v>
      </c>
      <c r="BT977" s="74">
        <v>4</v>
      </c>
      <c r="BU977" s="74">
        <v>0</v>
      </c>
      <c r="BV977" s="76" t="s">
        <v>8447</v>
      </c>
    </row>
    <row r="978" spans="3:74" x14ac:dyDescent="0.25">
      <c r="S978" s="12" t="s">
        <v>8371</v>
      </c>
      <c r="T978" s="17">
        <v>0</v>
      </c>
      <c r="U978" s="17">
        <v>2</v>
      </c>
      <c r="V978" s="17">
        <v>0</v>
      </c>
      <c r="W978" s="17">
        <v>4</v>
      </c>
      <c r="X978" s="17">
        <v>0</v>
      </c>
      <c r="Y978" s="17">
        <v>0</v>
      </c>
      <c r="Z978" s="12">
        <f t="shared" si="210"/>
        <v>6</v>
      </c>
      <c r="AA978" s="12" t="s">
        <v>8371</v>
      </c>
      <c r="AO978" s="12" t="s">
        <v>8488</v>
      </c>
      <c r="AP978" s="65">
        <v>0</v>
      </c>
      <c r="AQ978" s="65">
        <v>0</v>
      </c>
      <c r="AR978" s="65">
        <v>0</v>
      </c>
      <c r="AS978" s="65">
        <v>0</v>
      </c>
      <c r="AT978" s="65">
        <v>0</v>
      </c>
      <c r="AU978" s="65">
        <v>0</v>
      </c>
      <c r="AV978" s="65">
        <v>0</v>
      </c>
      <c r="AW978" s="65">
        <v>0</v>
      </c>
      <c r="AX978" s="65">
        <v>0</v>
      </c>
      <c r="AY978" s="65">
        <v>0</v>
      </c>
      <c r="AZ978" s="65">
        <v>0</v>
      </c>
      <c r="BA978" s="65">
        <v>0</v>
      </c>
      <c r="BB978" s="65">
        <v>0</v>
      </c>
      <c r="BC978" s="65">
        <v>0</v>
      </c>
      <c r="BD978" s="65">
        <v>0</v>
      </c>
      <c r="BE978" s="65">
        <v>0</v>
      </c>
      <c r="BF978" s="65">
        <v>0</v>
      </c>
      <c r="BG978" s="17">
        <v>61</v>
      </c>
      <c r="BH978" s="65">
        <v>57</v>
      </c>
      <c r="BI978" s="65">
        <v>152</v>
      </c>
      <c r="BJ978" s="65">
        <v>72</v>
      </c>
      <c r="BK978" s="65">
        <v>204</v>
      </c>
      <c r="BL978" s="65">
        <v>229</v>
      </c>
      <c r="BM978" s="67">
        <v>320</v>
      </c>
      <c r="BN978" s="65">
        <v>186</v>
      </c>
      <c r="BO978" s="65">
        <v>291</v>
      </c>
      <c r="BP978" s="65">
        <v>114</v>
      </c>
      <c r="BQ978" s="17">
        <v>126</v>
      </c>
      <c r="BR978" s="17">
        <v>56</v>
      </c>
      <c r="BS978" s="17">
        <v>57</v>
      </c>
      <c r="BT978" s="17">
        <v>34</v>
      </c>
      <c r="BU978" s="17">
        <v>40</v>
      </c>
      <c r="BV978" s="12" t="s">
        <v>8488</v>
      </c>
    </row>
    <row r="979" spans="3:74" x14ac:dyDescent="0.25">
      <c r="S979" s="35" t="s">
        <v>8372</v>
      </c>
      <c r="T979" s="36">
        <v>0</v>
      </c>
      <c r="U979" s="36">
        <v>2</v>
      </c>
      <c r="V979" s="36">
        <v>0</v>
      </c>
      <c r="W979" s="36">
        <v>4</v>
      </c>
      <c r="X979" s="36">
        <v>0</v>
      </c>
      <c r="Y979" s="36">
        <v>0</v>
      </c>
      <c r="Z979" s="12">
        <f t="shared" si="210"/>
        <v>6</v>
      </c>
      <c r="AA979" s="35" t="s">
        <v>8372</v>
      </c>
      <c r="AO979" s="103" t="s">
        <v>8451</v>
      </c>
      <c r="AP979" s="77">
        <v>0</v>
      </c>
      <c r="AQ979" s="77">
        <v>0</v>
      </c>
      <c r="AR979" s="77">
        <v>0</v>
      </c>
      <c r="AS979" s="77">
        <v>0</v>
      </c>
      <c r="AT979" s="77">
        <v>0</v>
      </c>
      <c r="AU979" s="77">
        <v>0</v>
      </c>
      <c r="AV979" s="77">
        <v>0</v>
      </c>
      <c r="AW979" s="77">
        <v>0</v>
      </c>
      <c r="AX979" s="77">
        <v>0</v>
      </c>
      <c r="AY979" s="77">
        <v>0</v>
      </c>
      <c r="AZ979" s="77">
        <v>0</v>
      </c>
      <c r="BA979" s="77">
        <v>0</v>
      </c>
      <c r="BB979" s="77">
        <v>0</v>
      </c>
      <c r="BC979" s="77">
        <v>0</v>
      </c>
      <c r="BD979" s="77">
        <v>0</v>
      </c>
      <c r="BE979" s="77">
        <v>0</v>
      </c>
      <c r="BF979" s="77">
        <v>0</v>
      </c>
      <c r="BG979" s="38">
        <v>0</v>
      </c>
      <c r="BH979" s="38">
        <v>0</v>
      </c>
      <c r="BI979" s="77">
        <v>76</v>
      </c>
      <c r="BJ979" s="77">
        <v>315</v>
      </c>
      <c r="BK979" s="74">
        <v>456</v>
      </c>
      <c r="BL979" s="73">
        <v>337</v>
      </c>
      <c r="BM979" s="73">
        <v>386</v>
      </c>
      <c r="BN979" s="73">
        <v>515</v>
      </c>
      <c r="BO979" s="73">
        <v>623</v>
      </c>
      <c r="BP979" s="67">
        <v>676</v>
      </c>
      <c r="BQ979" s="38">
        <v>642</v>
      </c>
      <c r="BR979" s="36">
        <v>484</v>
      </c>
      <c r="BS979" s="36">
        <v>335</v>
      </c>
      <c r="BT979" s="36">
        <v>282</v>
      </c>
      <c r="BU979" s="36">
        <v>34</v>
      </c>
      <c r="BV979" s="103" t="s">
        <v>8451</v>
      </c>
    </row>
    <row r="980" spans="3:74" ht="14.5" x14ac:dyDescent="0.35">
      <c r="C980" s="108"/>
      <c r="D980" s="108"/>
      <c r="E980" s="108"/>
      <c r="F980" s="108"/>
      <c r="G980" s="108"/>
      <c r="H980" s="108"/>
      <c r="I980" s="1"/>
      <c r="K980" s="108"/>
      <c r="L980" s="108"/>
      <c r="M980" s="108"/>
      <c r="N980" s="108"/>
      <c r="O980" s="108"/>
      <c r="P980" s="108"/>
      <c r="Q980" s="1"/>
      <c r="S980" s="12" t="s">
        <v>8373</v>
      </c>
      <c r="T980" s="17">
        <v>3</v>
      </c>
      <c r="U980" s="17">
        <v>6</v>
      </c>
      <c r="V980" s="17">
        <v>0</v>
      </c>
      <c r="W980" s="17">
        <v>31</v>
      </c>
      <c r="X980" s="17">
        <v>34</v>
      </c>
      <c r="Y980" s="17">
        <v>0</v>
      </c>
      <c r="Z980" s="12">
        <f t="shared" si="210"/>
        <v>40</v>
      </c>
      <c r="AA980" s="12" t="s">
        <v>8373</v>
      </c>
      <c r="AO980" s="12" t="s">
        <v>8490</v>
      </c>
      <c r="AP980" s="65">
        <v>0</v>
      </c>
      <c r="AQ980" s="65">
        <v>0</v>
      </c>
      <c r="AR980" s="65">
        <v>0</v>
      </c>
      <c r="AS980" s="65">
        <v>0</v>
      </c>
      <c r="AT980" s="65">
        <v>0</v>
      </c>
      <c r="AU980" s="65">
        <v>0</v>
      </c>
      <c r="AV980" s="65">
        <v>0</v>
      </c>
      <c r="AW980" s="65">
        <v>0</v>
      </c>
      <c r="AX980" s="65">
        <v>0</v>
      </c>
      <c r="AY980" s="65">
        <v>0</v>
      </c>
      <c r="AZ980" s="65">
        <v>0</v>
      </c>
      <c r="BA980" s="65">
        <v>0</v>
      </c>
      <c r="BB980" s="65">
        <v>0</v>
      </c>
      <c r="BC980" s="65">
        <v>0</v>
      </c>
      <c r="BD980" s="65">
        <v>0</v>
      </c>
      <c r="BE980" s="65">
        <v>0</v>
      </c>
      <c r="BF980" s="65">
        <v>0</v>
      </c>
      <c r="BG980" s="65">
        <v>0</v>
      </c>
      <c r="BH980" s="65">
        <v>0</v>
      </c>
      <c r="BI980" s="65">
        <v>0</v>
      </c>
      <c r="BJ980" s="65">
        <v>0</v>
      </c>
      <c r="BK980" s="65">
        <v>0</v>
      </c>
      <c r="BL980" s="65">
        <v>0</v>
      </c>
      <c r="BM980" s="65">
        <v>4</v>
      </c>
      <c r="BN980" s="65">
        <v>1</v>
      </c>
      <c r="BO980" s="65">
        <v>40</v>
      </c>
      <c r="BP980" s="65">
        <v>50</v>
      </c>
      <c r="BQ980" s="17">
        <v>364</v>
      </c>
      <c r="BR980" s="17">
        <v>319</v>
      </c>
      <c r="BS980" s="79">
        <v>559</v>
      </c>
      <c r="BT980" s="17">
        <v>390</v>
      </c>
      <c r="BU980" s="17">
        <v>319</v>
      </c>
      <c r="BV980" s="12" t="s">
        <v>8490</v>
      </c>
    </row>
    <row r="981" spans="3:74" ht="14.5" x14ac:dyDescent="0.35">
      <c r="C981" s="108"/>
      <c r="D981" s="108"/>
      <c r="E981" s="108"/>
      <c r="F981" s="108"/>
      <c r="G981" s="108"/>
      <c r="H981" s="108"/>
      <c r="I981" s="1"/>
      <c r="K981" s="108"/>
      <c r="L981" s="108"/>
      <c r="M981" s="108"/>
      <c r="N981" s="108"/>
      <c r="O981" s="108"/>
      <c r="P981" s="108"/>
      <c r="Q981" s="1"/>
      <c r="S981" s="35" t="s">
        <v>8374</v>
      </c>
      <c r="T981" s="36">
        <v>41</v>
      </c>
      <c r="U981" s="36">
        <v>89</v>
      </c>
      <c r="V981" s="36">
        <v>2</v>
      </c>
      <c r="W981" s="36">
        <v>163</v>
      </c>
      <c r="X981" s="36">
        <v>472</v>
      </c>
      <c r="Y981" s="36">
        <v>24</v>
      </c>
      <c r="Z981" s="12">
        <f t="shared" si="210"/>
        <v>319</v>
      </c>
      <c r="AA981" s="35" t="s">
        <v>8374</v>
      </c>
      <c r="AO981" s="103" t="s">
        <v>8455</v>
      </c>
      <c r="AP981" s="77">
        <v>0</v>
      </c>
      <c r="AQ981" s="77">
        <v>0</v>
      </c>
      <c r="AR981" s="77">
        <v>0</v>
      </c>
      <c r="AS981" s="77">
        <v>0</v>
      </c>
      <c r="AT981" s="77">
        <v>0</v>
      </c>
      <c r="AU981" s="77">
        <v>0</v>
      </c>
      <c r="AV981" s="77">
        <v>0</v>
      </c>
      <c r="AW981" s="77">
        <v>0</v>
      </c>
      <c r="AX981" s="77">
        <v>0</v>
      </c>
      <c r="AY981" s="77">
        <v>0</v>
      </c>
      <c r="AZ981" s="77">
        <v>0</v>
      </c>
      <c r="BA981" s="77">
        <v>0</v>
      </c>
      <c r="BB981" s="77">
        <v>0</v>
      </c>
      <c r="BC981" s="77">
        <v>0</v>
      </c>
      <c r="BD981" s="77">
        <v>0</v>
      </c>
      <c r="BE981" s="77">
        <v>0</v>
      </c>
      <c r="BF981" s="77">
        <v>0</v>
      </c>
      <c r="BG981" s="38">
        <v>0</v>
      </c>
      <c r="BH981" s="38">
        <v>0</v>
      </c>
      <c r="BI981" s="38">
        <v>0</v>
      </c>
      <c r="BJ981" s="38">
        <v>0</v>
      </c>
      <c r="BK981" s="38">
        <v>0</v>
      </c>
      <c r="BL981" s="38">
        <v>0</v>
      </c>
      <c r="BM981" s="38">
        <v>0</v>
      </c>
      <c r="BN981" s="38">
        <v>0</v>
      </c>
      <c r="BO981" s="38">
        <v>0</v>
      </c>
      <c r="BP981" s="38">
        <v>1</v>
      </c>
      <c r="BQ981" s="38">
        <v>17</v>
      </c>
      <c r="BR981" s="36">
        <v>191</v>
      </c>
      <c r="BS981" s="36">
        <v>358</v>
      </c>
      <c r="BT981" s="19">
        <v>504</v>
      </c>
      <c r="BU981" s="36">
        <v>472</v>
      </c>
      <c r="BV981" s="103" t="s">
        <v>8455</v>
      </c>
    </row>
    <row r="982" spans="3:74" ht="14.5" x14ac:dyDescent="0.35">
      <c r="C982" s="108"/>
      <c r="D982" s="108"/>
      <c r="E982" s="108"/>
      <c r="F982" s="108"/>
      <c r="G982" s="108"/>
      <c r="H982" s="108"/>
      <c r="I982" s="108"/>
      <c r="K982" s="108"/>
      <c r="L982" s="108"/>
      <c r="M982" s="108"/>
      <c r="N982" s="108"/>
      <c r="O982" s="108"/>
      <c r="P982" s="108"/>
      <c r="Q982" s="1"/>
      <c r="S982" s="12" t="s">
        <v>8375</v>
      </c>
      <c r="T982" s="17">
        <v>66</v>
      </c>
      <c r="U982" s="17">
        <v>62</v>
      </c>
      <c r="V982" s="17">
        <v>13</v>
      </c>
      <c r="W982" s="17">
        <v>91</v>
      </c>
      <c r="X982" s="17">
        <v>246</v>
      </c>
      <c r="Y982" s="17">
        <v>7</v>
      </c>
      <c r="Z982" s="12">
        <f t="shared" si="210"/>
        <v>239</v>
      </c>
      <c r="AA982" s="12" t="s">
        <v>8375</v>
      </c>
      <c r="AO982" s="12" t="s">
        <v>8492</v>
      </c>
      <c r="AP982" s="65">
        <v>0</v>
      </c>
      <c r="AQ982" s="65">
        <v>0</v>
      </c>
      <c r="AR982" s="65">
        <v>0</v>
      </c>
      <c r="AS982" s="65">
        <v>0</v>
      </c>
      <c r="AT982" s="65">
        <v>0</v>
      </c>
      <c r="AU982" s="65">
        <v>0</v>
      </c>
      <c r="AV982" s="65">
        <v>0</v>
      </c>
      <c r="AW982" s="65">
        <v>0</v>
      </c>
      <c r="AX982" s="65">
        <v>0</v>
      </c>
      <c r="AY982" s="65">
        <v>0</v>
      </c>
      <c r="AZ982" s="65">
        <v>0</v>
      </c>
      <c r="BA982" s="65">
        <v>0</v>
      </c>
      <c r="BB982" s="65">
        <v>0</v>
      </c>
      <c r="BC982" s="65">
        <v>0</v>
      </c>
      <c r="BD982" s="65">
        <v>0</v>
      </c>
      <c r="BE982" s="65">
        <v>0</v>
      </c>
      <c r="BF982" s="65">
        <v>0</v>
      </c>
      <c r="BG982" s="65">
        <v>0</v>
      </c>
      <c r="BH982" s="65">
        <v>0</v>
      </c>
      <c r="BI982" s="65">
        <v>0</v>
      </c>
      <c r="BJ982" s="65">
        <v>0</v>
      </c>
      <c r="BK982" s="65">
        <v>0</v>
      </c>
      <c r="BL982" s="65">
        <v>0</v>
      </c>
      <c r="BM982" s="65">
        <v>0</v>
      </c>
      <c r="BN982" s="65">
        <v>0</v>
      </c>
      <c r="BO982" s="65">
        <v>0</v>
      </c>
      <c r="BP982" s="65">
        <v>0</v>
      </c>
      <c r="BQ982" s="17">
        <v>0</v>
      </c>
      <c r="BR982" s="17">
        <v>0</v>
      </c>
      <c r="BS982" s="17">
        <v>45</v>
      </c>
      <c r="BT982" s="17">
        <v>113</v>
      </c>
      <c r="BU982" s="17">
        <v>239</v>
      </c>
      <c r="BV982" s="12" t="s">
        <v>8492</v>
      </c>
    </row>
    <row r="983" spans="3:74" ht="14.5" x14ac:dyDescent="0.35">
      <c r="C983" s="108"/>
      <c r="D983" s="108"/>
      <c r="E983" s="108"/>
      <c r="F983" s="108"/>
      <c r="G983" s="108"/>
      <c r="H983" s="108"/>
      <c r="I983" s="1"/>
      <c r="K983" s="108"/>
      <c r="L983" s="108"/>
      <c r="M983" s="108"/>
      <c r="N983" s="108"/>
      <c r="O983" s="108"/>
      <c r="P983" s="108"/>
      <c r="Q983" s="1"/>
      <c r="T983" s="8">
        <f>SUM(T976:T982)</f>
        <v>112</v>
      </c>
      <c r="U983" s="8">
        <f t="shared" ref="U983:Y983" si="211">SUM(U976:U982)</f>
        <v>161</v>
      </c>
      <c r="V983" s="8">
        <f t="shared" si="211"/>
        <v>15</v>
      </c>
      <c r="W983" s="8">
        <f t="shared" si="211"/>
        <v>295</v>
      </c>
      <c r="X983" s="8">
        <f t="shared" si="211"/>
        <v>752</v>
      </c>
      <c r="Y983" s="8">
        <f t="shared" si="211"/>
        <v>31</v>
      </c>
      <c r="Z983" s="12">
        <f t="shared" si="210"/>
        <v>614</v>
      </c>
      <c r="AO983" s="103" t="s">
        <v>8460</v>
      </c>
      <c r="AP983" s="77">
        <v>0</v>
      </c>
      <c r="AQ983" s="77">
        <v>0</v>
      </c>
      <c r="AR983" s="77">
        <v>0</v>
      </c>
      <c r="AS983" s="77">
        <v>0</v>
      </c>
      <c r="AT983" s="77">
        <v>0</v>
      </c>
      <c r="AU983" s="77">
        <v>0</v>
      </c>
      <c r="AV983" s="77">
        <v>0</v>
      </c>
      <c r="AW983" s="77">
        <v>0</v>
      </c>
      <c r="AX983" s="77">
        <v>0</v>
      </c>
      <c r="AY983" s="77">
        <v>0</v>
      </c>
      <c r="AZ983" s="77">
        <v>0</v>
      </c>
      <c r="BA983" s="77">
        <v>0</v>
      </c>
      <c r="BB983" s="77">
        <v>0</v>
      </c>
      <c r="BC983" s="77">
        <v>0</v>
      </c>
      <c r="BD983" s="77">
        <v>0</v>
      </c>
      <c r="BE983" s="77">
        <v>0</v>
      </c>
      <c r="BF983" s="77">
        <v>0</v>
      </c>
      <c r="BG983" s="38">
        <v>0</v>
      </c>
      <c r="BH983" s="38">
        <v>0</v>
      </c>
      <c r="BI983" s="38">
        <v>0</v>
      </c>
      <c r="BJ983" s="38">
        <v>0</v>
      </c>
      <c r="BK983" s="38">
        <v>0</v>
      </c>
      <c r="BL983" s="38">
        <v>0</v>
      </c>
      <c r="BM983" s="38">
        <v>0</v>
      </c>
      <c r="BN983" s="38">
        <v>0</v>
      </c>
      <c r="BO983" s="38">
        <v>0</v>
      </c>
      <c r="BP983" s="38">
        <v>0</v>
      </c>
      <c r="BQ983" s="38">
        <v>0</v>
      </c>
      <c r="BR983" s="36">
        <v>0</v>
      </c>
      <c r="BS983" s="36">
        <v>0</v>
      </c>
      <c r="BT983" s="36">
        <v>6</v>
      </c>
      <c r="BU983" s="36">
        <v>246</v>
      </c>
      <c r="BV983" s="103" t="s">
        <v>8460</v>
      </c>
    </row>
    <row r="984" spans="3:74" ht="14.5" x14ac:dyDescent="0.35">
      <c r="C984" s="108"/>
      <c r="D984" s="108"/>
      <c r="E984" s="108"/>
      <c r="F984" s="108"/>
      <c r="G984" s="108"/>
      <c r="H984" s="108"/>
      <c r="I984" s="1"/>
      <c r="K984" s="108"/>
      <c r="L984" s="108"/>
      <c r="M984" s="108"/>
      <c r="N984" s="108"/>
      <c r="O984" s="108"/>
      <c r="P984" s="108"/>
      <c r="Q984" s="1"/>
    </row>
    <row r="985" spans="3:74" ht="14.5" x14ac:dyDescent="0.35">
      <c r="C985" s="108"/>
      <c r="D985" s="108"/>
      <c r="E985" s="108"/>
      <c r="F985" s="108"/>
      <c r="G985" s="108"/>
      <c r="H985" s="108"/>
      <c r="I985" s="1"/>
      <c r="K985" s="108"/>
      <c r="L985" s="108"/>
      <c r="M985" s="108"/>
      <c r="N985" s="108"/>
      <c r="O985" s="108"/>
      <c r="P985" s="108"/>
      <c r="Q985" s="1"/>
    </row>
    <row r="986" spans="3:74" ht="14.5" x14ac:dyDescent="0.35">
      <c r="C986" s="108"/>
      <c r="D986" s="108"/>
      <c r="E986" s="108"/>
      <c r="F986" s="108"/>
      <c r="G986" s="108"/>
      <c r="H986" s="108"/>
      <c r="I986" s="1"/>
      <c r="K986" s="108"/>
      <c r="L986" s="108"/>
      <c r="M986" s="108"/>
      <c r="N986" s="108"/>
      <c r="O986" s="108"/>
      <c r="P986" s="108"/>
      <c r="Q986" s="1"/>
    </row>
    <row r="987" spans="3:74" ht="14.5" x14ac:dyDescent="0.35">
      <c r="C987" s="108"/>
      <c r="D987" s="108"/>
      <c r="E987" s="108"/>
      <c r="F987" s="108"/>
      <c r="G987" s="108"/>
      <c r="H987" s="108"/>
      <c r="I987" s="1"/>
      <c r="K987" s="108"/>
      <c r="L987" s="108"/>
      <c r="M987" s="108"/>
      <c r="N987" s="108"/>
      <c r="O987" s="108"/>
      <c r="P987" s="108"/>
      <c r="Q987" s="1"/>
    </row>
    <row r="988" spans="3:74" ht="14.5" x14ac:dyDescent="0.35">
      <c r="C988" s="1"/>
      <c r="D988" s="1"/>
      <c r="E988" s="1"/>
      <c r="F988" s="1"/>
      <c r="G988" s="1"/>
      <c r="H988" s="1"/>
      <c r="I988" s="1"/>
      <c r="K988" s="1"/>
      <c r="L988" s="1"/>
      <c r="M988" s="1"/>
      <c r="N988" s="1"/>
      <c r="O988" s="1"/>
      <c r="P988" s="1"/>
      <c r="Q988" s="1"/>
    </row>
    <row r="998" spans="1:74" ht="37.5" x14ac:dyDescent="0.25">
      <c r="A998" s="23" t="s">
        <v>8456</v>
      </c>
      <c r="B998" s="23" t="s">
        <v>8381</v>
      </c>
      <c r="C998" s="23" t="s">
        <v>8358</v>
      </c>
      <c r="D998" s="23" t="s">
        <v>8382</v>
      </c>
      <c r="E998" s="23" t="s">
        <v>8383</v>
      </c>
      <c r="F998" s="23" t="s">
        <v>8384</v>
      </c>
      <c r="G998" s="23" t="s">
        <v>8385</v>
      </c>
      <c r="H998" s="23" t="s">
        <v>8386</v>
      </c>
      <c r="I998" s="23" t="s">
        <v>8387</v>
      </c>
      <c r="J998" s="23" t="s">
        <v>8503</v>
      </c>
      <c r="K998" s="25" t="s">
        <v>8388</v>
      </c>
      <c r="L998" s="15" t="s">
        <v>8389</v>
      </c>
      <c r="M998" s="14" t="s">
        <v>8566</v>
      </c>
      <c r="S998" s="8" t="s">
        <v>8456</v>
      </c>
      <c r="AO998" s="14" t="s">
        <v>8411</v>
      </c>
      <c r="AP998" s="50" t="s">
        <v>8456</v>
      </c>
      <c r="AQ998" s="14"/>
      <c r="AR998" s="14"/>
      <c r="AS998" s="14"/>
      <c r="BR998" s="8"/>
    </row>
    <row r="999" spans="1:74" x14ac:dyDescent="0.25">
      <c r="A999" s="89" t="s">
        <v>2348</v>
      </c>
      <c r="B999" s="89" t="s">
        <v>255</v>
      </c>
      <c r="C999" s="44">
        <v>1</v>
      </c>
      <c r="D999" s="39">
        <v>1</v>
      </c>
      <c r="E999" s="39">
        <v>0</v>
      </c>
      <c r="F999" s="39">
        <v>0</v>
      </c>
      <c r="G999" s="39">
        <v>0</v>
      </c>
      <c r="H999" s="39">
        <v>1</v>
      </c>
      <c r="I999" s="39">
        <v>0</v>
      </c>
      <c r="J999" s="39">
        <v>0</v>
      </c>
      <c r="K999" s="39">
        <v>0</v>
      </c>
      <c r="L999" s="88">
        <f t="shared" ref="L999:L1021" si="212">SUM(E999:K999)</f>
        <v>1</v>
      </c>
      <c r="M999" s="8">
        <v>1</v>
      </c>
      <c r="S999" s="12" t="s">
        <v>8391</v>
      </c>
      <c r="T999" s="12" t="s">
        <v>115</v>
      </c>
      <c r="U999" s="12" t="s">
        <v>321</v>
      </c>
      <c r="V999" s="12" t="s">
        <v>488</v>
      </c>
      <c r="W999" s="12" t="s">
        <v>104</v>
      </c>
      <c r="X999" s="12" t="s">
        <v>100</v>
      </c>
      <c r="Y999" s="12" t="s">
        <v>8359</v>
      </c>
      <c r="Z999" s="12" t="s">
        <v>105</v>
      </c>
      <c r="AO999" s="8" t="s">
        <v>8537</v>
      </c>
      <c r="AP999" s="14"/>
      <c r="AQ999" s="14"/>
      <c r="AR999" s="14"/>
      <c r="AS999" s="14"/>
      <c r="BR999" s="8"/>
    </row>
    <row r="1000" spans="1:74" x14ac:dyDescent="0.25">
      <c r="A1000" s="93" t="s">
        <v>6496</v>
      </c>
      <c r="B1000" s="87" t="s">
        <v>255</v>
      </c>
      <c r="C1000" s="43">
        <v>2</v>
      </c>
      <c r="D1000" s="40">
        <v>2</v>
      </c>
      <c r="E1000" s="40">
        <v>0</v>
      </c>
      <c r="F1000" s="40">
        <v>0</v>
      </c>
      <c r="G1000" s="40">
        <v>0</v>
      </c>
      <c r="H1000" s="40">
        <v>2</v>
      </c>
      <c r="I1000" s="40">
        <v>0</v>
      </c>
      <c r="J1000" s="40">
        <v>0</v>
      </c>
      <c r="K1000" s="40">
        <v>0</v>
      </c>
      <c r="L1000" s="104">
        <f t="shared" si="212"/>
        <v>2</v>
      </c>
      <c r="M1000" s="8">
        <v>2</v>
      </c>
      <c r="S1000" s="12" t="s">
        <v>8369</v>
      </c>
      <c r="T1000" s="17">
        <v>0</v>
      </c>
      <c r="U1000" s="17">
        <v>0</v>
      </c>
      <c r="V1000" s="17">
        <v>0</v>
      </c>
      <c r="W1000" s="17">
        <v>1</v>
      </c>
      <c r="X1000" s="17">
        <v>0</v>
      </c>
      <c r="Y1000" s="17">
        <v>0</v>
      </c>
      <c r="Z1000" s="12">
        <f>SUM(T1000:Y1000)</f>
        <v>1</v>
      </c>
      <c r="AO1000" s="8" t="s">
        <v>8539</v>
      </c>
      <c r="AP1000" s="14"/>
      <c r="AQ1000" s="14"/>
      <c r="AR1000" s="14"/>
      <c r="AS1000" s="14"/>
      <c r="BL1000" s="8" t="s">
        <v>8540</v>
      </c>
      <c r="BR1000" s="8"/>
    </row>
    <row r="1001" spans="1:74" x14ac:dyDescent="0.25">
      <c r="A1001" s="89" t="s">
        <v>6500</v>
      </c>
      <c r="B1001" s="89" t="s">
        <v>1327</v>
      </c>
      <c r="C1001" s="44">
        <v>1</v>
      </c>
      <c r="D1001" s="39">
        <v>1</v>
      </c>
      <c r="E1001" s="39">
        <v>0</v>
      </c>
      <c r="F1001" s="39">
        <v>0</v>
      </c>
      <c r="G1001" s="39">
        <v>0</v>
      </c>
      <c r="H1001" s="39">
        <v>1</v>
      </c>
      <c r="I1001" s="39">
        <v>0</v>
      </c>
      <c r="J1001" s="39">
        <v>0</v>
      </c>
      <c r="K1001" s="39">
        <v>0</v>
      </c>
      <c r="L1001" s="88">
        <f t="shared" si="212"/>
        <v>1</v>
      </c>
      <c r="S1001" s="35" t="s">
        <v>8370</v>
      </c>
      <c r="T1001" s="36">
        <v>0</v>
      </c>
      <c r="U1001" s="36">
        <v>0</v>
      </c>
      <c r="V1001" s="36">
        <v>0</v>
      </c>
      <c r="W1001" s="36">
        <v>2</v>
      </c>
      <c r="X1001" s="36">
        <v>0</v>
      </c>
      <c r="Y1001" s="36">
        <v>0</v>
      </c>
      <c r="Z1001" s="12">
        <f t="shared" ref="Z1001:Z1007" si="213">SUM(T1001:Y1001)</f>
        <v>2</v>
      </c>
      <c r="AP1001" s="59">
        <v>2009</v>
      </c>
      <c r="AQ1001" s="59"/>
      <c r="AR1001" s="59"/>
      <c r="AS1001" s="59"/>
      <c r="AT1001" s="10">
        <v>2010</v>
      </c>
      <c r="AU1001" s="10"/>
      <c r="AV1001" s="10"/>
      <c r="AW1001" s="10"/>
      <c r="AX1001" s="10">
        <v>2011</v>
      </c>
      <c r="AY1001" s="10"/>
      <c r="AZ1001" s="10"/>
      <c r="BA1001" s="10"/>
      <c r="BB1001" s="10">
        <v>2012</v>
      </c>
      <c r="BC1001" s="10"/>
      <c r="BD1001" s="10"/>
      <c r="BE1001" s="10"/>
      <c r="BF1001" s="10">
        <v>2013</v>
      </c>
      <c r="BG1001" s="10"/>
      <c r="BH1001" s="10"/>
      <c r="BI1001" s="10"/>
      <c r="BJ1001" s="10">
        <v>2014</v>
      </c>
      <c r="BK1001" s="10"/>
      <c r="BL1001" s="10"/>
      <c r="BM1001" s="10"/>
      <c r="BN1001" s="10">
        <v>2015</v>
      </c>
      <c r="BO1001" s="10"/>
      <c r="BP1001" s="10"/>
      <c r="BQ1001" s="10"/>
      <c r="BR1001" s="10">
        <v>2016</v>
      </c>
      <c r="BS1001" s="10"/>
    </row>
    <row r="1002" spans="1:74" ht="23" x14ac:dyDescent="0.25">
      <c r="A1002" s="89" t="s">
        <v>6500</v>
      </c>
      <c r="B1002" s="89" t="s">
        <v>1989</v>
      </c>
      <c r="C1002" s="44">
        <v>1</v>
      </c>
      <c r="D1002" s="39">
        <v>1</v>
      </c>
      <c r="E1002" s="39">
        <v>0</v>
      </c>
      <c r="F1002" s="39">
        <v>0</v>
      </c>
      <c r="G1002" s="39">
        <v>0</v>
      </c>
      <c r="H1002" s="39">
        <v>1</v>
      </c>
      <c r="I1002" s="39">
        <v>0</v>
      </c>
      <c r="J1002" s="39">
        <v>0</v>
      </c>
      <c r="K1002" s="39">
        <v>0</v>
      </c>
      <c r="L1002" s="88">
        <f t="shared" si="212"/>
        <v>1</v>
      </c>
      <c r="S1002" s="12" t="s">
        <v>8371</v>
      </c>
      <c r="T1002" s="17">
        <v>0</v>
      </c>
      <c r="U1002" s="17">
        <v>0</v>
      </c>
      <c r="V1002" s="17">
        <v>0</v>
      </c>
      <c r="W1002" s="17">
        <v>6</v>
      </c>
      <c r="X1002" s="17">
        <v>1</v>
      </c>
      <c r="Y1002" s="17">
        <v>0</v>
      </c>
      <c r="Z1002" s="12">
        <f t="shared" si="213"/>
        <v>7</v>
      </c>
      <c r="AO1002" s="8" t="s">
        <v>5</v>
      </c>
      <c r="AP1002" s="8" t="s">
        <v>8543</v>
      </c>
      <c r="AQ1002" s="8" t="s">
        <v>8544</v>
      </c>
      <c r="AR1002" s="8" t="s">
        <v>8545</v>
      </c>
      <c r="AS1002" s="8" t="s">
        <v>8441</v>
      </c>
      <c r="AT1002" s="8" t="s">
        <v>8436</v>
      </c>
      <c r="AU1002" s="8" t="s">
        <v>8546</v>
      </c>
      <c r="AV1002" s="8" t="s">
        <v>8547</v>
      </c>
      <c r="AW1002" s="50" t="s">
        <v>8548</v>
      </c>
      <c r="AX1002" s="50" t="s">
        <v>8444</v>
      </c>
      <c r="AY1002" s="8" t="s">
        <v>8445</v>
      </c>
      <c r="AZ1002" s="8" t="s">
        <v>8440</v>
      </c>
      <c r="BA1002" s="8" t="s">
        <v>8549</v>
      </c>
      <c r="BB1002" s="8" t="s">
        <v>8550</v>
      </c>
      <c r="BC1002" s="8" t="s">
        <v>8551</v>
      </c>
      <c r="BD1002" s="8" t="s">
        <v>8443</v>
      </c>
      <c r="BE1002" s="8" t="s">
        <v>8487</v>
      </c>
      <c r="BF1002" s="8" t="s">
        <v>8449</v>
      </c>
      <c r="BG1002" s="8" t="s">
        <v>8552</v>
      </c>
      <c r="BH1002" s="8" t="s">
        <v>8553</v>
      </c>
      <c r="BI1002" s="8" t="s">
        <v>8448</v>
      </c>
      <c r="BJ1002" s="8" t="s">
        <v>8554</v>
      </c>
      <c r="BK1002" s="8" t="s">
        <v>8555</v>
      </c>
      <c r="BL1002" s="8" t="s">
        <v>8453</v>
      </c>
      <c r="BM1002" s="8" t="s">
        <v>8489</v>
      </c>
      <c r="BN1002" s="8" t="s">
        <v>8454</v>
      </c>
      <c r="BO1002" s="8" t="s">
        <v>8556</v>
      </c>
      <c r="BP1002" s="8" t="s">
        <v>8452</v>
      </c>
      <c r="BQ1002" s="8" t="s">
        <v>8457</v>
      </c>
      <c r="BR1002" s="8" t="s">
        <v>8458</v>
      </c>
      <c r="BS1002" s="8" t="s">
        <v>8491</v>
      </c>
      <c r="BT1002" s="8" t="s">
        <v>8456</v>
      </c>
    </row>
    <row r="1003" spans="1:74" x14ac:dyDescent="0.25">
      <c r="A1003" s="89" t="s">
        <v>6500</v>
      </c>
      <c r="B1003" s="89" t="s">
        <v>255</v>
      </c>
      <c r="C1003" s="44">
        <v>5</v>
      </c>
      <c r="D1003" s="39">
        <v>5</v>
      </c>
      <c r="E1003" s="39">
        <v>0</v>
      </c>
      <c r="F1003" s="39">
        <v>0</v>
      </c>
      <c r="G1003" s="39">
        <v>0</v>
      </c>
      <c r="H1003" s="39">
        <v>4</v>
      </c>
      <c r="I1003" s="39">
        <v>1</v>
      </c>
      <c r="J1003" s="39">
        <v>0</v>
      </c>
      <c r="K1003" s="39">
        <v>0</v>
      </c>
      <c r="L1003" s="88">
        <f t="shared" si="212"/>
        <v>5</v>
      </c>
      <c r="M1003" s="8">
        <v>7</v>
      </c>
      <c r="S1003" s="35" t="s">
        <v>8372</v>
      </c>
      <c r="T1003" s="36">
        <v>1</v>
      </c>
      <c r="U1003" s="36">
        <v>0</v>
      </c>
      <c r="V1003" s="36">
        <v>0</v>
      </c>
      <c r="W1003" s="36">
        <v>9</v>
      </c>
      <c r="X1003" s="36">
        <v>4</v>
      </c>
      <c r="Y1003" s="36">
        <v>0</v>
      </c>
      <c r="Z1003" s="12">
        <f t="shared" si="213"/>
        <v>14</v>
      </c>
      <c r="AO1003" s="8" t="s">
        <v>8426</v>
      </c>
      <c r="AP1003" s="59">
        <v>0</v>
      </c>
      <c r="AQ1003" s="59">
        <v>0</v>
      </c>
      <c r="AR1003" s="59">
        <v>0</v>
      </c>
      <c r="AS1003" s="59">
        <v>0</v>
      </c>
      <c r="AT1003" s="59">
        <v>0</v>
      </c>
      <c r="AU1003" s="59">
        <v>0</v>
      </c>
      <c r="AV1003" s="59">
        <v>0</v>
      </c>
      <c r="AW1003" s="60">
        <v>0</v>
      </c>
      <c r="AX1003" s="60">
        <v>0</v>
      </c>
      <c r="AY1003" s="59">
        <v>0</v>
      </c>
      <c r="AZ1003" s="59">
        <v>0</v>
      </c>
      <c r="BA1003" s="59">
        <v>0</v>
      </c>
      <c r="BB1003" s="59">
        <v>0</v>
      </c>
      <c r="BC1003" s="59">
        <v>0</v>
      </c>
      <c r="BD1003" s="59">
        <v>0</v>
      </c>
      <c r="BE1003" s="59">
        <v>0</v>
      </c>
      <c r="BF1003" s="59">
        <v>0</v>
      </c>
      <c r="BG1003" s="59">
        <v>0</v>
      </c>
      <c r="BH1003" s="59">
        <v>0</v>
      </c>
      <c r="BI1003" s="59">
        <v>0</v>
      </c>
      <c r="BJ1003" s="59">
        <v>0</v>
      </c>
      <c r="BK1003" s="59">
        <v>0</v>
      </c>
      <c r="BL1003" s="59">
        <v>0</v>
      </c>
      <c r="BM1003" s="59">
        <v>0</v>
      </c>
      <c r="BN1003" s="59">
        <v>0</v>
      </c>
      <c r="BO1003" s="59">
        <v>0</v>
      </c>
      <c r="BP1003" s="59">
        <v>0</v>
      </c>
      <c r="BQ1003" s="10">
        <v>0</v>
      </c>
      <c r="BR1003" s="10">
        <v>0</v>
      </c>
      <c r="BS1003" s="10">
        <v>0</v>
      </c>
      <c r="BT1003" s="10">
        <v>0</v>
      </c>
      <c r="BU1003" s="8" t="s">
        <v>8426</v>
      </c>
      <c r="BV1003" s="8"/>
    </row>
    <row r="1004" spans="1:74" x14ac:dyDescent="0.25">
      <c r="A1004" s="93" t="s">
        <v>6504</v>
      </c>
      <c r="B1004" s="93" t="s">
        <v>1327</v>
      </c>
      <c r="C1004" s="99">
        <v>3</v>
      </c>
      <c r="D1004" s="40">
        <v>3</v>
      </c>
      <c r="E1004" s="40">
        <v>0</v>
      </c>
      <c r="F1004" s="40">
        <v>0</v>
      </c>
      <c r="G1004" s="40">
        <v>0</v>
      </c>
      <c r="H1004" s="40">
        <v>3</v>
      </c>
      <c r="I1004" s="40">
        <v>0</v>
      </c>
      <c r="J1004" s="40">
        <v>0</v>
      </c>
      <c r="K1004" s="40">
        <v>0</v>
      </c>
      <c r="L1004" s="104">
        <f t="shared" si="212"/>
        <v>3</v>
      </c>
      <c r="S1004" s="12" t="s">
        <v>8373</v>
      </c>
      <c r="T1004" s="17">
        <v>6</v>
      </c>
      <c r="U1004" s="17">
        <v>6</v>
      </c>
      <c r="V1004" s="17">
        <v>0</v>
      </c>
      <c r="W1004" s="17">
        <v>30</v>
      </c>
      <c r="X1004" s="17">
        <v>282</v>
      </c>
      <c r="Y1004" s="17">
        <v>0</v>
      </c>
      <c r="Z1004" s="12">
        <f t="shared" si="213"/>
        <v>324</v>
      </c>
      <c r="AO1004" s="8" t="s">
        <v>8427</v>
      </c>
      <c r="AP1004" s="59">
        <v>0</v>
      </c>
      <c r="AQ1004" s="59">
        <v>0</v>
      </c>
      <c r="AR1004" s="59">
        <v>0</v>
      </c>
      <c r="AS1004" s="59">
        <v>0</v>
      </c>
      <c r="AT1004" s="59">
        <v>0</v>
      </c>
      <c r="AU1004" s="59">
        <v>0</v>
      </c>
      <c r="AV1004" s="59">
        <v>0</v>
      </c>
      <c r="AW1004" s="60">
        <v>0</v>
      </c>
      <c r="AX1004" s="60">
        <v>0</v>
      </c>
      <c r="AY1004" s="59">
        <v>0</v>
      </c>
      <c r="AZ1004" s="59">
        <v>0</v>
      </c>
      <c r="BA1004" s="59">
        <v>0</v>
      </c>
      <c r="BB1004" s="59">
        <v>0</v>
      </c>
      <c r="BC1004" s="59">
        <v>0</v>
      </c>
      <c r="BD1004" s="59">
        <v>0</v>
      </c>
      <c r="BE1004" s="59">
        <v>0</v>
      </c>
      <c r="BF1004" s="59">
        <v>0</v>
      </c>
      <c r="BG1004" s="59">
        <v>0</v>
      </c>
      <c r="BH1004" s="59">
        <v>0</v>
      </c>
      <c r="BI1004" s="59">
        <v>0</v>
      </c>
      <c r="BJ1004" s="59">
        <v>0</v>
      </c>
      <c r="BK1004" s="59">
        <v>0</v>
      </c>
      <c r="BL1004" s="59">
        <v>0</v>
      </c>
      <c r="BM1004" s="59">
        <v>0</v>
      </c>
      <c r="BN1004" s="59">
        <v>0</v>
      </c>
      <c r="BO1004" s="59">
        <v>0</v>
      </c>
      <c r="BP1004" s="59">
        <v>0</v>
      </c>
      <c r="BQ1004" s="10">
        <v>0</v>
      </c>
      <c r="BR1004" s="10">
        <v>0</v>
      </c>
      <c r="BS1004" s="10">
        <v>0</v>
      </c>
      <c r="BT1004" s="10">
        <v>0</v>
      </c>
      <c r="BU1004" s="8" t="s">
        <v>8427</v>
      </c>
      <c r="BV1004" s="8"/>
    </row>
    <row r="1005" spans="1:74" x14ac:dyDescent="0.25">
      <c r="A1005" s="93" t="s">
        <v>6504</v>
      </c>
      <c r="B1005" s="93" t="s">
        <v>255</v>
      </c>
      <c r="C1005" s="99">
        <v>11</v>
      </c>
      <c r="D1005" s="40">
        <v>11</v>
      </c>
      <c r="E1005" s="40">
        <v>1</v>
      </c>
      <c r="F1005" s="40">
        <v>0</v>
      </c>
      <c r="G1005" s="40">
        <v>0</v>
      </c>
      <c r="H1005" s="40">
        <v>6</v>
      </c>
      <c r="I1005" s="40">
        <v>4</v>
      </c>
      <c r="J1005" s="40">
        <v>0</v>
      </c>
      <c r="K1005" s="40">
        <v>0</v>
      </c>
      <c r="L1005" s="104">
        <f t="shared" si="212"/>
        <v>11</v>
      </c>
      <c r="M1005" s="8">
        <v>14</v>
      </c>
      <c r="S1005" s="35" t="s">
        <v>8374</v>
      </c>
      <c r="T1005" s="36">
        <v>79</v>
      </c>
      <c r="U1005" s="36">
        <v>109</v>
      </c>
      <c r="V1005" s="36">
        <v>8</v>
      </c>
      <c r="W1005" s="36">
        <v>199</v>
      </c>
      <c r="X1005" s="36">
        <v>504</v>
      </c>
      <c r="Y1005" s="36">
        <v>31</v>
      </c>
      <c r="Z1005" s="12">
        <f t="shared" si="213"/>
        <v>930</v>
      </c>
      <c r="AO1005" s="8" t="s">
        <v>8428</v>
      </c>
      <c r="AP1005" s="59">
        <v>0</v>
      </c>
      <c r="AQ1005" s="59">
        <v>0</v>
      </c>
      <c r="AR1005" s="59">
        <v>0</v>
      </c>
      <c r="AS1005" s="59">
        <v>0</v>
      </c>
      <c r="AT1005" s="59">
        <v>0</v>
      </c>
      <c r="AU1005" s="59">
        <v>0</v>
      </c>
      <c r="AV1005" s="59">
        <v>0</v>
      </c>
      <c r="AW1005" s="60">
        <v>0</v>
      </c>
      <c r="AX1005" s="60">
        <v>0</v>
      </c>
      <c r="AY1005" s="59">
        <v>0</v>
      </c>
      <c r="AZ1005" s="59">
        <v>0</v>
      </c>
      <c r="BA1005" s="59">
        <v>1</v>
      </c>
      <c r="BB1005" s="59">
        <v>0</v>
      </c>
      <c r="BC1005" s="59">
        <v>0</v>
      </c>
      <c r="BD1005" s="59">
        <v>0</v>
      </c>
      <c r="BE1005" s="59">
        <v>0</v>
      </c>
      <c r="BF1005" s="59">
        <v>0</v>
      </c>
      <c r="BG1005" s="59">
        <v>0</v>
      </c>
      <c r="BH1005" s="59">
        <v>0</v>
      </c>
      <c r="BI1005" s="59">
        <v>0</v>
      </c>
      <c r="BJ1005" s="59">
        <v>0</v>
      </c>
      <c r="BK1005" s="59">
        <v>0</v>
      </c>
      <c r="BL1005" s="59">
        <v>0</v>
      </c>
      <c r="BM1005" s="59">
        <v>0</v>
      </c>
      <c r="BN1005" s="59">
        <v>0</v>
      </c>
      <c r="BO1005" s="59">
        <v>0</v>
      </c>
      <c r="BP1005" s="59">
        <v>0</v>
      </c>
      <c r="BQ1005" s="10">
        <v>0</v>
      </c>
      <c r="BR1005" s="10">
        <v>0</v>
      </c>
      <c r="BS1005" s="10">
        <v>0</v>
      </c>
      <c r="BT1005" s="10">
        <v>0</v>
      </c>
      <c r="BU1005" s="8" t="s">
        <v>8428</v>
      </c>
      <c r="BV1005" s="8"/>
    </row>
    <row r="1006" spans="1:74" x14ac:dyDescent="0.25">
      <c r="A1006" s="89" t="s">
        <v>6508</v>
      </c>
      <c r="B1006" s="89" t="s">
        <v>1327</v>
      </c>
      <c r="C1006" s="90">
        <v>8</v>
      </c>
      <c r="D1006" s="39">
        <v>8</v>
      </c>
      <c r="E1006" s="39">
        <v>1</v>
      </c>
      <c r="F1006" s="39">
        <v>0</v>
      </c>
      <c r="G1006" s="39">
        <v>0</v>
      </c>
      <c r="H1006" s="39">
        <v>7</v>
      </c>
      <c r="I1006" s="39">
        <v>0</v>
      </c>
      <c r="J1006" s="39">
        <v>0</v>
      </c>
      <c r="K1006" s="39">
        <v>0</v>
      </c>
      <c r="L1006" s="88">
        <f t="shared" si="212"/>
        <v>8</v>
      </c>
      <c r="S1006" s="12" t="s">
        <v>8375</v>
      </c>
      <c r="T1006" s="17">
        <v>45</v>
      </c>
      <c r="U1006" s="17">
        <v>20</v>
      </c>
      <c r="V1006" s="17">
        <v>2</v>
      </c>
      <c r="W1006" s="17">
        <v>234</v>
      </c>
      <c r="X1006" s="17">
        <v>6</v>
      </c>
      <c r="Y1006" s="17">
        <v>1</v>
      </c>
      <c r="Z1006" s="12">
        <f t="shared" si="213"/>
        <v>308</v>
      </c>
      <c r="AO1006" s="8" t="s">
        <v>8429</v>
      </c>
      <c r="AP1006" s="59">
        <v>0</v>
      </c>
      <c r="AQ1006" s="59">
        <v>0</v>
      </c>
      <c r="AR1006" s="59">
        <v>0</v>
      </c>
      <c r="AS1006" s="59">
        <v>0</v>
      </c>
      <c r="AT1006" s="59">
        <v>0</v>
      </c>
      <c r="AU1006" s="59">
        <v>0</v>
      </c>
      <c r="AV1006" s="59">
        <v>0</v>
      </c>
      <c r="AW1006" s="60">
        <v>0</v>
      </c>
      <c r="AX1006" s="60">
        <v>0</v>
      </c>
      <c r="AY1006" s="59">
        <v>0</v>
      </c>
      <c r="AZ1006" s="59">
        <v>0</v>
      </c>
      <c r="BA1006" s="59">
        <v>1</v>
      </c>
      <c r="BB1006" s="59">
        <v>0</v>
      </c>
      <c r="BC1006" s="59">
        <v>0</v>
      </c>
      <c r="BD1006" s="59">
        <v>0</v>
      </c>
      <c r="BE1006" s="59">
        <v>0</v>
      </c>
      <c r="BF1006" s="59">
        <v>0</v>
      </c>
      <c r="BG1006" s="59">
        <v>0</v>
      </c>
      <c r="BH1006" s="59">
        <v>0</v>
      </c>
      <c r="BI1006" s="59">
        <v>0</v>
      </c>
      <c r="BJ1006" s="59">
        <v>0</v>
      </c>
      <c r="BK1006" s="59">
        <v>0</v>
      </c>
      <c r="BL1006" s="59">
        <v>0</v>
      </c>
      <c r="BM1006" s="59">
        <v>0</v>
      </c>
      <c r="BN1006" s="59">
        <v>0</v>
      </c>
      <c r="BO1006" s="59">
        <v>0</v>
      </c>
      <c r="BP1006" s="59">
        <v>0</v>
      </c>
      <c r="BQ1006" s="10">
        <v>0</v>
      </c>
      <c r="BR1006" s="10">
        <v>0</v>
      </c>
      <c r="BS1006" s="10">
        <v>0</v>
      </c>
      <c r="BT1006" s="10">
        <v>0</v>
      </c>
      <c r="BU1006" s="8" t="s">
        <v>8429</v>
      </c>
      <c r="BV1006" s="8"/>
    </row>
    <row r="1007" spans="1:74" x14ac:dyDescent="0.25">
      <c r="A1007" s="89" t="s">
        <v>6508</v>
      </c>
      <c r="B1007" s="89" t="s">
        <v>1989</v>
      </c>
      <c r="C1007" s="44">
        <v>35</v>
      </c>
      <c r="D1007" s="39">
        <v>35</v>
      </c>
      <c r="E1007" s="39">
        <v>0</v>
      </c>
      <c r="F1007" s="39">
        <v>1</v>
      </c>
      <c r="G1007" s="39">
        <v>0</v>
      </c>
      <c r="H1007" s="39">
        <v>0</v>
      </c>
      <c r="I1007" s="39">
        <v>34</v>
      </c>
      <c r="J1007" s="39">
        <v>0</v>
      </c>
      <c r="K1007" s="39">
        <v>0</v>
      </c>
      <c r="L1007" s="88">
        <f t="shared" si="212"/>
        <v>35</v>
      </c>
      <c r="T1007" s="8">
        <f>SUM(T1000:T1006)</f>
        <v>131</v>
      </c>
      <c r="U1007" s="8">
        <f t="shared" ref="U1007:Y1007" si="214">SUM(U1000:U1006)</f>
        <v>135</v>
      </c>
      <c r="V1007" s="8">
        <f t="shared" si="214"/>
        <v>10</v>
      </c>
      <c r="W1007" s="8">
        <f t="shared" si="214"/>
        <v>481</v>
      </c>
      <c r="X1007" s="8">
        <f t="shared" si="214"/>
        <v>797</v>
      </c>
      <c r="Y1007" s="8">
        <f t="shared" si="214"/>
        <v>32</v>
      </c>
      <c r="Z1007" s="12">
        <f t="shared" si="213"/>
        <v>1586</v>
      </c>
      <c r="AO1007" s="8" t="s">
        <v>8435</v>
      </c>
      <c r="AP1007" s="59">
        <v>364</v>
      </c>
      <c r="AQ1007" s="59">
        <v>349</v>
      </c>
      <c r="AR1007" s="59">
        <v>510</v>
      </c>
      <c r="AS1007" s="59">
        <v>535</v>
      </c>
      <c r="AT1007" s="100">
        <v>579</v>
      </c>
      <c r="AU1007" s="59">
        <v>91</v>
      </c>
      <c r="AV1007" s="59">
        <v>181</v>
      </c>
      <c r="AW1007" s="60">
        <v>166</v>
      </c>
      <c r="AX1007" s="60">
        <v>123</v>
      </c>
      <c r="AY1007" s="59">
        <v>6</v>
      </c>
      <c r="AZ1007" s="59">
        <v>0</v>
      </c>
      <c r="BA1007" s="59">
        <v>1</v>
      </c>
      <c r="BB1007" s="59">
        <v>0</v>
      </c>
      <c r="BC1007" s="59">
        <v>0</v>
      </c>
      <c r="BD1007" s="59">
        <v>0</v>
      </c>
      <c r="BE1007" s="59">
        <v>0</v>
      </c>
      <c r="BF1007" s="59">
        <v>0</v>
      </c>
      <c r="BG1007" s="59">
        <v>0</v>
      </c>
      <c r="BH1007" s="59">
        <v>0</v>
      </c>
      <c r="BI1007" s="59">
        <v>0</v>
      </c>
      <c r="BJ1007" s="59">
        <v>0</v>
      </c>
      <c r="BK1007" s="59">
        <v>0</v>
      </c>
      <c r="BL1007" s="59">
        <v>0</v>
      </c>
      <c r="BM1007" s="59">
        <v>0</v>
      </c>
      <c r="BN1007" s="59">
        <v>0</v>
      </c>
      <c r="BO1007" s="59">
        <v>1</v>
      </c>
      <c r="BP1007" s="59">
        <v>0</v>
      </c>
      <c r="BQ1007" s="10">
        <v>0</v>
      </c>
      <c r="BR1007" s="10">
        <v>0</v>
      </c>
      <c r="BS1007" s="10">
        <v>0</v>
      </c>
      <c r="BT1007" s="10">
        <v>0</v>
      </c>
      <c r="BU1007" s="8" t="s">
        <v>8435</v>
      </c>
      <c r="BV1007" s="8"/>
    </row>
    <row r="1008" spans="1:74" x14ac:dyDescent="0.25">
      <c r="A1008" s="89" t="s">
        <v>6508</v>
      </c>
      <c r="B1008" s="89" t="s">
        <v>1559</v>
      </c>
      <c r="C1008" s="44">
        <v>2</v>
      </c>
      <c r="D1008" s="39">
        <v>2</v>
      </c>
      <c r="E1008" s="39">
        <v>0</v>
      </c>
      <c r="F1008" s="39">
        <v>2</v>
      </c>
      <c r="G1008" s="39">
        <v>0</v>
      </c>
      <c r="H1008" s="39">
        <v>0</v>
      </c>
      <c r="I1008" s="39">
        <v>0</v>
      </c>
      <c r="J1008" s="39">
        <v>0</v>
      </c>
      <c r="K1008" s="39">
        <v>0</v>
      </c>
      <c r="L1008" s="88">
        <f t="shared" si="212"/>
        <v>2</v>
      </c>
      <c r="AO1008" s="8" t="s">
        <v>8439</v>
      </c>
      <c r="AP1008" s="59">
        <v>0</v>
      </c>
      <c r="AQ1008" s="59">
        <v>0</v>
      </c>
      <c r="AR1008" s="59">
        <v>0</v>
      </c>
      <c r="AS1008" s="59">
        <v>0</v>
      </c>
      <c r="AT1008" s="59">
        <v>0</v>
      </c>
      <c r="AU1008" s="59">
        <v>415</v>
      </c>
      <c r="AV1008" s="59">
        <v>435</v>
      </c>
      <c r="AW1008" s="60">
        <v>345</v>
      </c>
      <c r="AX1008" s="60">
        <v>433</v>
      </c>
      <c r="AY1008" s="59">
        <v>457</v>
      </c>
      <c r="AZ1008" s="100">
        <v>568</v>
      </c>
      <c r="BA1008" s="59">
        <v>453</v>
      </c>
      <c r="BB1008" s="59">
        <v>391</v>
      </c>
      <c r="BC1008" s="59">
        <v>236</v>
      </c>
      <c r="BD1008" s="59">
        <v>35</v>
      </c>
      <c r="BE1008" s="59">
        <v>44</v>
      </c>
      <c r="BF1008" s="59">
        <v>12</v>
      </c>
      <c r="BG1008" s="10">
        <v>15</v>
      </c>
      <c r="BH1008" s="10">
        <v>11</v>
      </c>
      <c r="BI1008" s="10">
        <v>1</v>
      </c>
      <c r="BJ1008" s="59">
        <v>0</v>
      </c>
      <c r="BK1008" s="45">
        <v>0</v>
      </c>
      <c r="BL1008" s="59">
        <v>0</v>
      </c>
      <c r="BM1008" s="59">
        <v>0</v>
      </c>
      <c r="BN1008" s="59">
        <v>0</v>
      </c>
      <c r="BO1008" s="59">
        <v>1</v>
      </c>
      <c r="BP1008" s="59">
        <v>0</v>
      </c>
      <c r="BQ1008" s="10">
        <v>0</v>
      </c>
      <c r="BR1008" s="10">
        <v>0</v>
      </c>
      <c r="BS1008" s="10">
        <v>0</v>
      </c>
      <c r="BT1008" s="10">
        <v>0</v>
      </c>
      <c r="BU1008" s="8" t="s">
        <v>8439</v>
      </c>
      <c r="BV1008" s="8"/>
    </row>
    <row r="1009" spans="1:74" x14ac:dyDescent="0.25">
      <c r="A1009" s="89" t="s">
        <v>6508</v>
      </c>
      <c r="B1009" s="89" t="s">
        <v>315</v>
      </c>
      <c r="C1009" s="44">
        <v>2</v>
      </c>
      <c r="D1009" s="39">
        <v>2</v>
      </c>
      <c r="E1009" s="39">
        <v>2</v>
      </c>
      <c r="F1009" s="39">
        <v>0</v>
      </c>
      <c r="G1009" s="39">
        <v>0</v>
      </c>
      <c r="H1009" s="39">
        <v>0</v>
      </c>
      <c r="I1009" s="39">
        <v>0</v>
      </c>
      <c r="J1009" s="39">
        <v>0</v>
      </c>
      <c r="K1009" s="39">
        <v>0</v>
      </c>
      <c r="L1009" s="88">
        <f t="shared" si="212"/>
        <v>2</v>
      </c>
      <c r="S1009" s="12" t="s">
        <v>8393</v>
      </c>
      <c r="T1009" s="12" t="s">
        <v>115</v>
      </c>
      <c r="U1009" s="12" t="s">
        <v>321</v>
      </c>
      <c r="V1009" s="12" t="s">
        <v>488</v>
      </c>
      <c r="W1009" s="12" t="s">
        <v>104</v>
      </c>
      <c r="X1009" s="12" t="s">
        <v>100</v>
      </c>
      <c r="Y1009" s="12" t="s">
        <v>8359</v>
      </c>
      <c r="Z1009" s="12" t="s">
        <v>105</v>
      </c>
      <c r="AO1009" s="8" t="s">
        <v>8442</v>
      </c>
      <c r="AP1009" s="59">
        <v>0</v>
      </c>
      <c r="AQ1009" s="59">
        <v>0</v>
      </c>
      <c r="AR1009" s="59">
        <v>0</v>
      </c>
      <c r="AS1009" s="59">
        <v>0</v>
      </c>
      <c r="AT1009" s="59">
        <v>0</v>
      </c>
      <c r="AU1009" s="59">
        <v>0</v>
      </c>
      <c r="AV1009" s="59">
        <v>0</v>
      </c>
      <c r="AW1009" s="59">
        <v>0</v>
      </c>
      <c r="AX1009" s="59">
        <v>0</v>
      </c>
      <c r="AY1009" s="59">
        <v>2</v>
      </c>
      <c r="AZ1009" s="59">
        <v>10</v>
      </c>
      <c r="BA1009" s="59">
        <v>51</v>
      </c>
      <c r="BB1009" s="59">
        <v>115</v>
      </c>
      <c r="BC1009" s="59">
        <v>428</v>
      </c>
      <c r="BD1009" s="100">
        <v>525</v>
      </c>
      <c r="BE1009" s="59">
        <v>467</v>
      </c>
      <c r="BF1009" s="59">
        <v>379</v>
      </c>
      <c r="BG1009" s="10">
        <v>320</v>
      </c>
      <c r="BH1009" s="10">
        <v>115</v>
      </c>
      <c r="BI1009" s="59">
        <v>91</v>
      </c>
      <c r="BJ1009" s="59">
        <v>54</v>
      </c>
      <c r="BK1009" s="45">
        <v>62</v>
      </c>
      <c r="BL1009" s="59">
        <v>37</v>
      </c>
      <c r="BM1009" s="59">
        <v>45</v>
      </c>
      <c r="BN1009" s="59">
        <v>34</v>
      </c>
      <c r="BO1009" s="59">
        <v>33</v>
      </c>
      <c r="BP1009" s="59">
        <v>0</v>
      </c>
      <c r="BQ1009" s="10">
        <v>7</v>
      </c>
      <c r="BR1009" s="10">
        <v>0</v>
      </c>
      <c r="BS1009" s="10">
        <v>0</v>
      </c>
      <c r="BT1009" s="10">
        <v>0</v>
      </c>
      <c r="BU1009" s="8" t="s">
        <v>8442</v>
      </c>
      <c r="BV1009" s="8"/>
    </row>
    <row r="1010" spans="1:74" x14ac:dyDescent="0.25">
      <c r="A1010" s="89" t="s">
        <v>6508</v>
      </c>
      <c r="B1010" s="89" t="s">
        <v>255</v>
      </c>
      <c r="C1010" s="44">
        <v>277</v>
      </c>
      <c r="D1010" s="39">
        <v>277</v>
      </c>
      <c r="E1010" s="39">
        <v>3</v>
      </c>
      <c r="F1010" s="39">
        <v>3</v>
      </c>
      <c r="G1010" s="39">
        <v>0</v>
      </c>
      <c r="H1010" s="39">
        <v>23</v>
      </c>
      <c r="I1010" s="39">
        <v>248</v>
      </c>
      <c r="J1010" s="39">
        <v>0</v>
      </c>
      <c r="K1010" s="39">
        <v>0</v>
      </c>
      <c r="L1010" s="88">
        <f t="shared" si="212"/>
        <v>277</v>
      </c>
      <c r="M1010" s="8">
        <f>SUM(L1006:L1010)</f>
        <v>324</v>
      </c>
      <c r="S1010" s="12" t="s">
        <v>8369</v>
      </c>
      <c r="T1010" s="17">
        <v>0</v>
      </c>
      <c r="U1010" s="17">
        <v>0</v>
      </c>
      <c r="V1010" s="17">
        <v>0</v>
      </c>
      <c r="W1010" s="17">
        <v>0</v>
      </c>
      <c r="X1010" s="17">
        <v>0</v>
      </c>
      <c r="Y1010" s="17">
        <v>0</v>
      </c>
      <c r="Z1010" s="12">
        <f>SUM(T1010:Y1010)</f>
        <v>0</v>
      </c>
      <c r="AO1010" s="8" t="s">
        <v>8477</v>
      </c>
      <c r="AP1010" s="59">
        <v>3</v>
      </c>
      <c r="AQ1010" s="59">
        <v>0</v>
      </c>
      <c r="AR1010" s="59">
        <v>1</v>
      </c>
      <c r="AS1010" s="59">
        <v>1</v>
      </c>
      <c r="AT1010" s="59">
        <v>1</v>
      </c>
      <c r="AU1010" s="59">
        <v>0</v>
      </c>
      <c r="AV1010" s="59">
        <v>0</v>
      </c>
      <c r="AW1010" s="60">
        <v>0</v>
      </c>
      <c r="AX1010" s="60">
        <v>0</v>
      </c>
      <c r="AY1010" s="59">
        <v>1</v>
      </c>
      <c r="AZ1010" s="59">
        <v>2</v>
      </c>
      <c r="BA1010" s="59">
        <v>1</v>
      </c>
      <c r="BB1010" s="59">
        <v>1</v>
      </c>
      <c r="BC1010" s="59">
        <v>0</v>
      </c>
      <c r="BD1010" s="59">
        <v>0</v>
      </c>
      <c r="BE1010" s="59">
        <v>1</v>
      </c>
      <c r="BF1010" s="59">
        <v>0</v>
      </c>
      <c r="BG1010" s="59">
        <v>0</v>
      </c>
      <c r="BH1010" s="59">
        <v>0</v>
      </c>
      <c r="BI1010" s="59">
        <v>1</v>
      </c>
      <c r="BJ1010" s="59">
        <v>1</v>
      </c>
      <c r="BK1010" s="59">
        <v>0</v>
      </c>
      <c r="BL1010" s="59">
        <v>0</v>
      </c>
      <c r="BM1010" s="59">
        <v>0</v>
      </c>
      <c r="BN1010" s="59">
        <v>0</v>
      </c>
      <c r="BO1010" s="59">
        <v>0</v>
      </c>
      <c r="BP1010" s="59">
        <v>0</v>
      </c>
      <c r="BQ1010" s="10">
        <v>0</v>
      </c>
      <c r="BR1010" s="10">
        <v>0</v>
      </c>
      <c r="BS1010" s="10">
        <v>0</v>
      </c>
      <c r="BT1010" s="10">
        <v>0</v>
      </c>
      <c r="BU1010" s="8" t="s">
        <v>8477</v>
      </c>
      <c r="BV1010" s="8"/>
    </row>
    <row r="1011" spans="1:74" x14ac:dyDescent="0.25">
      <c r="A1011" s="87" t="s">
        <v>2401</v>
      </c>
      <c r="B1011" s="87" t="s">
        <v>1327</v>
      </c>
      <c r="C1011" s="43">
        <v>36</v>
      </c>
      <c r="D1011" s="43">
        <v>36</v>
      </c>
      <c r="E1011" s="43">
        <v>5</v>
      </c>
      <c r="F1011" s="43">
        <v>6</v>
      </c>
      <c r="G1011" s="43">
        <v>0</v>
      </c>
      <c r="H1011" s="43">
        <v>25</v>
      </c>
      <c r="I1011" s="43">
        <v>0</v>
      </c>
      <c r="J1011" s="43">
        <v>0</v>
      </c>
      <c r="K1011" s="43">
        <v>0</v>
      </c>
      <c r="L1011" s="104">
        <f t="shared" si="212"/>
        <v>36</v>
      </c>
      <c r="S1011" s="35" t="s">
        <v>8370</v>
      </c>
      <c r="T1011" s="36">
        <v>0</v>
      </c>
      <c r="U1011" s="36">
        <v>0</v>
      </c>
      <c r="V1011" s="36">
        <v>0</v>
      </c>
      <c r="W1011" s="38">
        <v>0</v>
      </c>
      <c r="X1011" s="36">
        <v>0</v>
      </c>
      <c r="Y1011" s="36">
        <v>0</v>
      </c>
      <c r="Z1011" s="12">
        <f t="shared" ref="Z1011:Z1017" si="215">SUM(T1011:Y1011)</f>
        <v>0</v>
      </c>
      <c r="AO1011" s="8" t="s">
        <v>8478</v>
      </c>
      <c r="AP1011" s="59">
        <v>3</v>
      </c>
      <c r="AQ1011" s="59">
        <v>3</v>
      </c>
      <c r="AR1011" s="59">
        <v>1</v>
      </c>
      <c r="AS1011" s="59">
        <v>1</v>
      </c>
      <c r="AT1011" s="59">
        <v>1</v>
      </c>
      <c r="AU1011" s="59">
        <v>0</v>
      </c>
      <c r="AV1011" s="59">
        <v>0</v>
      </c>
      <c r="AW1011" s="60">
        <v>0</v>
      </c>
      <c r="AX1011" s="60">
        <v>1</v>
      </c>
      <c r="AY1011" s="59">
        <v>1</v>
      </c>
      <c r="AZ1011" s="59">
        <v>0</v>
      </c>
      <c r="BA1011" s="59">
        <v>0</v>
      </c>
      <c r="BB1011" s="59">
        <v>1</v>
      </c>
      <c r="BC1011" s="59">
        <v>0</v>
      </c>
      <c r="BD1011" s="59">
        <v>0</v>
      </c>
      <c r="BE1011" s="59">
        <v>1</v>
      </c>
      <c r="BF1011" s="59">
        <v>0</v>
      </c>
      <c r="BG1011" s="59">
        <v>0</v>
      </c>
      <c r="BH1011" s="59">
        <v>0</v>
      </c>
      <c r="BI1011" s="59">
        <v>0</v>
      </c>
      <c r="BJ1011" s="59">
        <v>1</v>
      </c>
      <c r="BK1011" s="59">
        <v>0</v>
      </c>
      <c r="BL1011" s="59">
        <v>0</v>
      </c>
      <c r="BM1011" s="59">
        <v>0</v>
      </c>
      <c r="BN1011" s="59">
        <v>0</v>
      </c>
      <c r="BO1011" s="59">
        <v>0</v>
      </c>
      <c r="BP1011" s="59">
        <v>0</v>
      </c>
      <c r="BQ1011" s="10">
        <v>0</v>
      </c>
      <c r="BR1011" s="10">
        <v>0</v>
      </c>
      <c r="BS1011" s="10">
        <v>0</v>
      </c>
      <c r="BT1011" s="10">
        <v>0</v>
      </c>
      <c r="BU1011" s="8" t="s">
        <v>8478</v>
      </c>
      <c r="BV1011" s="8"/>
    </row>
    <row r="1012" spans="1:74" x14ac:dyDescent="0.25">
      <c r="A1012" s="87" t="s">
        <v>2401</v>
      </c>
      <c r="B1012" s="87" t="s">
        <v>1989</v>
      </c>
      <c r="C1012" s="43">
        <v>104</v>
      </c>
      <c r="D1012" s="43">
        <v>93</v>
      </c>
      <c r="E1012" s="43">
        <v>1</v>
      </c>
      <c r="F1012" s="43">
        <v>10</v>
      </c>
      <c r="G1012" s="43">
        <v>0</v>
      </c>
      <c r="H1012" s="43">
        <v>80</v>
      </c>
      <c r="I1012" s="43">
        <v>1</v>
      </c>
      <c r="J1012" s="43">
        <v>1</v>
      </c>
      <c r="K1012" s="43">
        <v>0</v>
      </c>
      <c r="L1012" s="104">
        <f t="shared" si="212"/>
        <v>93</v>
      </c>
      <c r="S1012" s="12" t="s">
        <v>8371</v>
      </c>
      <c r="T1012" s="39">
        <v>0</v>
      </c>
      <c r="U1012" s="39">
        <v>0</v>
      </c>
      <c r="V1012" s="39">
        <v>0</v>
      </c>
      <c r="W1012" s="39">
        <v>1</v>
      </c>
      <c r="X1012" s="39">
        <v>0</v>
      </c>
      <c r="Y1012" s="39">
        <v>0</v>
      </c>
      <c r="Z1012" s="12">
        <f t="shared" si="215"/>
        <v>1</v>
      </c>
      <c r="AO1012" s="8" t="s">
        <v>8479</v>
      </c>
      <c r="AP1012" s="59">
        <v>10</v>
      </c>
      <c r="AQ1012" s="59">
        <v>3</v>
      </c>
      <c r="AR1012" s="59">
        <v>5</v>
      </c>
      <c r="AS1012" s="59">
        <v>3</v>
      </c>
      <c r="AT1012" s="59">
        <v>2</v>
      </c>
      <c r="AU1012" s="59">
        <v>0</v>
      </c>
      <c r="AV1012" s="59">
        <v>0</v>
      </c>
      <c r="AW1012" s="60">
        <v>0</v>
      </c>
      <c r="AX1012" s="60">
        <v>1</v>
      </c>
      <c r="AY1012" s="59">
        <v>1</v>
      </c>
      <c r="AZ1012" s="59">
        <v>0</v>
      </c>
      <c r="BA1012" s="59">
        <v>0</v>
      </c>
      <c r="BB1012" s="59">
        <v>1</v>
      </c>
      <c r="BC1012" s="59">
        <v>0</v>
      </c>
      <c r="BD1012" s="59">
        <v>0</v>
      </c>
      <c r="BE1012" s="59">
        <v>1</v>
      </c>
      <c r="BF1012" s="59">
        <v>0</v>
      </c>
      <c r="BG1012" s="59">
        <v>0</v>
      </c>
      <c r="BH1012" s="59">
        <v>0</v>
      </c>
      <c r="BI1012" s="59">
        <v>0</v>
      </c>
      <c r="BJ1012" s="59">
        <v>1</v>
      </c>
      <c r="BK1012" s="59">
        <v>0</v>
      </c>
      <c r="BL1012" s="59">
        <v>0</v>
      </c>
      <c r="BM1012" s="59">
        <v>0</v>
      </c>
      <c r="BN1012" s="59">
        <v>0</v>
      </c>
      <c r="BO1012" s="59">
        <v>0</v>
      </c>
      <c r="BP1012" s="59">
        <v>0</v>
      </c>
      <c r="BQ1012" s="10">
        <v>0</v>
      </c>
      <c r="BR1012" s="10">
        <v>0</v>
      </c>
      <c r="BS1012" s="10">
        <v>0</v>
      </c>
      <c r="BT1012" s="10">
        <v>0</v>
      </c>
      <c r="BU1012" s="8" t="s">
        <v>8479</v>
      </c>
      <c r="BV1012" s="8"/>
    </row>
    <row r="1013" spans="1:74" x14ac:dyDescent="0.25">
      <c r="A1013" s="87" t="s">
        <v>2401</v>
      </c>
      <c r="B1013" s="87" t="s">
        <v>1559</v>
      </c>
      <c r="C1013" s="43">
        <v>5</v>
      </c>
      <c r="D1013" s="43">
        <v>5</v>
      </c>
      <c r="E1013" s="43">
        <v>1</v>
      </c>
      <c r="F1013" s="43">
        <v>4</v>
      </c>
      <c r="G1013" s="43">
        <v>0</v>
      </c>
      <c r="H1013" s="43">
        <v>0</v>
      </c>
      <c r="I1013" s="43">
        <v>0</v>
      </c>
      <c r="J1013" s="43">
        <v>0</v>
      </c>
      <c r="K1013" s="43">
        <v>0</v>
      </c>
      <c r="L1013" s="104">
        <f t="shared" si="212"/>
        <v>5</v>
      </c>
      <c r="S1013" s="35" t="s">
        <v>8372</v>
      </c>
      <c r="T1013" s="40">
        <v>0</v>
      </c>
      <c r="U1013" s="40">
        <v>0</v>
      </c>
      <c r="V1013" s="40">
        <v>0</v>
      </c>
      <c r="W1013" s="40">
        <v>3</v>
      </c>
      <c r="X1013" s="40">
        <v>0</v>
      </c>
      <c r="Y1013" s="40">
        <v>0</v>
      </c>
      <c r="Z1013" s="12">
        <f t="shared" si="215"/>
        <v>3</v>
      </c>
      <c r="AO1013" s="8" t="s">
        <v>8480</v>
      </c>
      <c r="AP1013" s="59">
        <v>51</v>
      </c>
      <c r="AQ1013" s="59">
        <v>46</v>
      </c>
      <c r="AR1013" s="59">
        <v>37</v>
      </c>
      <c r="AS1013" s="59">
        <v>28</v>
      </c>
      <c r="AT1013" s="59">
        <v>23</v>
      </c>
      <c r="AU1013" s="59">
        <v>12</v>
      </c>
      <c r="AV1013" s="59">
        <v>18</v>
      </c>
      <c r="AW1013" s="60">
        <v>8</v>
      </c>
      <c r="AX1013" s="60">
        <v>10</v>
      </c>
      <c r="AY1013" s="59">
        <v>4</v>
      </c>
      <c r="AZ1013" s="59">
        <v>1</v>
      </c>
      <c r="BA1013" s="59">
        <v>5</v>
      </c>
      <c r="BB1013" s="59">
        <v>3</v>
      </c>
      <c r="BC1013" s="59">
        <v>0</v>
      </c>
      <c r="BD1013" s="59">
        <v>0</v>
      </c>
      <c r="BE1013" s="59">
        <v>2</v>
      </c>
      <c r="BF1013" s="59">
        <v>0</v>
      </c>
      <c r="BG1013" s="59">
        <v>0</v>
      </c>
      <c r="BH1013" s="59">
        <v>0</v>
      </c>
      <c r="BI1013" s="59">
        <v>4</v>
      </c>
      <c r="BJ1013" s="59">
        <v>1</v>
      </c>
      <c r="BK1013" s="59">
        <v>1</v>
      </c>
      <c r="BL1013" s="59">
        <v>0</v>
      </c>
      <c r="BM1013" s="59">
        <v>0</v>
      </c>
      <c r="BN1013" s="59">
        <v>0</v>
      </c>
      <c r="BO1013" s="59">
        <v>0</v>
      </c>
      <c r="BP1013" s="59">
        <v>0</v>
      </c>
      <c r="BQ1013" s="10">
        <v>0</v>
      </c>
      <c r="BR1013" s="10">
        <v>0</v>
      </c>
      <c r="BS1013" s="10">
        <v>0</v>
      </c>
      <c r="BT1013" s="10">
        <v>0</v>
      </c>
      <c r="BU1013" s="8" t="s">
        <v>8480</v>
      </c>
      <c r="BV1013" s="8"/>
    </row>
    <row r="1014" spans="1:74" x14ac:dyDescent="0.25">
      <c r="A1014" s="87" t="s">
        <v>2401</v>
      </c>
      <c r="B1014" s="87" t="s">
        <v>315</v>
      </c>
      <c r="C1014" s="43">
        <v>2</v>
      </c>
      <c r="D1014" s="43">
        <v>2</v>
      </c>
      <c r="E1014" s="43">
        <v>0</v>
      </c>
      <c r="F1014" s="43">
        <v>0</v>
      </c>
      <c r="G1014" s="43">
        <v>0</v>
      </c>
      <c r="H1014" s="43">
        <v>2</v>
      </c>
      <c r="I1014" s="43">
        <v>0</v>
      </c>
      <c r="J1014" s="43">
        <v>0</v>
      </c>
      <c r="K1014" s="43">
        <v>0</v>
      </c>
      <c r="L1014" s="104">
        <f t="shared" si="212"/>
        <v>2</v>
      </c>
      <c r="S1014" s="12" t="s">
        <v>8373</v>
      </c>
      <c r="T1014" s="39">
        <v>1</v>
      </c>
      <c r="U1014" s="39">
        <v>0</v>
      </c>
      <c r="V1014" s="39">
        <v>0</v>
      </c>
      <c r="W1014" s="39">
        <v>7</v>
      </c>
      <c r="X1014" s="39">
        <v>0</v>
      </c>
      <c r="Y1014" s="39">
        <v>0</v>
      </c>
      <c r="Z1014" s="12">
        <f t="shared" si="215"/>
        <v>8</v>
      </c>
      <c r="AO1014" s="8" t="s">
        <v>8558</v>
      </c>
      <c r="AP1014" s="100">
        <v>713</v>
      </c>
      <c r="AQ1014" s="59">
        <v>352</v>
      </c>
      <c r="AR1014" s="59">
        <v>266</v>
      </c>
      <c r="AS1014" s="59">
        <v>249</v>
      </c>
      <c r="AT1014" s="59">
        <v>156</v>
      </c>
      <c r="AU1014" s="59">
        <v>84</v>
      </c>
      <c r="AV1014" s="59">
        <v>62</v>
      </c>
      <c r="AW1014" s="60">
        <v>82</v>
      </c>
      <c r="AX1014" s="60">
        <v>42</v>
      </c>
      <c r="AY1014" s="59">
        <v>52</v>
      </c>
      <c r="AZ1014" s="59">
        <v>37</v>
      </c>
      <c r="BA1014" s="59">
        <v>17</v>
      </c>
      <c r="BB1014" s="59">
        <v>19</v>
      </c>
      <c r="BC1014" s="59">
        <v>37</v>
      </c>
      <c r="BD1014" s="59">
        <v>13</v>
      </c>
      <c r="BE1014" s="59">
        <v>19</v>
      </c>
      <c r="BF1014" s="59">
        <v>16</v>
      </c>
      <c r="BG1014" s="10">
        <v>11</v>
      </c>
      <c r="BH1014" s="59">
        <v>3</v>
      </c>
      <c r="BI1014" s="59">
        <v>6</v>
      </c>
      <c r="BJ1014" s="59">
        <v>2</v>
      </c>
      <c r="BK1014" s="59">
        <v>3</v>
      </c>
      <c r="BL1014" s="59">
        <v>5</v>
      </c>
      <c r="BM1014" s="59">
        <v>3</v>
      </c>
      <c r="BN1014" s="59">
        <v>0</v>
      </c>
      <c r="BO1014" s="59">
        <v>0</v>
      </c>
      <c r="BP1014" s="59">
        <v>0</v>
      </c>
      <c r="BQ1014" s="10">
        <v>1</v>
      </c>
      <c r="BR1014" s="10">
        <v>2</v>
      </c>
      <c r="BS1014" s="10">
        <v>1</v>
      </c>
      <c r="BT1014" s="10">
        <v>1</v>
      </c>
      <c r="BU1014" s="8" t="s">
        <v>8558</v>
      </c>
      <c r="BV1014" s="8"/>
    </row>
    <row r="1015" spans="1:74" x14ac:dyDescent="0.25">
      <c r="A1015" s="87" t="s">
        <v>2401</v>
      </c>
      <c r="B1015" s="87" t="s">
        <v>255</v>
      </c>
      <c r="C1015" s="43">
        <v>800</v>
      </c>
      <c r="D1015" s="43">
        <v>794</v>
      </c>
      <c r="E1015" s="43">
        <v>72</v>
      </c>
      <c r="F1015" s="43">
        <v>89</v>
      </c>
      <c r="G1015" s="43">
        <v>8</v>
      </c>
      <c r="H1015" s="43">
        <v>92</v>
      </c>
      <c r="I1015" s="43">
        <v>503</v>
      </c>
      <c r="J1015" s="43">
        <v>30</v>
      </c>
      <c r="K1015" s="43">
        <v>0</v>
      </c>
      <c r="L1015" s="104">
        <f t="shared" si="212"/>
        <v>794</v>
      </c>
      <c r="M1015" s="8">
        <f>SUM(L1011:L1015)</f>
        <v>930</v>
      </c>
      <c r="S1015" s="35" t="s">
        <v>8374</v>
      </c>
      <c r="T1015" s="43">
        <v>5</v>
      </c>
      <c r="U1015" s="43">
        <v>6</v>
      </c>
      <c r="V1015" s="43">
        <v>0</v>
      </c>
      <c r="W1015" s="43">
        <v>25</v>
      </c>
      <c r="X1015" s="43">
        <v>0</v>
      </c>
      <c r="Y1015" s="43">
        <v>0</v>
      </c>
      <c r="Z1015" s="12">
        <f t="shared" si="215"/>
        <v>36</v>
      </c>
      <c r="AO1015" s="8" t="s">
        <v>8559</v>
      </c>
      <c r="AP1015" s="59">
        <v>1</v>
      </c>
      <c r="AQ1015" s="59">
        <v>28</v>
      </c>
      <c r="AR1015" s="59">
        <v>72</v>
      </c>
      <c r="AS1015" s="59">
        <v>273</v>
      </c>
      <c r="AT1015" s="100">
        <v>355</v>
      </c>
      <c r="AU1015" s="59">
        <v>161</v>
      </c>
      <c r="AV1015" s="59">
        <v>145</v>
      </c>
      <c r="AW1015" s="60">
        <v>92</v>
      </c>
      <c r="AX1015" s="60">
        <v>72</v>
      </c>
      <c r="AY1015" s="59">
        <v>60</v>
      </c>
      <c r="AZ1015" s="59">
        <v>43</v>
      </c>
      <c r="BA1015" s="59">
        <v>40</v>
      </c>
      <c r="BB1015" s="59">
        <v>31</v>
      </c>
      <c r="BC1015" s="59">
        <v>39</v>
      </c>
      <c r="BD1015" s="59">
        <v>28</v>
      </c>
      <c r="BE1015" s="59">
        <v>32</v>
      </c>
      <c r="BF1015" s="59">
        <v>17</v>
      </c>
      <c r="BG1015" s="10">
        <v>29</v>
      </c>
      <c r="BH1015" s="59">
        <v>10</v>
      </c>
      <c r="BI1015" s="59">
        <v>15</v>
      </c>
      <c r="BJ1015" s="59">
        <v>6</v>
      </c>
      <c r="BK1015" s="59">
        <v>14</v>
      </c>
      <c r="BL1015" s="59">
        <v>7</v>
      </c>
      <c r="BM1015" s="59">
        <v>4</v>
      </c>
      <c r="BN1015" s="59">
        <v>1</v>
      </c>
      <c r="BO1015" s="59">
        <v>0</v>
      </c>
      <c r="BP1015" s="59">
        <v>0</v>
      </c>
      <c r="BQ1015" s="10">
        <v>5</v>
      </c>
      <c r="BR1015" s="10">
        <v>1</v>
      </c>
      <c r="BS1015" s="10">
        <v>1</v>
      </c>
      <c r="BT1015" s="10">
        <v>2</v>
      </c>
      <c r="BU1015" s="8" t="s">
        <v>8559</v>
      </c>
      <c r="BV1015" s="8"/>
    </row>
    <row r="1016" spans="1:74" x14ac:dyDescent="0.25">
      <c r="A1016" s="89" t="s">
        <v>459</v>
      </c>
      <c r="B1016" s="89" t="s">
        <v>1327</v>
      </c>
      <c r="C1016" s="44">
        <v>189</v>
      </c>
      <c r="D1016" s="44">
        <v>189</v>
      </c>
      <c r="E1016" s="44">
        <v>0</v>
      </c>
      <c r="F1016" s="44">
        <v>0</v>
      </c>
      <c r="G1016" s="44">
        <v>0</v>
      </c>
      <c r="H1016" s="44">
        <v>189</v>
      </c>
      <c r="I1016" s="44">
        <v>0</v>
      </c>
      <c r="J1016" s="44">
        <v>0</v>
      </c>
      <c r="K1016" s="44">
        <v>0</v>
      </c>
      <c r="L1016" s="88">
        <f t="shared" si="212"/>
        <v>189</v>
      </c>
      <c r="S1016" s="12" t="s">
        <v>8375</v>
      </c>
      <c r="T1016" s="44">
        <v>0</v>
      </c>
      <c r="U1016" s="44">
        <v>0</v>
      </c>
      <c r="V1016" s="44">
        <v>0</v>
      </c>
      <c r="W1016" s="44">
        <v>189</v>
      </c>
      <c r="X1016" s="44">
        <v>0</v>
      </c>
      <c r="Y1016" s="44">
        <v>0</v>
      </c>
      <c r="Z1016" s="12">
        <f t="shared" si="215"/>
        <v>189</v>
      </c>
      <c r="AO1016" s="8" t="s">
        <v>8560</v>
      </c>
      <c r="AP1016" s="59">
        <v>0</v>
      </c>
      <c r="AQ1016" s="59">
        <v>0</v>
      </c>
      <c r="AR1016" s="59">
        <v>0</v>
      </c>
      <c r="AS1016" s="59">
        <v>0</v>
      </c>
      <c r="AT1016" s="59">
        <v>2</v>
      </c>
      <c r="AU1016" s="59">
        <v>15</v>
      </c>
      <c r="AV1016" s="59">
        <v>39</v>
      </c>
      <c r="AW1016" s="60">
        <v>174</v>
      </c>
      <c r="AX1016" s="60">
        <v>257</v>
      </c>
      <c r="AY1016" s="100">
        <v>409</v>
      </c>
      <c r="AZ1016" s="59">
        <v>233</v>
      </c>
      <c r="BA1016" s="59">
        <v>203</v>
      </c>
      <c r="BB1016" s="59">
        <v>114</v>
      </c>
      <c r="BC1016" s="59">
        <v>154</v>
      </c>
      <c r="BD1016" s="59">
        <v>112</v>
      </c>
      <c r="BE1016" s="59">
        <v>124</v>
      </c>
      <c r="BF1016" s="59">
        <v>60</v>
      </c>
      <c r="BG1016" s="10">
        <v>87</v>
      </c>
      <c r="BH1016" s="59">
        <v>39</v>
      </c>
      <c r="BI1016" s="59">
        <v>57</v>
      </c>
      <c r="BJ1016" s="59">
        <v>29</v>
      </c>
      <c r="BK1016" s="59">
        <v>50</v>
      </c>
      <c r="BL1016" s="59">
        <v>34</v>
      </c>
      <c r="BM1016" s="59">
        <v>35</v>
      </c>
      <c r="BN1016" s="59">
        <v>18</v>
      </c>
      <c r="BO1016" s="59">
        <v>21</v>
      </c>
      <c r="BP1016" s="59">
        <v>18</v>
      </c>
      <c r="BQ1016" s="10">
        <v>25</v>
      </c>
      <c r="BR1016" s="10">
        <v>6</v>
      </c>
      <c r="BS1016" s="10">
        <v>3</v>
      </c>
      <c r="BT1016" s="10">
        <v>5</v>
      </c>
      <c r="BU1016" s="8" t="s">
        <v>8560</v>
      </c>
      <c r="BV1016" s="8"/>
    </row>
    <row r="1017" spans="1:74" x14ac:dyDescent="0.25">
      <c r="A1017" s="89" t="s">
        <v>459</v>
      </c>
      <c r="B1017" s="89" t="s">
        <v>1989</v>
      </c>
      <c r="C1017" s="44">
        <v>66</v>
      </c>
      <c r="D1017" s="44">
        <v>65</v>
      </c>
      <c r="E1017" s="44">
        <v>11</v>
      </c>
      <c r="F1017" s="44">
        <v>20</v>
      </c>
      <c r="G1017" s="44">
        <v>2</v>
      </c>
      <c r="H1017" s="44">
        <v>31</v>
      </c>
      <c r="I1017" s="44">
        <v>0</v>
      </c>
      <c r="J1017" s="44">
        <v>1</v>
      </c>
      <c r="K1017" s="44">
        <v>0</v>
      </c>
      <c r="L1017" s="88">
        <f t="shared" si="212"/>
        <v>65</v>
      </c>
      <c r="T1017" s="8">
        <f>SUM(T1010:T1016)</f>
        <v>6</v>
      </c>
      <c r="U1017" s="8">
        <f t="shared" ref="U1017:Y1017" si="216">SUM(U1010:U1016)</f>
        <v>6</v>
      </c>
      <c r="V1017" s="8">
        <f t="shared" si="216"/>
        <v>0</v>
      </c>
      <c r="W1017" s="8">
        <f t="shared" si="216"/>
        <v>225</v>
      </c>
      <c r="X1017" s="8">
        <f t="shared" si="216"/>
        <v>0</v>
      </c>
      <c r="Y1017" s="8">
        <f t="shared" si="216"/>
        <v>0</v>
      </c>
      <c r="Z1017" s="12">
        <f t="shared" si="215"/>
        <v>237</v>
      </c>
      <c r="BR1017" s="8"/>
      <c r="BV1017" s="8"/>
    </row>
    <row r="1018" spans="1:74" x14ac:dyDescent="0.25">
      <c r="A1018" s="89" t="s">
        <v>459</v>
      </c>
      <c r="B1018" s="89" t="s">
        <v>1559</v>
      </c>
      <c r="C1018" s="44">
        <v>1</v>
      </c>
      <c r="D1018" s="44">
        <v>1</v>
      </c>
      <c r="E1018" s="44">
        <v>1</v>
      </c>
      <c r="F1018" s="44">
        <v>0</v>
      </c>
      <c r="G1018" s="44">
        <v>0</v>
      </c>
      <c r="H1018" s="44">
        <v>0</v>
      </c>
      <c r="I1018" s="44">
        <v>0</v>
      </c>
      <c r="J1018" s="44">
        <v>0</v>
      </c>
      <c r="K1018" s="44">
        <v>0</v>
      </c>
      <c r="L1018" s="88">
        <f t="shared" si="212"/>
        <v>1</v>
      </c>
      <c r="AS1018" s="8" t="s">
        <v>8361</v>
      </c>
      <c r="AX1018" s="8" t="s">
        <v>8363</v>
      </c>
      <c r="BD1018" s="8" t="s">
        <v>8362</v>
      </c>
      <c r="BL1018" s="8" t="s">
        <v>8364</v>
      </c>
      <c r="BQ1018" s="8" t="s">
        <v>8365</v>
      </c>
      <c r="BR1018" s="8"/>
      <c r="BV1018" s="8"/>
    </row>
    <row r="1019" spans="1:74" ht="23" x14ac:dyDescent="0.25">
      <c r="A1019" s="89" t="s">
        <v>459</v>
      </c>
      <c r="B1019" s="89" t="s">
        <v>315</v>
      </c>
      <c r="C1019" s="44">
        <v>3</v>
      </c>
      <c r="D1019" s="44">
        <v>3</v>
      </c>
      <c r="E1019" s="44">
        <v>2</v>
      </c>
      <c r="F1019" s="44">
        <v>0</v>
      </c>
      <c r="G1019" s="44">
        <v>0</v>
      </c>
      <c r="H1019" s="44">
        <v>1</v>
      </c>
      <c r="I1019" s="44">
        <v>0</v>
      </c>
      <c r="J1019" s="44">
        <v>0</v>
      </c>
      <c r="K1019" s="44">
        <v>0</v>
      </c>
      <c r="L1019" s="88">
        <f t="shared" si="212"/>
        <v>3</v>
      </c>
      <c r="S1019" s="12" t="s">
        <v>8395</v>
      </c>
      <c r="T1019" s="12" t="s">
        <v>115</v>
      </c>
      <c r="U1019" s="12" t="s">
        <v>321</v>
      </c>
      <c r="V1019" s="12" t="s">
        <v>488</v>
      </c>
      <c r="W1019" s="12" t="s">
        <v>104</v>
      </c>
      <c r="X1019" s="12" t="s">
        <v>100</v>
      </c>
      <c r="Y1019" s="12" t="s">
        <v>8359</v>
      </c>
      <c r="Z1019" s="12" t="s">
        <v>8396</v>
      </c>
      <c r="AO1019" s="8" t="s">
        <v>5</v>
      </c>
      <c r="AP1019" s="8" t="s">
        <v>8438</v>
      </c>
      <c r="AQ1019" s="8" t="s">
        <v>8544</v>
      </c>
      <c r="AR1019" s="8" t="s">
        <v>8545</v>
      </c>
      <c r="AS1019" s="8" t="s">
        <v>8441</v>
      </c>
      <c r="AT1019" s="8" t="s">
        <v>8436</v>
      </c>
      <c r="AU1019" s="8" t="s">
        <v>8546</v>
      </c>
      <c r="AV1019" s="8" t="s">
        <v>8547</v>
      </c>
      <c r="AW1019" s="50" t="s">
        <v>8548</v>
      </c>
      <c r="AX1019" s="50" t="s">
        <v>8444</v>
      </c>
      <c r="AY1019" s="8" t="s">
        <v>8445</v>
      </c>
      <c r="AZ1019" s="8" t="s">
        <v>8440</v>
      </c>
      <c r="BA1019" s="8" t="s">
        <v>8549</v>
      </c>
      <c r="BB1019" s="8" t="s">
        <v>8550</v>
      </c>
      <c r="BC1019" s="8" t="s">
        <v>8551</v>
      </c>
      <c r="BD1019" s="8" t="s">
        <v>8443</v>
      </c>
      <c r="BE1019" s="8" t="s">
        <v>8487</v>
      </c>
      <c r="BF1019" s="8" t="s">
        <v>8449</v>
      </c>
      <c r="BG1019" s="8" t="s">
        <v>8552</v>
      </c>
      <c r="BH1019" s="8" t="s">
        <v>8553</v>
      </c>
      <c r="BI1019" s="8" t="s">
        <v>8448</v>
      </c>
      <c r="BJ1019" s="8" t="s">
        <v>8554</v>
      </c>
      <c r="BK1019" s="8" t="s">
        <v>8555</v>
      </c>
      <c r="BL1019" s="8" t="s">
        <v>8562</v>
      </c>
      <c r="BM1019" s="8" t="s">
        <v>8489</v>
      </c>
      <c r="BN1019" s="8" t="s">
        <v>8454</v>
      </c>
      <c r="BO1019" s="8" t="s">
        <v>8556</v>
      </c>
      <c r="BP1019" s="8" t="s">
        <v>8452</v>
      </c>
      <c r="BQ1019" s="8" t="s">
        <v>8457</v>
      </c>
      <c r="BR1019" s="8" t="s">
        <v>8458</v>
      </c>
      <c r="BS1019" s="8" t="s">
        <v>8491</v>
      </c>
      <c r="BT1019" s="8" t="s">
        <v>8456</v>
      </c>
      <c r="BV1019" s="8"/>
    </row>
    <row r="1020" spans="1:74" x14ac:dyDescent="0.25">
      <c r="A1020" s="89" t="s">
        <v>459</v>
      </c>
      <c r="B1020" s="89" t="s">
        <v>255</v>
      </c>
      <c r="C1020" s="44">
        <v>50</v>
      </c>
      <c r="D1020" s="44">
        <v>50</v>
      </c>
      <c r="E1020" s="44">
        <v>31</v>
      </c>
      <c r="F1020" s="44">
        <v>0</v>
      </c>
      <c r="G1020" s="44">
        <v>0</v>
      </c>
      <c r="H1020" s="44">
        <v>13</v>
      </c>
      <c r="I1020" s="44">
        <v>6</v>
      </c>
      <c r="J1020" s="44">
        <v>0</v>
      </c>
      <c r="K1020" s="44">
        <v>0</v>
      </c>
      <c r="L1020" s="88">
        <f t="shared" si="212"/>
        <v>50</v>
      </c>
      <c r="M1020" s="8">
        <f>SUM(L1016:L1020)</f>
        <v>308</v>
      </c>
      <c r="S1020" s="12" t="s">
        <v>8369</v>
      </c>
      <c r="T1020" s="17">
        <v>0</v>
      </c>
      <c r="U1020" s="17">
        <v>0</v>
      </c>
      <c r="V1020" s="17">
        <v>0</v>
      </c>
      <c r="W1020" s="17">
        <v>1</v>
      </c>
      <c r="X1020" s="17">
        <v>0</v>
      </c>
      <c r="Y1020" s="17">
        <v>0</v>
      </c>
      <c r="Z1020" s="12">
        <f>SUM(T1020:W1020)+Y1020</f>
        <v>1</v>
      </c>
      <c r="AA1020" s="12" t="s">
        <v>8369</v>
      </c>
      <c r="AO1020" s="12" t="s">
        <v>8486</v>
      </c>
      <c r="AP1020" s="65">
        <v>0</v>
      </c>
      <c r="AQ1020" s="65">
        <v>0</v>
      </c>
      <c r="AR1020" s="65">
        <v>0</v>
      </c>
      <c r="AS1020" s="65">
        <v>0</v>
      </c>
      <c r="AT1020" s="65">
        <v>0</v>
      </c>
      <c r="AU1020" s="65">
        <v>0</v>
      </c>
      <c r="AV1020" s="65">
        <v>0</v>
      </c>
      <c r="AW1020" s="65">
        <v>0</v>
      </c>
      <c r="AX1020" s="65">
        <v>0</v>
      </c>
      <c r="AY1020" s="65">
        <v>1</v>
      </c>
      <c r="AZ1020" s="65">
        <v>7</v>
      </c>
      <c r="BA1020" s="65">
        <v>40</v>
      </c>
      <c r="BB1020" s="65">
        <v>42</v>
      </c>
      <c r="BC1020" s="65">
        <v>161</v>
      </c>
      <c r="BD1020" s="65">
        <v>182</v>
      </c>
      <c r="BE1020" s="67">
        <v>349</v>
      </c>
      <c r="BF1020" s="65">
        <v>202</v>
      </c>
      <c r="BG1020" s="17">
        <v>211</v>
      </c>
      <c r="BH1020" s="65">
        <v>120</v>
      </c>
      <c r="BI1020" s="65">
        <v>162</v>
      </c>
      <c r="BJ1020" s="65">
        <v>71</v>
      </c>
      <c r="BK1020" s="65">
        <v>109</v>
      </c>
      <c r="BL1020" s="65">
        <v>69</v>
      </c>
      <c r="BM1020" s="65">
        <v>64</v>
      </c>
      <c r="BN1020" s="65">
        <v>30</v>
      </c>
      <c r="BO1020" s="65">
        <v>38</v>
      </c>
      <c r="BP1020" s="65">
        <v>21</v>
      </c>
      <c r="BQ1020" s="17">
        <v>59</v>
      </c>
      <c r="BR1020" s="17">
        <v>18</v>
      </c>
      <c r="BS1020" s="17">
        <v>8</v>
      </c>
      <c r="BT1020" s="17">
        <v>7</v>
      </c>
      <c r="BU1020" s="12" t="s">
        <v>8486</v>
      </c>
      <c r="BV1020" s="8"/>
    </row>
    <row r="1021" spans="1:74" x14ac:dyDescent="0.25">
      <c r="A1021" s="32" t="s">
        <v>8392</v>
      </c>
      <c r="B1021" s="90"/>
      <c r="C1021" s="90">
        <f t="shared" ref="C1021:K1021" si="217">SUM(C999:C1020)</f>
        <v>1604</v>
      </c>
      <c r="D1021" s="90">
        <f t="shared" si="217"/>
        <v>1586</v>
      </c>
      <c r="E1021" s="90">
        <f t="shared" si="217"/>
        <v>131</v>
      </c>
      <c r="F1021" s="90">
        <f t="shared" si="217"/>
        <v>135</v>
      </c>
      <c r="G1021" s="90">
        <f t="shared" si="217"/>
        <v>10</v>
      </c>
      <c r="H1021" s="90">
        <f t="shared" si="217"/>
        <v>481</v>
      </c>
      <c r="I1021" s="90">
        <f t="shared" si="217"/>
        <v>797</v>
      </c>
      <c r="J1021" s="90">
        <f t="shared" si="217"/>
        <v>32</v>
      </c>
      <c r="K1021" s="90">
        <f t="shared" si="217"/>
        <v>0</v>
      </c>
      <c r="L1021" s="105">
        <f t="shared" si="212"/>
        <v>1586</v>
      </c>
      <c r="M1021" s="8">
        <f>SUM(M999:M1020)</f>
        <v>1586</v>
      </c>
      <c r="S1021" s="35" t="s">
        <v>8370</v>
      </c>
      <c r="T1021" s="36">
        <v>0</v>
      </c>
      <c r="U1021" s="36">
        <v>0</v>
      </c>
      <c r="V1021" s="36">
        <v>0</v>
      </c>
      <c r="W1021" s="36">
        <v>2</v>
      </c>
      <c r="X1021" s="36">
        <v>0</v>
      </c>
      <c r="Y1021" s="36">
        <v>0</v>
      </c>
      <c r="Z1021" s="12">
        <f t="shared" ref="Z1021:Z1027" si="218">SUM(T1021:W1021)+Y1021</f>
        <v>2</v>
      </c>
      <c r="AA1021" s="35" t="s">
        <v>8370</v>
      </c>
      <c r="AO1021" s="103" t="s">
        <v>8447</v>
      </c>
      <c r="AP1021" s="77">
        <v>0</v>
      </c>
      <c r="AQ1021" s="77">
        <v>0</v>
      </c>
      <c r="AR1021" s="77">
        <v>0</v>
      </c>
      <c r="AS1021" s="77">
        <v>0</v>
      </c>
      <c r="AT1021" s="77">
        <v>0</v>
      </c>
      <c r="AU1021" s="77">
        <v>0</v>
      </c>
      <c r="AV1021" s="77">
        <v>0</v>
      </c>
      <c r="AW1021" s="77">
        <v>0</v>
      </c>
      <c r="AX1021" s="77">
        <v>0</v>
      </c>
      <c r="AY1021" s="77">
        <v>0</v>
      </c>
      <c r="AZ1021" s="77">
        <v>0</v>
      </c>
      <c r="BA1021" s="77">
        <v>13</v>
      </c>
      <c r="BB1021" s="77">
        <v>33</v>
      </c>
      <c r="BC1021" s="77">
        <v>51</v>
      </c>
      <c r="BD1021" s="77">
        <v>28</v>
      </c>
      <c r="BE1021" s="77">
        <v>181</v>
      </c>
      <c r="BF1021" s="77">
        <v>177</v>
      </c>
      <c r="BG1021" s="38">
        <v>386</v>
      </c>
      <c r="BH1021" s="38">
        <v>395</v>
      </c>
      <c r="BI1021" s="67">
        <v>522</v>
      </c>
      <c r="BJ1021" s="77">
        <v>271</v>
      </c>
      <c r="BK1021" s="74">
        <v>333</v>
      </c>
      <c r="BL1021" s="73">
        <v>316</v>
      </c>
      <c r="BM1021" s="73">
        <v>325</v>
      </c>
      <c r="BN1021" s="73">
        <v>83</v>
      </c>
      <c r="BO1021" s="73">
        <v>73</v>
      </c>
      <c r="BP1021" s="73">
        <v>14</v>
      </c>
      <c r="BQ1021" s="38">
        <v>43</v>
      </c>
      <c r="BR1021" s="36">
        <v>23</v>
      </c>
      <c r="BS1021" s="36">
        <v>17</v>
      </c>
      <c r="BT1021" s="36">
        <v>4</v>
      </c>
      <c r="BU1021" s="103" t="s">
        <v>8447</v>
      </c>
      <c r="BV1021" s="8"/>
    </row>
    <row r="1022" spans="1:74" x14ac:dyDescent="0.25">
      <c r="S1022" s="12" t="s">
        <v>8371</v>
      </c>
      <c r="T1022" s="17">
        <v>0</v>
      </c>
      <c r="U1022" s="17">
        <v>0</v>
      </c>
      <c r="V1022" s="17">
        <v>0</v>
      </c>
      <c r="W1022" s="17">
        <v>5</v>
      </c>
      <c r="X1022" s="17">
        <v>1</v>
      </c>
      <c r="Y1022" s="17">
        <v>0</v>
      </c>
      <c r="Z1022" s="12">
        <f t="shared" si="218"/>
        <v>5</v>
      </c>
      <c r="AA1022" s="12" t="s">
        <v>8371</v>
      </c>
      <c r="AO1022" s="12" t="s">
        <v>8488</v>
      </c>
      <c r="AP1022" s="65">
        <v>0</v>
      </c>
      <c r="AQ1022" s="65">
        <v>0</v>
      </c>
      <c r="AR1022" s="65">
        <v>0</v>
      </c>
      <c r="AS1022" s="65">
        <v>0</v>
      </c>
      <c r="AT1022" s="65">
        <v>0</v>
      </c>
      <c r="AU1022" s="65">
        <v>0</v>
      </c>
      <c r="AV1022" s="65">
        <v>0</v>
      </c>
      <c r="AW1022" s="65">
        <v>0</v>
      </c>
      <c r="AX1022" s="65">
        <v>0</v>
      </c>
      <c r="AY1022" s="65">
        <v>0</v>
      </c>
      <c r="AZ1022" s="65">
        <v>0</v>
      </c>
      <c r="BA1022" s="65">
        <v>0</v>
      </c>
      <c r="BB1022" s="65">
        <v>0</v>
      </c>
      <c r="BC1022" s="65">
        <v>0</v>
      </c>
      <c r="BD1022" s="65">
        <v>0</v>
      </c>
      <c r="BE1022" s="65">
        <v>0</v>
      </c>
      <c r="BF1022" s="65">
        <v>0</v>
      </c>
      <c r="BG1022" s="17">
        <v>61</v>
      </c>
      <c r="BH1022" s="65">
        <v>57</v>
      </c>
      <c r="BI1022" s="65">
        <v>152</v>
      </c>
      <c r="BJ1022" s="65">
        <v>72</v>
      </c>
      <c r="BK1022" s="65">
        <v>204</v>
      </c>
      <c r="BL1022" s="65">
        <v>229</v>
      </c>
      <c r="BM1022" s="67">
        <v>320</v>
      </c>
      <c r="BN1022" s="65">
        <v>186</v>
      </c>
      <c r="BO1022" s="65">
        <v>291</v>
      </c>
      <c r="BP1022" s="65">
        <v>114</v>
      </c>
      <c r="BQ1022" s="17">
        <v>126</v>
      </c>
      <c r="BR1022" s="17">
        <v>56</v>
      </c>
      <c r="BS1022" s="17">
        <v>57</v>
      </c>
      <c r="BT1022" s="17">
        <v>34</v>
      </c>
      <c r="BU1022" s="12" t="s">
        <v>8488</v>
      </c>
      <c r="BV1022" s="8"/>
    </row>
    <row r="1023" spans="1:74" x14ac:dyDescent="0.25">
      <c r="S1023" s="35" t="s">
        <v>8372</v>
      </c>
      <c r="T1023" s="36">
        <v>1</v>
      </c>
      <c r="U1023" s="36">
        <v>0</v>
      </c>
      <c r="V1023" s="36">
        <v>0</v>
      </c>
      <c r="W1023" s="36">
        <v>6</v>
      </c>
      <c r="X1023" s="36">
        <v>4</v>
      </c>
      <c r="Y1023" s="36">
        <v>0</v>
      </c>
      <c r="Z1023" s="12">
        <f t="shared" si="218"/>
        <v>7</v>
      </c>
      <c r="AA1023" s="35" t="s">
        <v>8372</v>
      </c>
      <c r="AO1023" s="103" t="s">
        <v>8451</v>
      </c>
      <c r="AP1023" s="77">
        <v>0</v>
      </c>
      <c r="AQ1023" s="77">
        <v>0</v>
      </c>
      <c r="AR1023" s="77">
        <v>0</v>
      </c>
      <c r="AS1023" s="77">
        <v>0</v>
      </c>
      <c r="AT1023" s="77">
        <v>0</v>
      </c>
      <c r="AU1023" s="77">
        <v>0</v>
      </c>
      <c r="AV1023" s="77">
        <v>0</v>
      </c>
      <c r="AW1023" s="77">
        <v>0</v>
      </c>
      <c r="AX1023" s="77">
        <v>0</v>
      </c>
      <c r="AY1023" s="77">
        <v>0</v>
      </c>
      <c r="AZ1023" s="77">
        <v>0</v>
      </c>
      <c r="BA1023" s="77">
        <v>0</v>
      </c>
      <c r="BB1023" s="77">
        <v>0</v>
      </c>
      <c r="BC1023" s="77">
        <v>0</v>
      </c>
      <c r="BD1023" s="77">
        <v>0</v>
      </c>
      <c r="BE1023" s="77">
        <v>0</v>
      </c>
      <c r="BF1023" s="77">
        <v>0</v>
      </c>
      <c r="BG1023" s="38">
        <v>0</v>
      </c>
      <c r="BH1023" s="38">
        <v>0</v>
      </c>
      <c r="BI1023" s="77">
        <v>76</v>
      </c>
      <c r="BJ1023" s="77">
        <v>315</v>
      </c>
      <c r="BK1023" s="74">
        <v>456</v>
      </c>
      <c r="BL1023" s="73">
        <v>337</v>
      </c>
      <c r="BM1023" s="73">
        <v>386</v>
      </c>
      <c r="BN1023" s="73">
        <v>515</v>
      </c>
      <c r="BO1023" s="73">
        <v>623</v>
      </c>
      <c r="BP1023" s="67">
        <v>676</v>
      </c>
      <c r="BQ1023" s="38">
        <v>642</v>
      </c>
      <c r="BR1023" s="36">
        <v>484</v>
      </c>
      <c r="BS1023" s="36">
        <v>335</v>
      </c>
      <c r="BT1023" s="36">
        <v>282</v>
      </c>
      <c r="BU1023" s="103" t="s">
        <v>8451</v>
      </c>
      <c r="BV1023" s="8"/>
    </row>
    <row r="1024" spans="1:74" x14ac:dyDescent="0.25">
      <c r="S1024" s="12" t="s">
        <v>8373</v>
      </c>
      <c r="T1024" s="17">
        <v>5</v>
      </c>
      <c r="U1024" s="17">
        <v>6</v>
      </c>
      <c r="V1024" s="17">
        <v>0</v>
      </c>
      <c r="W1024" s="17">
        <v>23</v>
      </c>
      <c r="X1024" s="17">
        <v>282</v>
      </c>
      <c r="Y1024" s="17">
        <v>0</v>
      </c>
      <c r="Z1024" s="12">
        <f t="shared" si="218"/>
        <v>34</v>
      </c>
      <c r="AA1024" s="12" t="s">
        <v>8373</v>
      </c>
      <c r="AO1024" s="12" t="s">
        <v>8490</v>
      </c>
      <c r="AP1024" s="65">
        <v>0</v>
      </c>
      <c r="AQ1024" s="65">
        <v>0</v>
      </c>
      <c r="AR1024" s="65">
        <v>0</v>
      </c>
      <c r="AS1024" s="65">
        <v>0</v>
      </c>
      <c r="AT1024" s="65">
        <v>0</v>
      </c>
      <c r="AU1024" s="65">
        <v>0</v>
      </c>
      <c r="AV1024" s="65">
        <v>0</v>
      </c>
      <c r="AW1024" s="65">
        <v>0</v>
      </c>
      <c r="AX1024" s="65">
        <v>0</v>
      </c>
      <c r="AY1024" s="65">
        <v>0</v>
      </c>
      <c r="AZ1024" s="65">
        <v>0</v>
      </c>
      <c r="BA1024" s="65">
        <v>0</v>
      </c>
      <c r="BB1024" s="65">
        <v>0</v>
      </c>
      <c r="BC1024" s="65">
        <v>0</v>
      </c>
      <c r="BD1024" s="65">
        <v>0</v>
      </c>
      <c r="BE1024" s="65">
        <v>0</v>
      </c>
      <c r="BF1024" s="65">
        <v>0</v>
      </c>
      <c r="BG1024" s="65">
        <v>0</v>
      </c>
      <c r="BH1024" s="65">
        <v>0</v>
      </c>
      <c r="BI1024" s="65">
        <v>0</v>
      </c>
      <c r="BJ1024" s="65">
        <v>0</v>
      </c>
      <c r="BK1024" s="65">
        <v>0</v>
      </c>
      <c r="BL1024" s="65">
        <v>0</v>
      </c>
      <c r="BM1024" s="65">
        <v>4</v>
      </c>
      <c r="BN1024" s="65">
        <v>1</v>
      </c>
      <c r="BO1024" s="65">
        <v>40</v>
      </c>
      <c r="BP1024" s="65">
        <v>50</v>
      </c>
      <c r="BQ1024" s="17">
        <v>364</v>
      </c>
      <c r="BR1024" s="17">
        <v>319</v>
      </c>
      <c r="BS1024" s="79">
        <v>559</v>
      </c>
      <c r="BT1024" s="17">
        <v>390</v>
      </c>
      <c r="BU1024" s="12" t="s">
        <v>8490</v>
      </c>
      <c r="BV1024" s="8"/>
    </row>
    <row r="1025" spans="19:74" x14ac:dyDescent="0.25">
      <c r="S1025" s="35" t="s">
        <v>8374</v>
      </c>
      <c r="T1025" s="36">
        <v>74</v>
      </c>
      <c r="U1025" s="36">
        <v>103</v>
      </c>
      <c r="V1025" s="36">
        <v>8</v>
      </c>
      <c r="W1025" s="36">
        <v>174</v>
      </c>
      <c r="X1025" s="36">
        <v>504</v>
      </c>
      <c r="Y1025" s="36">
        <v>31</v>
      </c>
      <c r="Z1025" s="12">
        <f t="shared" si="218"/>
        <v>390</v>
      </c>
      <c r="AA1025" s="35" t="s">
        <v>8374</v>
      </c>
      <c r="AO1025" s="103" t="s">
        <v>8455</v>
      </c>
      <c r="AP1025" s="77">
        <v>0</v>
      </c>
      <c r="AQ1025" s="77">
        <v>0</v>
      </c>
      <c r="AR1025" s="77">
        <v>0</v>
      </c>
      <c r="AS1025" s="77">
        <v>0</v>
      </c>
      <c r="AT1025" s="77">
        <v>0</v>
      </c>
      <c r="AU1025" s="77">
        <v>0</v>
      </c>
      <c r="AV1025" s="77">
        <v>0</v>
      </c>
      <c r="AW1025" s="77">
        <v>0</v>
      </c>
      <c r="AX1025" s="77">
        <v>0</v>
      </c>
      <c r="AY1025" s="77">
        <v>0</v>
      </c>
      <c r="AZ1025" s="77">
        <v>0</v>
      </c>
      <c r="BA1025" s="77">
        <v>0</v>
      </c>
      <c r="BB1025" s="77">
        <v>0</v>
      </c>
      <c r="BC1025" s="77">
        <v>0</v>
      </c>
      <c r="BD1025" s="77">
        <v>0</v>
      </c>
      <c r="BE1025" s="77">
        <v>0</v>
      </c>
      <c r="BF1025" s="77">
        <v>0</v>
      </c>
      <c r="BG1025" s="38">
        <v>0</v>
      </c>
      <c r="BH1025" s="38">
        <v>0</v>
      </c>
      <c r="BI1025" s="38">
        <v>0</v>
      </c>
      <c r="BJ1025" s="38">
        <v>0</v>
      </c>
      <c r="BK1025" s="38">
        <v>0</v>
      </c>
      <c r="BL1025" s="38">
        <v>0</v>
      </c>
      <c r="BM1025" s="38">
        <v>0</v>
      </c>
      <c r="BN1025" s="38">
        <v>0</v>
      </c>
      <c r="BO1025" s="38">
        <v>0</v>
      </c>
      <c r="BP1025" s="38">
        <v>1</v>
      </c>
      <c r="BQ1025" s="38">
        <v>17</v>
      </c>
      <c r="BR1025" s="36">
        <v>191</v>
      </c>
      <c r="BS1025" s="36">
        <v>358</v>
      </c>
      <c r="BT1025" s="19">
        <v>504</v>
      </c>
      <c r="BU1025" s="103" t="s">
        <v>8455</v>
      </c>
      <c r="BV1025" s="8"/>
    </row>
    <row r="1026" spans="19:74" x14ac:dyDescent="0.25">
      <c r="S1026" s="12" t="s">
        <v>8375</v>
      </c>
      <c r="T1026" s="17">
        <v>45</v>
      </c>
      <c r="U1026" s="17">
        <v>20</v>
      </c>
      <c r="V1026" s="17">
        <v>2</v>
      </c>
      <c r="W1026" s="17">
        <v>45</v>
      </c>
      <c r="X1026" s="17">
        <v>6</v>
      </c>
      <c r="Y1026" s="17">
        <v>1</v>
      </c>
      <c r="Z1026" s="12">
        <f t="shared" si="218"/>
        <v>113</v>
      </c>
      <c r="AA1026" s="12" t="s">
        <v>8375</v>
      </c>
      <c r="AO1026" s="12" t="s">
        <v>8492</v>
      </c>
      <c r="AP1026" s="65">
        <v>0</v>
      </c>
      <c r="AQ1026" s="65">
        <v>0</v>
      </c>
      <c r="AR1026" s="65">
        <v>0</v>
      </c>
      <c r="AS1026" s="65">
        <v>0</v>
      </c>
      <c r="AT1026" s="65">
        <v>0</v>
      </c>
      <c r="AU1026" s="65">
        <v>0</v>
      </c>
      <c r="AV1026" s="65">
        <v>0</v>
      </c>
      <c r="AW1026" s="65">
        <v>0</v>
      </c>
      <c r="AX1026" s="65">
        <v>0</v>
      </c>
      <c r="AY1026" s="65">
        <v>0</v>
      </c>
      <c r="AZ1026" s="65">
        <v>0</v>
      </c>
      <c r="BA1026" s="65">
        <v>0</v>
      </c>
      <c r="BB1026" s="65">
        <v>0</v>
      </c>
      <c r="BC1026" s="65">
        <v>0</v>
      </c>
      <c r="BD1026" s="65">
        <v>0</v>
      </c>
      <c r="BE1026" s="65">
        <v>0</v>
      </c>
      <c r="BF1026" s="65">
        <v>0</v>
      </c>
      <c r="BG1026" s="65">
        <v>0</v>
      </c>
      <c r="BH1026" s="65">
        <v>0</v>
      </c>
      <c r="BI1026" s="65">
        <v>0</v>
      </c>
      <c r="BJ1026" s="65">
        <v>0</v>
      </c>
      <c r="BK1026" s="65">
        <v>0</v>
      </c>
      <c r="BL1026" s="65">
        <v>0</v>
      </c>
      <c r="BM1026" s="65">
        <v>0</v>
      </c>
      <c r="BN1026" s="65">
        <v>0</v>
      </c>
      <c r="BO1026" s="65">
        <v>0</v>
      </c>
      <c r="BP1026" s="65">
        <v>0</v>
      </c>
      <c r="BQ1026" s="17">
        <v>0</v>
      </c>
      <c r="BR1026" s="17">
        <v>0</v>
      </c>
      <c r="BS1026" s="17">
        <v>45</v>
      </c>
      <c r="BT1026" s="17">
        <v>113</v>
      </c>
      <c r="BU1026" s="12" t="s">
        <v>8492</v>
      </c>
      <c r="BV1026" s="8"/>
    </row>
    <row r="1027" spans="19:74" x14ac:dyDescent="0.25">
      <c r="T1027" s="8">
        <f>SUM(T1020:T1026)</f>
        <v>125</v>
      </c>
      <c r="U1027" s="8">
        <f t="shared" ref="U1027:Y1027" si="219">SUM(U1020:U1026)</f>
        <v>129</v>
      </c>
      <c r="V1027" s="8">
        <f t="shared" si="219"/>
        <v>10</v>
      </c>
      <c r="W1027" s="8">
        <f t="shared" si="219"/>
        <v>256</v>
      </c>
      <c r="X1027" s="8">
        <f t="shared" si="219"/>
        <v>797</v>
      </c>
      <c r="Y1027" s="8">
        <f t="shared" si="219"/>
        <v>32</v>
      </c>
      <c r="Z1027" s="12">
        <f t="shared" si="218"/>
        <v>552</v>
      </c>
      <c r="AO1027" s="103" t="s">
        <v>8460</v>
      </c>
      <c r="AP1027" s="77">
        <v>0</v>
      </c>
      <c r="AQ1027" s="77">
        <v>0</v>
      </c>
      <c r="AR1027" s="77">
        <v>0</v>
      </c>
      <c r="AS1027" s="77">
        <v>0</v>
      </c>
      <c r="AT1027" s="77">
        <v>0</v>
      </c>
      <c r="AU1027" s="77">
        <v>0</v>
      </c>
      <c r="AV1027" s="77">
        <v>0</v>
      </c>
      <c r="AW1027" s="77">
        <v>0</v>
      </c>
      <c r="AX1027" s="77">
        <v>0</v>
      </c>
      <c r="AY1027" s="77">
        <v>0</v>
      </c>
      <c r="AZ1027" s="77">
        <v>0</v>
      </c>
      <c r="BA1027" s="77">
        <v>0</v>
      </c>
      <c r="BB1027" s="77">
        <v>0</v>
      </c>
      <c r="BC1027" s="77">
        <v>0</v>
      </c>
      <c r="BD1027" s="77">
        <v>0</v>
      </c>
      <c r="BE1027" s="77">
        <v>0</v>
      </c>
      <c r="BF1027" s="77">
        <v>0</v>
      </c>
      <c r="BG1027" s="38">
        <v>0</v>
      </c>
      <c r="BH1027" s="38">
        <v>0</v>
      </c>
      <c r="BI1027" s="38">
        <v>0</v>
      </c>
      <c r="BJ1027" s="38">
        <v>0</v>
      </c>
      <c r="BK1027" s="38">
        <v>0</v>
      </c>
      <c r="BL1027" s="38">
        <v>0</v>
      </c>
      <c r="BM1027" s="38">
        <v>0</v>
      </c>
      <c r="BN1027" s="38">
        <v>0</v>
      </c>
      <c r="BO1027" s="38">
        <v>0</v>
      </c>
      <c r="BP1027" s="38">
        <v>0</v>
      </c>
      <c r="BQ1027" s="38">
        <v>0</v>
      </c>
      <c r="BR1027" s="36">
        <v>0</v>
      </c>
      <c r="BS1027" s="36">
        <v>0</v>
      </c>
      <c r="BT1027" s="36">
        <v>6</v>
      </c>
      <c r="BU1027" s="103" t="s">
        <v>8460</v>
      </c>
      <c r="BV1027" s="8"/>
    </row>
    <row r="1044" spans="1:72" ht="37.5" x14ac:dyDescent="0.25">
      <c r="A1044" s="23" t="s">
        <v>8491</v>
      </c>
      <c r="B1044" s="23" t="s">
        <v>8381</v>
      </c>
      <c r="C1044" s="23" t="s">
        <v>8358</v>
      </c>
      <c r="D1044" s="23" t="s">
        <v>8382</v>
      </c>
      <c r="E1044" s="23" t="s">
        <v>8383</v>
      </c>
      <c r="F1044" s="23" t="s">
        <v>8384</v>
      </c>
      <c r="G1044" s="23" t="s">
        <v>8385</v>
      </c>
      <c r="H1044" s="23" t="s">
        <v>8386</v>
      </c>
      <c r="I1044" s="23" t="s">
        <v>8387</v>
      </c>
      <c r="J1044" s="23" t="s">
        <v>8503</v>
      </c>
      <c r="K1044" s="25" t="s">
        <v>8388</v>
      </c>
      <c r="L1044" s="15" t="s">
        <v>8389</v>
      </c>
      <c r="M1044" s="14" t="s">
        <v>8567</v>
      </c>
      <c r="S1044" s="8" t="s">
        <v>8491</v>
      </c>
    </row>
    <row r="1045" spans="1:72" ht="25" x14ac:dyDescent="0.25">
      <c r="A1045" s="89" t="s">
        <v>2348</v>
      </c>
      <c r="B1045" s="89" t="s">
        <v>255</v>
      </c>
      <c r="C1045" s="44">
        <v>1</v>
      </c>
      <c r="D1045" s="39">
        <v>1</v>
      </c>
      <c r="E1045" s="39">
        <v>0</v>
      </c>
      <c r="F1045" s="39">
        <v>0</v>
      </c>
      <c r="G1045" s="39">
        <v>0</v>
      </c>
      <c r="H1045" s="39">
        <v>1</v>
      </c>
      <c r="I1045" s="39">
        <v>0</v>
      </c>
      <c r="J1045" s="39">
        <v>0</v>
      </c>
      <c r="K1045" s="39">
        <v>0</v>
      </c>
      <c r="L1045" s="88">
        <f t="shared" ref="L1045:L1063" si="220">SUM(E1045:K1045)</f>
        <v>1</v>
      </c>
      <c r="M1045" s="8">
        <v>1</v>
      </c>
      <c r="S1045" s="12" t="s">
        <v>8391</v>
      </c>
      <c r="T1045" s="12" t="s">
        <v>115</v>
      </c>
      <c r="U1045" s="12" t="s">
        <v>321</v>
      </c>
      <c r="V1045" s="12" t="s">
        <v>488</v>
      </c>
      <c r="W1045" s="12" t="s">
        <v>104</v>
      </c>
      <c r="X1045" s="12" t="s">
        <v>100</v>
      </c>
      <c r="Y1045" s="12" t="s">
        <v>8359</v>
      </c>
      <c r="Z1045" s="12" t="s">
        <v>105</v>
      </c>
      <c r="AO1045" s="14" t="s">
        <v>8411</v>
      </c>
      <c r="AP1045" s="50" t="s">
        <v>8491</v>
      </c>
      <c r="AQ1045" s="14"/>
      <c r="AR1045" s="14"/>
      <c r="AS1045" s="14"/>
      <c r="BR1045" s="8"/>
    </row>
    <row r="1046" spans="1:72" x14ac:dyDescent="0.25">
      <c r="A1046" s="93" t="s">
        <v>6496</v>
      </c>
      <c r="B1046" s="87" t="s">
        <v>255</v>
      </c>
      <c r="C1046" s="43">
        <v>1</v>
      </c>
      <c r="D1046" s="40">
        <v>1</v>
      </c>
      <c r="E1046" s="40">
        <v>0</v>
      </c>
      <c r="F1046" s="40">
        <v>0</v>
      </c>
      <c r="G1046" s="40">
        <v>0</v>
      </c>
      <c r="H1046" s="40">
        <v>1</v>
      </c>
      <c r="I1046" s="40">
        <v>0</v>
      </c>
      <c r="J1046" s="40">
        <v>0</v>
      </c>
      <c r="K1046" s="40">
        <v>0</v>
      </c>
      <c r="L1046" s="104">
        <f t="shared" si="220"/>
        <v>1</v>
      </c>
      <c r="M1046" s="8">
        <v>1</v>
      </c>
      <c r="S1046" s="12" t="s">
        <v>8369</v>
      </c>
      <c r="T1046" s="17">
        <v>0</v>
      </c>
      <c r="U1046" s="17">
        <v>0</v>
      </c>
      <c r="V1046" s="17">
        <v>0</v>
      </c>
      <c r="W1046" s="17">
        <v>1</v>
      </c>
      <c r="X1046" s="17">
        <v>0</v>
      </c>
      <c r="Y1046" s="17">
        <v>0</v>
      </c>
      <c r="Z1046" s="12">
        <f>SUM(T1046:Y1046)</f>
        <v>1</v>
      </c>
      <c r="AO1046" s="8" t="s">
        <v>8537</v>
      </c>
      <c r="AP1046" s="14"/>
      <c r="AQ1046" s="14"/>
      <c r="AR1046" s="14"/>
      <c r="AS1046" s="14"/>
      <c r="BR1046" s="8"/>
    </row>
    <row r="1047" spans="1:72" x14ac:dyDescent="0.25">
      <c r="A1047" s="89" t="s">
        <v>6500</v>
      </c>
      <c r="B1047" s="89" t="s">
        <v>255</v>
      </c>
      <c r="C1047" s="44">
        <v>3</v>
      </c>
      <c r="D1047" s="39">
        <v>3</v>
      </c>
      <c r="E1047" s="39">
        <v>0</v>
      </c>
      <c r="F1047" s="39">
        <v>1</v>
      </c>
      <c r="G1047" s="39">
        <v>0</v>
      </c>
      <c r="H1047" s="39">
        <v>2</v>
      </c>
      <c r="I1047" s="39">
        <v>0</v>
      </c>
      <c r="J1047" s="39">
        <v>0</v>
      </c>
      <c r="K1047" s="39">
        <v>0</v>
      </c>
      <c r="L1047" s="88">
        <f t="shared" si="220"/>
        <v>3</v>
      </c>
      <c r="M1047" s="8">
        <v>3</v>
      </c>
      <c r="S1047" s="35" t="s">
        <v>8370</v>
      </c>
      <c r="T1047" s="36">
        <v>0</v>
      </c>
      <c r="U1047" s="36">
        <v>0</v>
      </c>
      <c r="V1047" s="36">
        <v>0</v>
      </c>
      <c r="W1047" s="36">
        <v>1</v>
      </c>
      <c r="X1047" s="36">
        <v>0</v>
      </c>
      <c r="Y1047" s="36">
        <v>0</v>
      </c>
      <c r="Z1047" s="12">
        <f t="shared" ref="Z1047:Z1053" si="221">SUM(T1047:Y1047)</f>
        <v>1</v>
      </c>
      <c r="AO1047" s="8" t="s">
        <v>8539</v>
      </c>
      <c r="AP1047" s="14"/>
      <c r="AQ1047" s="14"/>
      <c r="AR1047" s="14"/>
      <c r="AS1047" s="14"/>
      <c r="BL1047" s="8" t="s">
        <v>8540</v>
      </c>
      <c r="BR1047" s="8"/>
    </row>
    <row r="1048" spans="1:72" x14ac:dyDescent="0.25">
      <c r="A1048" s="93" t="s">
        <v>6504</v>
      </c>
      <c r="B1048" s="93" t="s">
        <v>1327</v>
      </c>
      <c r="C1048" s="99">
        <v>2</v>
      </c>
      <c r="D1048" s="40">
        <v>2</v>
      </c>
      <c r="E1048" s="40">
        <v>0</v>
      </c>
      <c r="F1048" s="40">
        <v>1</v>
      </c>
      <c r="G1048" s="40">
        <v>0</v>
      </c>
      <c r="H1048" s="40">
        <v>1</v>
      </c>
      <c r="I1048" s="40">
        <v>0</v>
      </c>
      <c r="J1048" s="40">
        <v>0</v>
      </c>
      <c r="K1048" s="40">
        <v>0</v>
      </c>
      <c r="L1048" s="104">
        <f t="shared" si="220"/>
        <v>2</v>
      </c>
      <c r="S1048" s="12" t="s">
        <v>8371</v>
      </c>
      <c r="T1048" s="17">
        <v>0</v>
      </c>
      <c r="U1048" s="17">
        <v>1</v>
      </c>
      <c r="V1048" s="17">
        <v>0</v>
      </c>
      <c r="W1048" s="17">
        <v>2</v>
      </c>
      <c r="X1048" s="17">
        <v>0</v>
      </c>
      <c r="Y1048" s="17">
        <v>0</v>
      </c>
      <c r="Z1048" s="12">
        <f t="shared" si="221"/>
        <v>3</v>
      </c>
      <c r="AP1048" s="59">
        <v>2009</v>
      </c>
      <c r="AQ1048" s="59"/>
      <c r="AR1048" s="59"/>
      <c r="AS1048" s="59"/>
      <c r="AT1048" s="10">
        <v>2010</v>
      </c>
      <c r="AU1048" s="10"/>
      <c r="AV1048" s="10"/>
      <c r="AW1048" s="10"/>
      <c r="AX1048" s="10">
        <v>2011</v>
      </c>
      <c r="AY1048" s="10"/>
      <c r="AZ1048" s="10"/>
      <c r="BA1048" s="10"/>
      <c r="BB1048" s="10">
        <v>2012</v>
      </c>
      <c r="BC1048" s="10"/>
      <c r="BD1048" s="10"/>
      <c r="BE1048" s="10"/>
      <c r="BF1048" s="10">
        <v>2013</v>
      </c>
      <c r="BG1048" s="10"/>
      <c r="BH1048" s="10"/>
      <c r="BI1048" s="10"/>
      <c r="BJ1048" s="10">
        <v>2014</v>
      </c>
      <c r="BK1048" s="10"/>
      <c r="BL1048" s="10"/>
      <c r="BM1048" s="10"/>
      <c r="BN1048" s="10">
        <v>2015</v>
      </c>
      <c r="BO1048" s="10"/>
      <c r="BP1048" s="10"/>
      <c r="BQ1048" s="10"/>
      <c r="BR1048" s="10">
        <v>2016</v>
      </c>
      <c r="BS1048" s="10"/>
    </row>
    <row r="1049" spans="1:72" ht="23" x14ac:dyDescent="0.25">
      <c r="A1049" s="93" t="s">
        <v>6504</v>
      </c>
      <c r="B1049" s="93" t="s">
        <v>1989</v>
      </c>
      <c r="C1049" s="99">
        <v>2</v>
      </c>
      <c r="D1049" s="40">
        <v>2</v>
      </c>
      <c r="E1049" s="40">
        <v>0</v>
      </c>
      <c r="F1049" s="40">
        <v>2</v>
      </c>
      <c r="G1049" s="40">
        <v>0</v>
      </c>
      <c r="H1049" s="40">
        <v>0</v>
      </c>
      <c r="I1049" s="40">
        <v>0</v>
      </c>
      <c r="J1049" s="40">
        <v>0</v>
      </c>
      <c r="K1049" s="40">
        <v>0</v>
      </c>
      <c r="L1049" s="104">
        <f t="shared" si="220"/>
        <v>2</v>
      </c>
      <c r="S1049" s="35" t="s">
        <v>8372</v>
      </c>
      <c r="T1049" s="36">
        <v>0</v>
      </c>
      <c r="U1049" s="36">
        <v>4</v>
      </c>
      <c r="V1049" s="36">
        <v>0</v>
      </c>
      <c r="W1049" s="36">
        <v>6</v>
      </c>
      <c r="X1049" s="36">
        <v>17</v>
      </c>
      <c r="Y1049" s="36">
        <v>0</v>
      </c>
      <c r="Z1049" s="12">
        <f t="shared" si="221"/>
        <v>27</v>
      </c>
      <c r="AO1049" s="8" t="s">
        <v>5</v>
      </c>
      <c r="AP1049" s="8" t="s">
        <v>8543</v>
      </c>
      <c r="AQ1049" s="8" t="s">
        <v>8544</v>
      </c>
      <c r="AR1049" s="8" t="s">
        <v>8545</v>
      </c>
      <c r="AS1049" s="8" t="s">
        <v>8441</v>
      </c>
      <c r="AT1049" s="8" t="s">
        <v>8436</v>
      </c>
      <c r="AU1049" s="8" t="s">
        <v>8546</v>
      </c>
      <c r="AV1049" s="8" t="s">
        <v>8547</v>
      </c>
      <c r="AW1049" s="50" t="s">
        <v>8548</v>
      </c>
      <c r="AX1049" s="50" t="s">
        <v>8444</v>
      </c>
      <c r="AY1049" s="8" t="s">
        <v>8445</v>
      </c>
      <c r="AZ1049" s="8" t="s">
        <v>8440</v>
      </c>
      <c r="BA1049" s="8" t="s">
        <v>8549</v>
      </c>
      <c r="BB1049" s="8" t="s">
        <v>8550</v>
      </c>
      <c r="BC1049" s="8" t="s">
        <v>8551</v>
      </c>
      <c r="BD1049" s="8" t="s">
        <v>8443</v>
      </c>
      <c r="BE1049" s="8" t="s">
        <v>8487</v>
      </c>
      <c r="BF1049" s="8" t="s">
        <v>8449</v>
      </c>
      <c r="BG1049" s="8" t="s">
        <v>8552</v>
      </c>
      <c r="BH1049" s="8" t="s">
        <v>8553</v>
      </c>
      <c r="BI1049" s="8" t="s">
        <v>8448</v>
      </c>
      <c r="BJ1049" s="8" t="s">
        <v>8554</v>
      </c>
      <c r="BK1049" s="8" t="s">
        <v>8555</v>
      </c>
      <c r="BL1049" s="8" t="s">
        <v>8453</v>
      </c>
      <c r="BM1049" s="8" t="s">
        <v>8489</v>
      </c>
      <c r="BN1049" s="8" t="s">
        <v>8454</v>
      </c>
      <c r="BO1049" s="8" t="s">
        <v>8556</v>
      </c>
      <c r="BP1049" s="8" t="s">
        <v>8452</v>
      </c>
      <c r="BQ1049" s="8" t="s">
        <v>8457</v>
      </c>
      <c r="BR1049" s="8" t="s">
        <v>8458</v>
      </c>
      <c r="BS1049" s="8" t="s">
        <v>8491</v>
      </c>
    </row>
    <row r="1050" spans="1:72" x14ac:dyDescent="0.25">
      <c r="A1050" s="93" t="s">
        <v>6504</v>
      </c>
      <c r="B1050" s="93" t="s">
        <v>315</v>
      </c>
      <c r="C1050" s="99">
        <v>1</v>
      </c>
      <c r="D1050" s="40">
        <v>1</v>
      </c>
      <c r="E1050" s="40">
        <v>0</v>
      </c>
      <c r="F1050" s="40">
        <v>0</v>
      </c>
      <c r="G1050" s="40">
        <v>0</v>
      </c>
      <c r="H1050" s="40">
        <v>1</v>
      </c>
      <c r="I1050" s="40">
        <v>0</v>
      </c>
      <c r="J1050" s="40">
        <v>0</v>
      </c>
      <c r="K1050" s="40">
        <v>0</v>
      </c>
      <c r="L1050" s="104">
        <f t="shared" si="220"/>
        <v>1</v>
      </c>
      <c r="S1050" s="12" t="s">
        <v>8373</v>
      </c>
      <c r="T1050" s="17">
        <v>5</v>
      </c>
      <c r="U1050" s="17">
        <v>17</v>
      </c>
      <c r="V1050" s="17">
        <v>3</v>
      </c>
      <c r="W1050" s="17">
        <v>38</v>
      </c>
      <c r="X1050" s="17">
        <v>335</v>
      </c>
      <c r="Y1050" s="17">
        <v>0</v>
      </c>
      <c r="Z1050" s="12">
        <f t="shared" si="221"/>
        <v>398</v>
      </c>
      <c r="AO1050" s="8" t="s">
        <v>8426</v>
      </c>
      <c r="AP1050" s="59">
        <v>0</v>
      </c>
      <c r="AQ1050" s="59">
        <v>0</v>
      </c>
      <c r="AR1050" s="59">
        <v>0</v>
      </c>
      <c r="AS1050" s="59">
        <v>0</v>
      </c>
      <c r="AT1050" s="59">
        <v>0</v>
      </c>
      <c r="AU1050" s="59">
        <v>0</v>
      </c>
      <c r="AV1050" s="59">
        <v>0</v>
      </c>
      <c r="AW1050" s="60">
        <v>0</v>
      </c>
      <c r="AX1050" s="60">
        <v>0</v>
      </c>
      <c r="AY1050" s="59">
        <v>0</v>
      </c>
      <c r="AZ1050" s="59">
        <v>0</v>
      </c>
      <c r="BA1050" s="59">
        <v>0</v>
      </c>
      <c r="BB1050" s="59">
        <v>0</v>
      </c>
      <c r="BC1050" s="59">
        <v>0</v>
      </c>
      <c r="BD1050" s="59">
        <v>0</v>
      </c>
      <c r="BE1050" s="59">
        <v>0</v>
      </c>
      <c r="BF1050" s="59">
        <v>0</v>
      </c>
      <c r="BG1050" s="59">
        <v>0</v>
      </c>
      <c r="BH1050" s="59">
        <v>0</v>
      </c>
      <c r="BI1050" s="59">
        <v>0</v>
      </c>
      <c r="BJ1050" s="59">
        <v>0</v>
      </c>
      <c r="BK1050" s="59">
        <v>0</v>
      </c>
      <c r="BL1050" s="59">
        <v>0</v>
      </c>
      <c r="BM1050" s="59">
        <v>0</v>
      </c>
      <c r="BN1050" s="59">
        <v>0</v>
      </c>
      <c r="BO1050" s="59">
        <v>0</v>
      </c>
      <c r="BP1050" s="59">
        <v>0</v>
      </c>
      <c r="BQ1050" s="10">
        <v>0</v>
      </c>
      <c r="BR1050" s="10">
        <v>0</v>
      </c>
      <c r="BS1050" s="10">
        <v>0</v>
      </c>
      <c r="BT1050" s="8" t="s">
        <v>8426</v>
      </c>
    </row>
    <row r="1051" spans="1:72" x14ac:dyDescent="0.25">
      <c r="A1051" s="93" t="s">
        <v>6504</v>
      </c>
      <c r="B1051" s="93" t="s">
        <v>255</v>
      </c>
      <c r="C1051" s="99">
        <v>22</v>
      </c>
      <c r="D1051" s="40">
        <v>22</v>
      </c>
      <c r="E1051" s="40">
        <v>0</v>
      </c>
      <c r="F1051" s="40">
        <v>1</v>
      </c>
      <c r="G1051" s="40">
        <v>0</v>
      </c>
      <c r="H1051" s="40">
        <v>4</v>
      </c>
      <c r="I1051" s="40">
        <v>17</v>
      </c>
      <c r="J1051" s="40">
        <v>0</v>
      </c>
      <c r="K1051" s="40">
        <v>0</v>
      </c>
      <c r="L1051" s="104">
        <f t="shared" si="220"/>
        <v>22</v>
      </c>
      <c r="M1051" s="8">
        <v>27</v>
      </c>
      <c r="S1051" s="35" t="s">
        <v>8374</v>
      </c>
      <c r="T1051" s="36">
        <v>117</v>
      </c>
      <c r="U1051" s="36">
        <v>177</v>
      </c>
      <c r="V1051" s="36">
        <v>30</v>
      </c>
      <c r="W1051" s="36">
        <v>279</v>
      </c>
      <c r="X1051" s="36">
        <v>358</v>
      </c>
      <c r="Y1051" s="36">
        <v>0</v>
      </c>
      <c r="Z1051" s="12">
        <f t="shared" si="221"/>
        <v>961</v>
      </c>
      <c r="AO1051" s="8" t="s">
        <v>8427</v>
      </c>
      <c r="AP1051" s="59">
        <v>0</v>
      </c>
      <c r="AQ1051" s="59">
        <v>0</v>
      </c>
      <c r="AR1051" s="59">
        <v>0</v>
      </c>
      <c r="AS1051" s="59">
        <v>0</v>
      </c>
      <c r="AT1051" s="59">
        <v>0</v>
      </c>
      <c r="AU1051" s="59">
        <v>0</v>
      </c>
      <c r="AV1051" s="59">
        <v>0</v>
      </c>
      <c r="AW1051" s="60">
        <v>0</v>
      </c>
      <c r="AX1051" s="60">
        <v>0</v>
      </c>
      <c r="AY1051" s="59">
        <v>0</v>
      </c>
      <c r="AZ1051" s="59">
        <v>0</v>
      </c>
      <c r="BA1051" s="59">
        <v>0</v>
      </c>
      <c r="BB1051" s="59">
        <v>0</v>
      </c>
      <c r="BC1051" s="59">
        <v>0</v>
      </c>
      <c r="BD1051" s="59">
        <v>0</v>
      </c>
      <c r="BE1051" s="59">
        <v>0</v>
      </c>
      <c r="BF1051" s="59">
        <v>0</v>
      </c>
      <c r="BG1051" s="59">
        <v>0</v>
      </c>
      <c r="BH1051" s="59">
        <v>0</v>
      </c>
      <c r="BI1051" s="59">
        <v>0</v>
      </c>
      <c r="BJ1051" s="59">
        <v>0</v>
      </c>
      <c r="BK1051" s="59">
        <v>0</v>
      </c>
      <c r="BL1051" s="59">
        <v>0</v>
      </c>
      <c r="BM1051" s="59">
        <v>0</v>
      </c>
      <c r="BN1051" s="59">
        <v>0</v>
      </c>
      <c r="BO1051" s="59">
        <v>0</v>
      </c>
      <c r="BP1051" s="59">
        <v>0</v>
      </c>
      <c r="BQ1051" s="10">
        <v>0</v>
      </c>
      <c r="BR1051" s="10">
        <v>0</v>
      </c>
      <c r="BS1051" s="10">
        <v>0</v>
      </c>
      <c r="BT1051" s="8" t="s">
        <v>8427</v>
      </c>
    </row>
    <row r="1052" spans="1:72" x14ac:dyDescent="0.25">
      <c r="A1052" s="89" t="s">
        <v>6508</v>
      </c>
      <c r="B1052" s="89" t="s">
        <v>1327</v>
      </c>
      <c r="C1052" s="90">
        <v>7</v>
      </c>
      <c r="D1052" s="39">
        <v>6</v>
      </c>
      <c r="E1052" s="39">
        <v>0</v>
      </c>
      <c r="F1052" s="39">
        <v>4</v>
      </c>
      <c r="G1052" s="39">
        <v>0</v>
      </c>
      <c r="H1052" s="39">
        <v>2</v>
      </c>
      <c r="I1052" s="39">
        <v>0</v>
      </c>
      <c r="J1052" s="39">
        <v>0</v>
      </c>
      <c r="K1052" s="39">
        <v>0</v>
      </c>
      <c r="L1052" s="88">
        <f t="shared" si="220"/>
        <v>6</v>
      </c>
      <c r="S1052" s="12" t="s">
        <v>8375</v>
      </c>
      <c r="T1052" s="17">
        <v>0</v>
      </c>
      <c r="U1052" s="17">
        <v>0</v>
      </c>
      <c r="V1052" s="17">
        <v>4</v>
      </c>
      <c r="W1052" s="17">
        <v>41</v>
      </c>
      <c r="X1052" s="17">
        <v>0</v>
      </c>
      <c r="Y1052" s="17">
        <v>0</v>
      </c>
      <c r="Z1052" s="12">
        <f t="shared" si="221"/>
        <v>45</v>
      </c>
      <c r="AO1052" s="8" t="s">
        <v>8428</v>
      </c>
      <c r="AP1052" s="59">
        <v>0</v>
      </c>
      <c r="AQ1052" s="59">
        <v>0</v>
      </c>
      <c r="AR1052" s="59">
        <v>0</v>
      </c>
      <c r="AS1052" s="59">
        <v>0</v>
      </c>
      <c r="AT1052" s="59">
        <v>0</v>
      </c>
      <c r="AU1052" s="59">
        <v>0</v>
      </c>
      <c r="AV1052" s="59">
        <v>0</v>
      </c>
      <c r="AW1052" s="60">
        <v>0</v>
      </c>
      <c r="AX1052" s="60">
        <v>0</v>
      </c>
      <c r="AY1052" s="59">
        <v>0</v>
      </c>
      <c r="AZ1052" s="59">
        <v>0</v>
      </c>
      <c r="BA1052" s="59">
        <v>1</v>
      </c>
      <c r="BB1052" s="59">
        <v>0</v>
      </c>
      <c r="BC1052" s="59">
        <v>0</v>
      </c>
      <c r="BD1052" s="59">
        <v>0</v>
      </c>
      <c r="BE1052" s="59">
        <v>0</v>
      </c>
      <c r="BF1052" s="59">
        <v>0</v>
      </c>
      <c r="BG1052" s="59">
        <v>0</v>
      </c>
      <c r="BH1052" s="59">
        <v>0</v>
      </c>
      <c r="BI1052" s="59">
        <v>0</v>
      </c>
      <c r="BJ1052" s="59">
        <v>0</v>
      </c>
      <c r="BK1052" s="59">
        <v>0</v>
      </c>
      <c r="BL1052" s="59">
        <v>0</v>
      </c>
      <c r="BM1052" s="59">
        <v>0</v>
      </c>
      <c r="BN1052" s="59">
        <v>0</v>
      </c>
      <c r="BO1052" s="59">
        <v>0</v>
      </c>
      <c r="BP1052" s="59">
        <v>0</v>
      </c>
      <c r="BQ1052" s="10">
        <v>0</v>
      </c>
      <c r="BR1052" s="10">
        <v>0</v>
      </c>
      <c r="BS1052" s="10">
        <v>0</v>
      </c>
      <c r="BT1052" s="8" t="s">
        <v>8428</v>
      </c>
    </row>
    <row r="1053" spans="1:72" x14ac:dyDescent="0.25">
      <c r="A1053" s="89" t="s">
        <v>6508</v>
      </c>
      <c r="B1053" s="89" t="s">
        <v>1989</v>
      </c>
      <c r="C1053" s="44">
        <v>17</v>
      </c>
      <c r="D1053" s="39">
        <v>17</v>
      </c>
      <c r="E1053" s="39">
        <v>0</v>
      </c>
      <c r="F1053" s="39">
        <v>0</v>
      </c>
      <c r="G1053" s="39">
        <v>0</v>
      </c>
      <c r="H1053" s="39">
        <v>0</v>
      </c>
      <c r="I1053" s="39">
        <v>17</v>
      </c>
      <c r="J1053" s="39">
        <v>0</v>
      </c>
      <c r="K1053" s="39">
        <v>0</v>
      </c>
      <c r="L1053" s="88">
        <f t="shared" si="220"/>
        <v>17</v>
      </c>
      <c r="T1053" s="8">
        <f>SUM(T1046:T1052)</f>
        <v>122</v>
      </c>
      <c r="U1053" s="8">
        <f t="shared" ref="U1053:Y1053" si="222">SUM(U1046:U1052)</f>
        <v>199</v>
      </c>
      <c r="V1053" s="8">
        <f t="shared" si="222"/>
        <v>37</v>
      </c>
      <c r="W1053" s="8">
        <f t="shared" si="222"/>
        <v>368</v>
      </c>
      <c r="X1053" s="8">
        <f t="shared" si="222"/>
        <v>710</v>
      </c>
      <c r="Y1053" s="8">
        <f t="shared" si="222"/>
        <v>0</v>
      </c>
      <c r="Z1053" s="12">
        <f t="shared" si="221"/>
        <v>1436</v>
      </c>
      <c r="AO1053" s="8" t="s">
        <v>8429</v>
      </c>
      <c r="AP1053" s="59">
        <v>0</v>
      </c>
      <c r="AQ1053" s="59">
        <v>0</v>
      </c>
      <c r="AR1053" s="59">
        <v>0</v>
      </c>
      <c r="AS1053" s="59">
        <v>0</v>
      </c>
      <c r="AT1053" s="59">
        <v>0</v>
      </c>
      <c r="AU1053" s="59">
        <v>0</v>
      </c>
      <c r="AV1053" s="59">
        <v>0</v>
      </c>
      <c r="AW1053" s="60">
        <v>0</v>
      </c>
      <c r="AX1053" s="60">
        <v>0</v>
      </c>
      <c r="AY1053" s="59">
        <v>0</v>
      </c>
      <c r="AZ1053" s="59">
        <v>0</v>
      </c>
      <c r="BA1053" s="59">
        <v>1</v>
      </c>
      <c r="BB1053" s="59">
        <v>0</v>
      </c>
      <c r="BC1053" s="59">
        <v>0</v>
      </c>
      <c r="BD1053" s="59">
        <v>0</v>
      </c>
      <c r="BE1053" s="59">
        <v>0</v>
      </c>
      <c r="BF1053" s="59">
        <v>0</v>
      </c>
      <c r="BG1053" s="59">
        <v>0</v>
      </c>
      <c r="BH1053" s="59">
        <v>0</v>
      </c>
      <c r="BI1053" s="59">
        <v>0</v>
      </c>
      <c r="BJ1053" s="59">
        <v>0</v>
      </c>
      <c r="BK1053" s="59">
        <v>0</v>
      </c>
      <c r="BL1053" s="59">
        <v>0</v>
      </c>
      <c r="BM1053" s="59">
        <v>0</v>
      </c>
      <c r="BN1053" s="59">
        <v>0</v>
      </c>
      <c r="BO1053" s="59">
        <v>0</v>
      </c>
      <c r="BP1053" s="59">
        <v>0</v>
      </c>
      <c r="BQ1053" s="10">
        <v>0</v>
      </c>
      <c r="BR1053" s="10">
        <v>0</v>
      </c>
      <c r="BS1053" s="10">
        <v>0</v>
      </c>
      <c r="BT1053" s="8" t="s">
        <v>8429</v>
      </c>
    </row>
    <row r="1054" spans="1:72" x14ac:dyDescent="0.25">
      <c r="A1054" s="89" t="s">
        <v>6508</v>
      </c>
      <c r="B1054" s="89" t="s">
        <v>1559</v>
      </c>
      <c r="C1054" s="44">
        <v>1</v>
      </c>
      <c r="D1054" s="39">
        <v>0</v>
      </c>
      <c r="E1054" s="39">
        <v>0</v>
      </c>
      <c r="F1054" s="39">
        <v>0</v>
      </c>
      <c r="G1054" s="39">
        <v>0</v>
      </c>
      <c r="H1054" s="39">
        <v>0</v>
      </c>
      <c r="I1054" s="39">
        <v>0</v>
      </c>
      <c r="J1054" s="39">
        <v>0</v>
      </c>
      <c r="K1054" s="39">
        <v>0</v>
      </c>
      <c r="L1054" s="88">
        <f t="shared" si="220"/>
        <v>0</v>
      </c>
      <c r="AO1054" s="8" t="s">
        <v>8435</v>
      </c>
      <c r="AP1054" s="59">
        <v>364</v>
      </c>
      <c r="AQ1054" s="59">
        <v>349</v>
      </c>
      <c r="AR1054" s="59">
        <v>510</v>
      </c>
      <c r="AS1054" s="59">
        <v>535</v>
      </c>
      <c r="AT1054" s="100">
        <v>579</v>
      </c>
      <c r="AU1054" s="59">
        <v>91</v>
      </c>
      <c r="AV1054" s="59">
        <v>181</v>
      </c>
      <c r="AW1054" s="60">
        <v>166</v>
      </c>
      <c r="AX1054" s="60">
        <v>123</v>
      </c>
      <c r="AY1054" s="59">
        <v>6</v>
      </c>
      <c r="AZ1054" s="59">
        <v>0</v>
      </c>
      <c r="BA1054" s="59">
        <v>1</v>
      </c>
      <c r="BB1054" s="59">
        <v>0</v>
      </c>
      <c r="BC1054" s="59">
        <v>0</v>
      </c>
      <c r="BD1054" s="59">
        <v>0</v>
      </c>
      <c r="BE1054" s="59">
        <v>0</v>
      </c>
      <c r="BF1054" s="59">
        <v>0</v>
      </c>
      <c r="BG1054" s="59">
        <v>0</v>
      </c>
      <c r="BH1054" s="59">
        <v>0</v>
      </c>
      <c r="BI1054" s="59">
        <v>0</v>
      </c>
      <c r="BJ1054" s="59">
        <v>0</v>
      </c>
      <c r="BK1054" s="59">
        <v>0</v>
      </c>
      <c r="BL1054" s="59">
        <v>0</v>
      </c>
      <c r="BM1054" s="59">
        <v>0</v>
      </c>
      <c r="BN1054" s="59">
        <v>0</v>
      </c>
      <c r="BO1054" s="59">
        <v>1</v>
      </c>
      <c r="BP1054" s="59">
        <v>0</v>
      </c>
      <c r="BQ1054" s="10">
        <v>0</v>
      </c>
      <c r="BR1054" s="10">
        <v>0</v>
      </c>
      <c r="BS1054" s="10">
        <v>0</v>
      </c>
      <c r="BT1054" s="8" t="s">
        <v>8435</v>
      </c>
    </row>
    <row r="1055" spans="1:72" x14ac:dyDescent="0.25">
      <c r="A1055" s="89" t="s">
        <v>6508</v>
      </c>
      <c r="B1055" s="89" t="s">
        <v>255</v>
      </c>
      <c r="C1055" s="44">
        <v>378</v>
      </c>
      <c r="D1055" s="39">
        <v>375</v>
      </c>
      <c r="E1055" s="39">
        <v>5</v>
      </c>
      <c r="F1055" s="39">
        <v>13</v>
      </c>
      <c r="G1055" s="39">
        <v>3</v>
      </c>
      <c r="H1055" s="39">
        <v>36</v>
      </c>
      <c r="I1055" s="39">
        <v>318</v>
      </c>
      <c r="J1055" s="39">
        <v>0</v>
      </c>
      <c r="K1055" s="39">
        <v>0</v>
      </c>
      <c r="L1055" s="88">
        <f t="shared" si="220"/>
        <v>375</v>
      </c>
      <c r="M1055" s="8">
        <v>398</v>
      </c>
      <c r="S1055" s="12" t="s">
        <v>8393</v>
      </c>
      <c r="T1055" s="12" t="s">
        <v>115</v>
      </c>
      <c r="U1055" s="12" t="s">
        <v>321</v>
      </c>
      <c r="V1055" s="12" t="s">
        <v>488</v>
      </c>
      <c r="W1055" s="12" t="s">
        <v>104</v>
      </c>
      <c r="X1055" s="12" t="s">
        <v>100</v>
      </c>
      <c r="Y1055" s="12" t="s">
        <v>8359</v>
      </c>
      <c r="Z1055" s="12" t="s">
        <v>105</v>
      </c>
      <c r="AO1055" s="8" t="s">
        <v>8439</v>
      </c>
      <c r="AP1055" s="59">
        <v>0</v>
      </c>
      <c r="AQ1055" s="59">
        <v>0</v>
      </c>
      <c r="AR1055" s="59">
        <v>0</v>
      </c>
      <c r="AS1055" s="59">
        <v>0</v>
      </c>
      <c r="AT1055" s="59">
        <v>0</v>
      </c>
      <c r="AU1055" s="59">
        <v>415</v>
      </c>
      <c r="AV1055" s="59">
        <v>435</v>
      </c>
      <c r="AW1055" s="60">
        <v>345</v>
      </c>
      <c r="AX1055" s="60">
        <v>433</v>
      </c>
      <c r="AY1055" s="59">
        <v>457</v>
      </c>
      <c r="AZ1055" s="100">
        <v>568</v>
      </c>
      <c r="BA1055" s="59">
        <v>453</v>
      </c>
      <c r="BB1055" s="59">
        <v>391</v>
      </c>
      <c r="BC1055" s="59">
        <v>236</v>
      </c>
      <c r="BD1055" s="59">
        <v>35</v>
      </c>
      <c r="BE1055" s="59">
        <v>44</v>
      </c>
      <c r="BF1055" s="59">
        <v>12</v>
      </c>
      <c r="BG1055" s="10">
        <v>15</v>
      </c>
      <c r="BH1055" s="10">
        <v>11</v>
      </c>
      <c r="BI1055" s="10">
        <v>1</v>
      </c>
      <c r="BJ1055" s="59">
        <v>0</v>
      </c>
      <c r="BK1055" s="45">
        <v>0</v>
      </c>
      <c r="BL1055" s="59">
        <v>0</v>
      </c>
      <c r="BM1055" s="59">
        <v>0</v>
      </c>
      <c r="BN1055" s="59">
        <v>0</v>
      </c>
      <c r="BO1055" s="59">
        <v>1</v>
      </c>
      <c r="BP1055" s="59">
        <v>0</v>
      </c>
      <c r="BQ1055" s="10">
        <v>0</v>
      </c>
      <c r="BR1055" s="10">
        <v>0</v>
      </c>
      <c r="BS1055" s="10">
        <v>0</v>
      </c>
      <c r="BT1055" s="8" t="s">
        <v>8439</v>
      </c>
    </row>
    <row r="1056" spans="1:72" x14ac:dyDescent="0.25">
      <c r="A1056" s="87" t="s">
        <v>2401</v>
      </c>
      <c r="B1056" s="87" t="s">
        <v>1327</v>
      </c>
      <c r="C1056" s="43">
        <v>47</v>
      </c>
      <c r="D1056" s="43">
        <v>44</v>
      </c>
      <c r="E1056" s="43">
        <v>5</v>
      </c>
      <c r="F1056" s="43">
        <v>11</v>
      </c>
      <c r="G1056" s="43">
        <v>2</v>
      </c>
      <c r="H1056" s="43">
        <v>26</v>
      </c>
      <c r="I1056" s="43">
        <v>0</v>
      </c>
      <c r="J1056" s="43">
        <v>0</v>
      </c>
      <c r="K1056" s="43">
        <v>0</v>
      </c>
      <c r="L1056" s="104">
        <f t="shared" si="220"/>
        <v>44</v>
      </c>
      <c r="S1056" s="12" t="s">
        <v>8369</v>
      </c>
      <c r="T1056" s="17">
        <v>0</v>
      </c>
      <c r="U1056" s="17">
        <v>0</v>
      </c>
      <c r="V1056" s="17">
        <v>0</v>
      </c>
      <c r="W1056" s="17">
        <v>0</v>
      </c>
      <c r="X1056" s="17">
        <v>0</v>
      </c>
      <c r="Y1056" s="17">
        <v>0</v>
      </c>
      <c r="Z1056" s="12">
        <f>SUM(T1056:Y1056)</f>
        <v>0</v>
      </c>
      <c r="AO1056" s="8" t="s">
        <v>8442</v>
      </c>
      <c r="AP1056" s="59">
        <v>0</v>
      </c>
      <c r="AQ1056" s="59">
        <v>0</v>
      </c>
      <c r="AR1056" s="59">
        <v>0</v>
      </c>
      <c r="AS1056" s="59">
        <v>0</v>
      </c>
      <c r="AT1056" s="59">
        <v>0</v>
      </c>
      <c r="AU1056" s="59">
        <v>0</v>
      </c>
      <c r="AV1056" s="59">
        <v>0</v>
      </c>
      <c r="AW1056" s="59">
        <v>0</v>
      </c>
      <c r="AX1056" s="59">
        <v>0</v>
      </c>
      <c r="AY1056" s="59">
        <v>2</v>
      </c>
      <c r="AZ1056" s="59">
        <v>10</v>
      </c>
      <c r="BA1056" s="59">
        <v>51</v>
      </c>
      <c r="BB1056" s="59">
        <v>115</v>
      </c>
      <c r="BC1056" s="59">
        <v>428</v>
      </c>
      <c r="BD1056" s="100">
        <v>525</v>
      </c>
      <c r="BE1056" s="59">
        <v>467</v>
      </c>
      <c r="BF1056" s="59">
        <v>379</v>
      </c>
      <c r="BG1056" s="10">
        <v>320</v>
      </c>
      <c r="BH1056" s="10">
        <v>115</v>
      </c>
      <c r="BI1056" s="59">
        <v>91</v>
      </c>
      <c r="BJ1056" s="59">
        <v>54</v>
      </c>
      <c r="BK1056" s="45">
        <v>62</v>
      </c>
      <c r="BL1056" s="59">
        <v>37</v>
      </c>
      <c r="BM1056" s="59">
        <v>45</v>
      </c>
      <c r="BN1056" s="59">
        <v>34</v>
      </c>
      <c r="BO1056" s="59">
        <v>33</v>
      </c>
      <c r="BP1056" s="59">
        <v>0</v>
      </c>
      <c r="BQ1056" s="10">
        <v>7</v>
      </c>
      <c r="BR1056" s="10">
        <v>0</v>
      </c>
      <c r="BS1056" s="10">
        <v>0</v>
      </c>
      <c r="BT1056" s="8" t="s">
        <v>8442</v>
      </c>
    </row>
    <row r="1057" spans="1:72" x14ac:dyDescent="0.25">
      <c r="A1057" s="87" t="s">
        <v>2401</v>
      </c>
      <c r="B1057" s="87" t="s">
        <v>1989</v>
      </c>
      <c r="C1057" s="43">
        <v>143</v>
      </c>
      <c r="D1057" s="43">
        <v>134</v>
      </c>
      <c r="E1057" s="43">
        <v>6</v>
      </c>
      <c r="F1057" s="43">
        <v>13</v>
      </c>
      <c r="G1057" s="43">
        <v>8</v>
      </c>
      <c r="H1057" s="43">
        <v>107</v>
      </c>
      <c r="I1057" s="43">
        <v>0</v>
      </c>
      <c r="J1057" s="43">
        <v>0</v>
      </c>
      <c r="K1057" s="43">
        <v>0</v>
      </c>
      <c r="L1057" s="104">
        <f t="shared" si="220"/>
        <v>134</v>
      </c>
      <c r="S1057" s="35" t="s">
        <v>8370</v>
      </c>
      <c r="T1057" s="36">
        <v>0</v>
      </c>
      <c r="U1057" s="36">
        <v>0</v>
      </c>
      <c r="V1057" s="36">
        <v>0</v>
      </c>
      <c r="W1057" s="38">
        <v>0</v>
      </c>
      <c r="X1057" s="36">
        <v>0</v>
      </c>
      <c r="Y1057" s="36">
        <v>0</v>
      </c>
      <c r="Z1057" s="12">
        <f t="shared" ref="Z1057:Z1063" si="223">SUM(T1057:Y1057)</f>
        <v>0</v>
      </c>
      <c r="AO1057" s="8" t="s">
        <v>8477</v>
      </c>
      <c r="AP1057" s="59">
        <v>3</v>
      </c>
      <c r="AQ1057" s="59">
        <v>0</v>
      </c>
      <c r="AR1057" s="59">
        <v>1</v>
      </c>
      <c r="AS1057" s="59">
        <v>1</v>
      </c>
      <c r="AT1057" s="59">
        <v>1</v>
      </c>
      <c r="AU1057" s="59">
        <v>0</v>
      </c>
      <c r="AV1057" s="59">
        <v>0</v>
      </c>
      <c r="AW1057" s="60">
        <v>0</v>
      </c>
      <c r="AX1057" s="60">
        <v>0</v>
      </c>
      <c r="AY1057" s="59">
        <v>1</v>
      </c>
      <c r="AZ1057" s="59">
        <v>2</v>
      </c>
      <c r="BA1057" s="59">
        <v>1</v>
      </c>
      <c r="BB1057" s="59">
        <v>1</v>
      </c>
      <c r="BC1057" s="59">
        <v>0</v>
      </c>
      <c r="BD1057" s="59">
        <v>0</v>
      </c>
      <c r="BE1057" s="59">
        <v>1</v>
      </c>
      <c r="BF1057" s="59">
        <v>0</v>
      </c>
      <c r="BG1057" s="59">
        <v>0</v>
      </c>
      <c r="BH1057" s="59">
        <v>0</v>
      </c>
      <c r="BI1057" s="59">
        <v>1</v>
      </c>
      <c r="BJ1057" s="59">
        <v>1</v>
      </c>
      <c r="BK1057" s="59">
        <v>0</v>
      </c>
      <c r="BL1057" s="59">
        <v>0</v>
      </c>
      <c r="BM1057" s="59">
        <v>0</v>
      </c>
      <c r="BN1057" s="59">
        <v>0</v>
      </c>
      <c r="BO1057" s="59">
        <v>0</v>
      </c>
      <c r="BP1057" s="59">
        <v>0</v>
      </c>
      <c r="BQ1057" s="10">
        <v>0</v>
      </c>
      <c r="BR1057" s="10">
        <v>0</v>
      </c>
      <c r="BS1057" s="10">
        <v>0</v>
      </c>
      <c r="BT1057" s="8" t="s">
        <v>8477</v>
      </c>
    </row>
    <row r="1058" spans="1:72" x14ac:dyDescent="0.25">
      <c r="A1058" s="87" t="s">
        <v>2401</v>
      </c>
      <c r="B1058" s="87" t="s">
        <v>1559</v>
      </c>
      <c r="C1058" s="43">
        <v>6</v>
      </c>
      <c r="D1058" s="43">
        <v>5</v>
      </c>
      <c r="E1058" s="43">
        <v>0</v>
      </c>
      <c r="F1058" s="43">
        <v>4</v>
      </c>
      <c r="G1058" s="43">
        <v>0</v>
      </c>
      <c r="H1058" s="43">
        <v>1</v>
      </c>
      <c r="I1058" s="43">
        <v>0</v>
      </c>
      <c r="J1058" s="43">
        <v>0</v>
      </c>
      <c r="K1058" s="43">
        <v>0</v>
      </c>
      <c r="L1058" s="104">
        <f t="shared" si="220"/>
        <v>5</v>
      </c>
      <c r="S1058" s="12" t="s">
        <v>8371</v>
      </c>
      <c r="T1058" s="17">
        <v>0</v>
      </c>
      <c r="U1058" s="17">
        <v>0</v>
      </c>
      <c r="V1058" s="17">
        <v>0</v>
      </c>
      <c r="W1058" s="17">
        <v>0</v>
      </c>
      <c r="X1058" s="17">
        <v>0</v>
      </c>
      <c r="Y1058" s="17">
        <v>0</v>
      </c>
      <c r="Z1058" s="12">
        <f t="shared" si="223"/>
        <v>0</v>
      </c>
      <c r="AO1058" s="8" t="s">
        <v>8478</v>
      </c>
      <c r="AP1058" s="59">
        <v>3</v>
      </c>
      <c r="AQ1058" s="59">
        <v>3</v>
      </c>
      <c r="AR1058" s="59">
        <v>1</v>
      </c>
      <c r="AS1058" s="59">
        <v>1</v>
      </c>
      <c r="AT1058" s="59">
        <v>1</v>
      </c>
      <c r="AU1058" s="59">
        <v>0</v>
      </c>
      <c r="AV1058" s="59">
        <v>0</v>
      </c>
      <c r="AW1058" s="60">
        <v>0</v>
      </c>
      <c r="AX1058" s="60">
        <v>1</v>
      </c>
      <c r="AY1058" s="59">
        <v>1</v>
      </c>
      <c r="AZ1058" s="59">
        <v>0</v>
      </c>
      <c r="BA1058" s="59">
        <v>0</v>
      </c>
      <c r="BB1058" s="59">
        <v>1</v>
      </c>
      <c r="BC1058" s="59">
        <v>0</v>
      </c>
      <c r="BD1058" s="59">
        <v>0</v>
      </c>
      <c r="BE1058" s="59">
        <v>1</v>
      </c>
      <c r="BF1058" s="59">
        <v>0</v>
      </c>
      <c r="BG1058" s="59">
        <v>0</v>
      </c>
      <c r="BH1058" s="59">
        <v>0</v>
      </c>
      <c r="BI1058" s="59">
        <v>0</v>
      </c>
      <c r="BJ1058" s="59">
        <v>1</v>
      </c>
      <c r="BK1058" s="59">
        <v>0</v>
      </c>
      <c r="BL1058" s="59">
        <v>0</v>
      </c>
      <c r="BM1058" s="59">
        <v>0</v>
      </c>
      <c r="BN1058" s="59">
        <v>0</v>
      </c>
      <c r="BO1058" s="59">
        <v>0</v>
      </c>
      <c r="BP1058" s="59">
        <v>0</v>
      </c>
      <c r="BQ1058" s="10">
        <v>0</v>
      </c>
      <c r="BR1058" s="10">
        <v>0</v>
      </c>
      <c r="BS1058" s="10">
        <v>0</v>
      </c>
      <c r="BT1058" s="8" t="s">
        <v>8478</v>
      </c>
    </row>
    <row r="1059" spans="1:72" x14ac:dyDescent="0.25">
      <c r="A1059" s="87" t="s">
        <v>2401</v>
      </c>
      <c r="B1059" s="87" t="s">
        <v>315</v>
      </c>
      <c r="C1059" s="43">
        <v>3</v>
      </c>
      <c r="D1059" s="43">
        <v>3</v>
      </c>
      <c r="E1059" s="43">
        <v>1</v>
      </c>
      <c r="F1059" s="43">
        <v>0</v>
      </c>
      <c r="G1059" s="43">
        <v>0</v>
      </c>
      <c r="H1059" s="43">
        <v>2</v>
      </c>
      <c r="I1059" s="43">
        <v>0</v>
      </c>
      <c r="J1059" s="43">
        <v>0</v>
      </c>
      <c r="K1059" s="43">
        <v>0</v>
      </c>
      <c r="L1059" s="104">
        <f t="shared" si="220"/>
        <v>3</v>
      </c>
      <c r="S1059" s="35" t="s">
        <v>8372</v>
      </c>
      <c r="T1059" s="36">
        <v>0</v>
      </c>
      <c r="U1059" s="36">
        <v>1</v>
      </c>
      <c r="V1059" s="36">
        <v>0</v>
      </c>
      <c r="W1059" s="38">
        <v>1</v>
      </c>
      <c r="X1059" s="36">
        <v>0</v>
      </c>
      <c r="Y1059" s="36">
        <v>0</v>
      </c>
      <c r="Z1059" s="12">
        <f t="shared" si="223"/>
        <v>2</v>
      </c>
      <c r="AO1059" s="8" t="s">
        <v>8479</v>
      </c>
      <c r="AP1059" s="59">
        <v>10</v>
      </c>
      <c r="AQ1059" s="59">
        <v>3</v>
      </c>
      <c r="AR1059" s="59">
        <v>5</v>
      </c>
      <c r="AS1059" s="59">
        <v>3</v>
      </c>
      <c r="AT1059" s="59">
        <v>2</v>
      </c>
      <c r="AU1059" s="59">
        <v>0</v>
      </c>
      <c r="AV1059" s="59">
        <v>0</v>
      </c>
      <c r="AW1059" s="60">
        <v>0</v>
      </c>
      <c r="AX1059" s="60">
        <v>1</v>
      </c>
      <c r="AY1059" s="59">
        <v>1</v>
      </c>
      <c r="AZ1059" s="59">
        <v>0</v>
      </c>
      <c r="BA1059" s="59">
        <v>0</v>
      </c>
      <c r="BB1059" s="59">
        <v>1</v>
      </c>
      <c r="BC1059" s="59">
        <v>0</v>
      </c>
      <c r="BD1059" s="59">
        <v>0</v>
      </c>
      <c r="BE1059" s="59">
        <v>1</v>
      </c>
      <c r="BF1059" s="59">
        <v>0</v>
      </c>
      <c r="BG1059" s="59">
        <v>0</v>
      </c>
      <c r="BH1059" s="59">
        <v>0</v>
      </c>
      <c r="BI1059" s="59">
        <v>0</v>
      </c>
      <c r="BJ1059" s="59">
        <v>1</v>
      </c>
      <c r="BK1059" s="59">
        <v>0</v>
      </c>
      <c r="BL1059" s="59">
        <v>0</v>
      </c>
      <c r="BM1059" s="59">
        <v>0</v>
      </c>
      <c r="BN1059" s="59">
        <v>0</v>
      </c>
      <c r="BO1059" s="59">
        <v>0</v>
      </c>
      <c r="BP1059" s="59">
        <v>0</v>
      </c>
      <c r="BQ1059" s="10">
        <v>0</v>
      </c>
      <c r="BR1059" s="10">
        <v>0</v>
      </c>
      <c r="BS1059" s="10">
        <v>0</v>
      </c>
      <c r="BT1059" s="8" t="s">
        <v>8479</v>
      </c>
    </row>
    <row r="1060" spans="1:72" x14ac:dyDescent="0.25">
      <c r="A1060" s="87" t="s">
        <v>2401</v>
      </c>
      <c r="B1060" s="87" t="s">
        <v>255</v>
      </c>
      <c r="C1060" s="43">
        <v>782</v>
      </c>
      <c r="D1060" s="43">
        <v>775</v>
      </c>
      <c r="E1060" s="43">
        <v>105</v>
      </c>
      <c r="F1060" s="43">
        <v>149</v>
      </c>
      <c r="G1060" s="43">
        <v>20</v>
      </c>
      <c r="H1060" s="43">
        <v>143</v>
      </c>
      <c r="I1060" s="43">
        <v>358</v>
      </c>
      <c r="J1060" s="43">
        <v>0</v>
      </c>
      <c r="K1060" s="43">
        <v>0</v>
      </c>
      <c r="L1060" s="104">
        <f t="shared" si="220"/>
        <v>775</v>
      </c>
      <c r="M1060" s="8">
        <f>SUM(L1056:L1060)</f>
        <v>961</v>
      </c>
      <c r="S1060" s="12" t="s">
        <v>8373</v>
      </c>
      <c r="T1060" s="17">
        <v>0</v>
      </c>
      <c r="U1060" s="17">
        <v>4</v>
      </c>
      <c r="V1060" s="17">
        <v>0</v>
      </c>
      <c r="W1060" s="17">
        <v>2</v>
      </c>
      <c r="X1060" s="17">
        <v>0</v>
      </c>
      <c r="Y1060" s="17">
        <v>0</v>
      </c>
      <c r="Z1060" s="12">
        <f t="shared" si="223"/>
        <v>6</v>
      </c>
      <c r="AO1060" s="8" t="s">
        <v>8480</v>
      </c>
      <c r="AP1060" s="59">
        <v>51</v>
      </c>
      <c r="AQ1060" s="59">
        <v>46</v>
      </c>
      <c r="AR1060" s="59">
        <v>37</v>
      </c>
      <c r="AS1060" s="59">
        <v>28</v>
      </c>
      <c r="AT1060" s="59">
        <v>23</v>
      </c>
      <c r="AU1060" s="59">
        <v>12</v>
      </c>
      <c r="AV1060" s="59">
        <v>18</v>
      </c>
      <c r="AW1060" s="60">
        <v>8</v>
      </c>
      <c r="AX1060" s="60">
        <v>10</v>
      </c>
      <c r="AY1060" s="59">
        <v>4</v>
      </c>
      <c r="AZ1060" s="59">
        <v>1</v>
      </c>
      <c r="BA1060" s="59">
        <v>5</v>
      </c>
      <c r="BB1060" s="59">
        <v>3</v>
      </c>
      <c r="BC1060" s="59">
        <v>0</v>
      </c>
      <c r="BD1060" s="59">
        <v>0</v>
      </c>
      <c r="BE1060" s="59">
        <v>2</v>
      </c>
      <c r="BF1060" s="59">
        <v>0</v>
      </c>
      <c r="BG1060" s="59">
        <v>0</v>
      </c>
      <c r="BH1060" s="59">
        <v>0</v>
      </c>
      <c r="BI1060" s="59">
        <v>4</v>
      </c>
      <c r="BJ1060" s="59">
        <v>1</v>
      </c>
      <c r="BK1060" s="59">
        <v>1</v>
      </c>
      <c r="BL1060" s="59">
        <v>0</v>
      </c>
      <c r="BM1060" s="59">
        <v>0</v>
      </c>
      <c r="BN1060" s="59">
        <v>0</v>
      </c>
      <c r="BO1060" s="59">
        <v>0</v>
      </c>
      <c r="BP1060" s="59">
        <v>0</v>
      </c>
      <c r="BQ1060" s="10">
        <v>0</v>
      </c>
      <c r="BR1060" s="10">
        <v>0</v>
      </c>
      <c r="BS1060" s="10">
        <v>0</v>
      </c>
      <c r="BT1060" s="8" t="s">
        <v>8480</v>
      </c>
    </row>
    <row r="1061" spans="1:72" x14ac:dyDescent="0.25">
      <c r="A1061" s="89" t="s">
        <v>459</v>
      </c>
      <c r="B1061" s="89" t="s">
        <v>1989</v>
      </c>
      <c r="C1061" s="44">
        <v>44</v>
      </c>
      <c r="D1061" s="44">
        <v>43</v>
      </c>
      <c r="E1061" s="44">
        <v>0</v>
      </c>
      <c r="F1061" s="44">
        <v>0</v>
      </c>
      <c r="G1061" s="44">
        <v>4</v>
      </c>
      <c r="H1061" s="44">
        <v>39</v>
      </c>
      <c r="I1061" s="44">
        <v>0</v>
      </c>
      <c r="J1061" s="44">
        <v>0</v>
      </c>
      <c r="K1061" s="44">
        <v>0</v>
      </c>
      <c r="L1061" s="88">
        <f t="shared" si="220"/>
        <v>43</v>
      </c>
      <c r="S1061" s="35" t="s">
        <v>8374</v>
      </c>
      <c r="T1061" s="36">
        <v>5</v>
      </c>
      <c r="U1061" s="36">
        <v>11</v>
      </c>
      <c r="V1061" s="36">
        <v>2</v>
      </c>
      <c r="W1061" s="36">
        <v>26</v>
      </c>
      <c r="X1061" s="36">
        <v>0</v>
      </c>
      <c r="Y1061" s="36">
        <v>0</v>
      </c>
      <c r="Z1061" s="12">
        <f t="shared" si="223"/>
        <v>44</v>
      </c>
      <c r="AO1061" s="8" t="s">
        <v>8558</v>
      </c>
      <c r="AP1061" s="100">
        <v>713</v>
      </c>
      <c r="AQ1061" s="59">
        <v>352</v>
      </c>
      <c r="AR1061" s="59">
        <v>266</v>
      </c>
      <c r="AS1061" s="59">
        <v>249</v>
      </c>
      <c r="AT1061" s="59">
        <v>156</v>
      </c>
      <c r="AU1061" s="59">
        <v>84</v>
      </c>
      <c r="AV1061" s="59">
        <v>62</v>
      </c>
      <c r="AW1061" s="60">
        <v>82</v>
      </c>
      <c r="AX1061" s="60">
        <v>42</v>
      </c>
      <c r="AY1061" s="59">
        <v>52</v>
      </c>
      <c r="AZ1061" s="59">
        <v>37</v>
      </c>
      <c r="BA1061" s="59">
        <v>17</v>
      </c>
      <c r="BB1061" s="59">
        <v>19</v>
      </c>
      <c r="BC1061" s="59">
        <v>37</v>
      </c>
      <c r="BD1061" s="59">
        <v>13</v>
      </c>
      <c r="BE1061" s="59">
        <v>19</v>
      </c>
      <c r="BF1061" s="59">
        <v>16</v>
      </c>
      <c r="BG1061" s="10">
        <v>11</v>
      </c>
      <c r="BH1061" s="59">
        <v>3</v>
      </c>
      <c r="BI1061" s="59">
        <v>6</v>
      </c>
      <c r="BJ1061" s="59">
        <v>2</v>
      </c>
      <c r="BK1061" s="59">
        <v>3</v>
      </c>
      <c r="BL1061" s="59">
        <v>5</v>
      </c>
      <c r="BM1061" s="59">
        <v>3</v>
      </c>
      <c r="BN1061" s="59">
        <v>0</v>
      </c>
      <c r="BO1061" s="59">
        <v>0</v>
      </c>
      <c r="BP1061" s="59">
        <v>0</v>
      </c>
      <c r="BQ1061" s="10">
        <v>1</v>
      </c>
      <c r="BR1061" s="10">
        <v>2</v>
      </c>
      <c r="BS1061" s="10">
        <v>1</v>
      </c>
      <c r="BT1061" s="8" t="s">
        <v>8558</v>
      </c>
    </row>
    <row r="1062" spans="1:72" x14ac:dyDescent="0.25">
      <c r="A1062" s="89" t="s">
        <v>459</v>
      </c>
      <c r="B1062" s="89" t="s">
        <v>255</v>
      </c>
      <c r="C1062" s="44">
        <v>2</v>
      </c>
      <c r="D1062" s="44">
        <v>2</v>
      </c>
      <c r="E1062" s="44">
        <v>0</v>
      </c>
      <c r="F1062" s="44">
        <v>0</v>
      </c>
      <c r="G1062" s="44">
        <v>0</v>
      </c>
      <c r="H1062" s="44">
        <v>2</v>
      </c>
      <c r="I1062" s="44">
        <v>0</v>
      </c>
      <c r="J1062" s="44">
        <v>0</v>
      </c>
      <c r="K1062" s="44">
        <v>0</v>
      </c>
      <c r="L1062" s="88">
        <f t="shared" si="220"/>
        <v>2</v>
      </c>
      <c r="M1062" s="8">
        <v>45</v>
      </c>
      <c r="S1062" s="12" t="s">
        <v>8375</v>
      </c>
      <c r="T1062" s="17">
        <v>0</v>
      </c>
      <c r="U1062" s="17">
        <v>0</v>
      </c>
      <c r="V1062" s="17">
        <v>0</v>
      </c>
      <c r="W1062" s="17">
        <v>0</v>
      </c>
      <c r="X1062" s="17">
        <v>0</v>
      </c>
      <c r="Y1062" s="17">
        <v>0</v>
      </c>
      <c r="Z1062" s="12">
        <f t="shared" si="223"/>
        <v>0</v>
      </c>
      <c r="AO1062" s="8" t="s">
        <v>8559</v>
      </c>
      <c r="AP1062" s="59">
        <v>1</v>
      </c>
      <c r="AQ1062" s="59">
        <v>28</v>
      </c>
      <c r="AR1062" s="59">
        <v>72</v>
      </c>
      <c r="AS1062" s="59">
        <v>273</v>
      </c>
      <c r="AT1062" s="100">
        <v>355</v>
      </c>
      <c r="AU1062" s="59">
        <v>161</v>
      </c>
      <c r="AV1062" s="59">
        <v>145</v>
      </c>
      <c r="AW1062" s="60">
        <v>92</v>
      </c>
      <c r="AX1062" s="60">
        <v>72</v>
      </c>
      <c r="AY1062" s="59">
        <v>60</v>
      </c>
      <c r="AZ1062" s="59">
        <v>43</v>
      </c>
      <c r="BA1062" s="59">
        <v>40</v>
      </c>
      <c r="BB1062" s="59">
        <v>31</v>
      </c>
      <c r="BC1062" s="59">
        <v>39</v>
      </c>
      <c r="BD1062" s="59">
        <v>28</v>
      </c>
      <c r="BE1062" s="59">
        <v>32</v>
      </c>
      <c r="BF1062" s="59">
        <v>17</v>
      </c>
      <c r="BG1062" s="10">
        <v>29</v>
      </c>
      <c r="BH1062" s="59">
        <v>10</v>
      </c>
      <c r="BI1062" s="59">
        <v>15</v>
      </c>
      <c r="BJ1062" s="59">
        <v>6</v>
      </c>
      <c r="BK1062" s="59">
        <v>14</v>
      </c>
      <c r="BL1062" s="59">
        <v>7</v>
      </c>
      <c r="BM1062" s="59">
        <v>4</v>
      </c>
      <c r="BN1062" s="59">
        <v>1</v>
      </c>
      <c r="BO1062" s="59">
        <v>0</v>
      </c>
      <c r="BP1062" s="59">
        <v>0</v>
      </c>
      <c r="BQ1062" s="10">
        <v>5</v>
      </c>
      <c r="BR1062" s="10">
        <v>1</v>
      </c>
      <c r="BS1062" s="10">
        <v>1</v>
      </c>
      <c r="BT1062" s="8" t="s">
        <v>8559</v>
      </c>
    </row>
    <row r="1063" spans="1:72" x14ac:dyDescent="0.25">
      <c r="A1063" s="32" t="s">
        <v>8392</v>
      </c>
      <c r="B1063" s="90"/>
      <c r="C1063" s="90">
        <f>SUM(C1045:C1062)</f>
        <v>1462</v>
      </c>
      <c r="D1063" s="90">
        <f t="shared" ref="D1063:K1063" si="224">SUM(D1045:D1062)</f>
        <v>1436</v>
      </c>
      <c r="E1063" s="90">
        <f t="shared" si="224"/>
        <v>122</v>
      </c>
      <c r="F1063" s="90">
        <f t="shared" si="224"/>
        <v>199</v>
      </c>
      <c r="G1063" s="90">
        <f t="shared" si="224"/>
        <v>37</v>
      </c>
      <c r="H1063" s="90">
        <f t="shared" si="224"/>
        <v>368</v>
      </c>
      <c r="I1063" s="90">
        <f t="shared" si="224"/>
        <v>710</v>
      </c>
      <c r="J1063" s="90">
        <f t="shared" si="224"/>
        <v>0</v>
      </c>
      <c r="K1063" s="90">
        <f t="shared" si="224"/>
        <v>0</v>
      </c>
      <c r="L1063" s="105">
        <f t="shared" si="220"/>
        <v>1436</v>
      </c>
      <c r="M1063" s="8">
        <f>SUM(M1045:M1062)</f>
        <v>1436</v>
      </c>
      <c r="T1063" s="8">
        <f>SUM(T1056:T1062)</f>
        <v>5</v>
      </c>
      <c r="U1063" s="8">
        <f t="shared" ref="U1063:Y1063" si="225">SUM(U1056:U1062)</f>
        <v>16</v>
      </c>
      <c r="V1063" s="8">
        <f t="shared" si="225"/>
        <v>2</v>
      </c>
      <c r="W1063" s="8">
        <f t="shared" si="225"/>
        <v>29</v>
      </c>
      <c r="X1063" s="8">
        <f t="shared" si="225"/>
        <v>0</v>
      </c>
      <c r="Y1063" s="8">
        <f t="shared" si="225"/>
        <v>0</v>
      </c>
      <c r="Z1063" s="12">
        <f t="shared" si="223"/>
        <v>52</v>
      </c>
      <c r="AO1063" s="8" t="s">
        <v>8560</v>
      </c>
      <c r="AP1063" s="59">
        <v>0</v>
      </c>
      <c r="AQ1063" s="59">
        <v>0</v>
      </c>
      <c r="AR1063" s="59">
        <v>0</v>
      </c>
      <c r="AS1063" s="59">
        <v>0</v>
      </c>
      <c r="AT1063" s="59">
        <v>2</v>
      </c>
      <c r="AU1063" s="59">
        <v>15</v>
      </c>
      <c r="AV1063" s="59">
        <v>39</v>
      </c>
      <c r="AW1063" s="60">
        <v>174</v>
      </c>
      <c r="AX1063" s="60">
        <v>257</v>
      </c>
      <c r="AY1063" s="100">
        <v>409</v>
      </c>
      <c r="AZ1063" s="59">
        <v>233</v>
      </c>
      <c r="BA1063" s="59">
        <v>203</v>
      </c>
      <c r="BB1063" s="59">
        <v>114</v>
      </c>
      <c r="BC1063" s="59">
        <v>154</v>
      </c>
      <c r="BD1063" s="59">
        <v>112</v>
      </c>
      <c r="BE1063" s="59">
        <v>124</v>
      </c>
      <c r="BF1063" s="59">
        <v>60</v>
      </c>
      <c r="BG1063" s="10">
        <v>87</v>
      </c>
      <c r="BH1063" s="59">
        <v>39</v>
      </c>
      <c r="BI1063" s="59">
        <v>57</v>
      </c>
      <c r="BJ1063" s="59">
        <v>29</v>
      </c>
      <c r="BK1063" s="59">
        <v>50</v>
      </c>
      <c r="BL1063" s="59">
        <v>34</v>
      </c>
      <c r="BM1063" s="59">
        <v>35</v>
      </c>
      <c r="BN1063" s="59">
        <v>18</v>
      </c>
      <c r="BO1063" s="59">
        <v>21</v>
      </c>
      <c r="BP1063" s="59">
        <v>18</v>
      </c>
      <c r="BQ1063" s="10">
        <v>25</v>
      </c>
      <c r="BR1063" s="10">
        <v>6</v>
      </c>
      <c r="BS1063" s="10">
        <v>3</v>
      </c>
      <c r="BT1063" s="8" t="s">
        <v>8560</v>
      </c>
    </row>
    <row r="1064" spans="1:72" x14ac:dyDescent="0.25">
      <c r="A1064" s="109"/>
      <c r="B1064" s="110"/>
      <c r="C1064" s="110"/>
      <c r="D1064" s="110"/>
      <c r="E1064" s="110"/>
      <c r="F1064" s="110"/>
      <c r="G1064" s="110"/>
      <c r="H1064" s="110"/>
      <c r="I1064" s="110"/>
      <c r="J1064" s="110"/>
      <c r="K1064" s="110"/>
      <c r="L1064" s="111"/>
      <c r="BR1064" s="8"/>
    </row>
    <row r="1065" spans="1:72" x14ac:dyDescent="0.25">
      <c r="S1065" s="12" t="s">
        <v>8395</v>
      </c>
      <c r="T1065" s="12" t="s">
        <v>115</v>
      </c>
      <c r="U1065" s="12" t="s">
        <v>321</v>
      </c>
      <c r="V1065" s="12" t="s">
        <v>488</v>
      </c>
      <c r="W1065" s="12" t="s">
        <v>104</v>
      </c>
      <c r="X1065" s="12" t="s">
        <v>100</v>
      </c>
      <c r="Y1065" s="12" t="s">
        <v>8359</v>
      </c>
      <c r="Z1065" s="12" t="s">
        <v>8396</v>
      </c>
      <c r="AS1065" s="8" t="s">
        <v>8361</v>
      </c>
      <c r="AX1065" s="8" t="s">
        <v>8363</v>
      </c>
      <c r="BD1065" s="8" t="s">
        <v>8362</v>
      </c>
      <c r="BL1065" s="8" t="s">
        <v>8364</v>
      </c>
      <c r="BQ1065" s="8" t="s">
        <v>8365</v>
      </c>
      <c r="BR1065" s="8"/>
    </row>
    <row r="1066" spans="1:72" ht="23" x14ac:dyDescent="0.25">
      <c r="S1066" s="12" t="s">
        <v>8369</v>
      </c>
      <c r="T1066" s="112">
        <v>0</v>
      </c>
      <c r="U1066" s="112">
        <v>0</v>
      </c>
      <c r="V1066" s="112">
        <v>0</v>
      </c>
      <c r="W1066" s="112">
        <v>1</v>
      </c>
      <c r="X1066" s="112">
        <v>0</v>
      </c>
      <c r="Y1066" s="112">
        <v>0</v>
      </c>
      <c r="Z1066" s="12">
        <f>SUM(T1066:W1066)+Y1066</f>
        <v>1</v>
      </c>
      <c r="AA1066" s="12" t="s">
        <v>8369</v>
      </c>
      <c r="AO1066" s="8" t="s">
        <v>5</v>
      </c>
      <c r="AP1066" s="8" t="s">
        <v>8438</v>
      </c>
      <c r="AQ1066" s="8" t="s">
        <v>8544</v>
      </c>
      <c r="AR1066" s="8" t="s">
        <v>8545</v>
      </c>
      <c r="AS1066" s="8" t="s">
        <v>8441</v>
      </c>
      <c r="AT1066" s="8" t="s">
        <v>8436</v>
      </c>
      <c r="AU1066" s="8" t="s">
        <v>8546</v>
      </c>
      <c r="AV1066" s="8" t="s">
        <v>8547</v>
      </c>
      <c r="AW1066" s="50" t="s">
        <v>8548</v>
      </c>
      <c r="AX1066" s="50" t="s">
        <v>8444</v>
      </c>
      <c r="AY1066" s="8" t="s">
        <v>8445</v>
      </c>
      <c r="AZ1066" s="8" t="s">
        <v>8440</v>
      </c>
      <c r="BA1066" s="8" t="s">
        <v>8549</v>
      </c>
      <c r="BB1066" s="8" t="s">
        <v>8550</v>
      </c>
      <c r="BC1066" s="8" t="s">
        <v>8551</v>
      </c>
      <c r="BD1066" s="8" t="s">
        <v>8443</v>
      </c>
      <c r="BE1066" s="8" t="s">
        <v>8487</v>
      </c>
      <c r="BF1066" s="8" t="s">
        <v>8449</v>
      </c>
      <c r="BG1066" s="8" t="s">
        <v>8552</v>
      </c>
      <c r="BH1066" s="8" t="s">
        <v>8553</v>
      </c>
      <c r="BI1066" s="8" t="s">
        <v>8448</v>
      </c>
      <c r="BJ1066" s="8" t="s">
        <v>8554</v>
      </c>
      <c r="BK1066" s="8" t="s">
        <v>8555</v>
      </c>
      <c r="BL1066" s="8" t="s">
        <v>8562</v>
      </c>
      <c r="BM1066" s="8" t="s">
        <v>8489</v>
      </c>
      <c r="BN1066" s="8" t="s">
        <v>8454</v>
      </c>
      <c r="BO1066" s="8" t="s">
        <v>8556</v>
      </c>
      <c r="BP1066" s="8" t="s">
        <v>8452</v>
      </c>
      <c r="BQ1066" s="8" t="s">
        <v>8457</v>
      </c>
      <c r="BR1066" s="8" t="s">
        <v>8458</v>
      </c>
      <c r="BS1066" s="8" t="s">
        <v>8491</v>
      </c>
    </row>
    <row r="1067" spans="1:72" x14ac:dyDescent="0.25">
      <c r="S1067" s="35" t="s">
        <v>8370</v>
      </c>
      <c r="T1067" s="38">
        <v>0</v>
      </c>
      <c r="U1067" s="38">
        <v>0</v>
      </c>
      <c r="V1067" s="38">
        <v>0</v>
      </c>
      <c r="W1067" s="38">
        <v>1</v>
      </c>
      <c r="X1067" s="38">
        <v>0</v>
      </c>
      <c r="Y1067" s="38">
        <v>0</v>
      </c>
      <c r="Z1067" s="12">
        <f t="shared" ref="Z1067:Z1073" si="226">SUM(T1067:W1067)+Y1067</f>
        <v>1</v>
      </c>
      <c r="AA1067" s="35" t="s">
        <v>8370</v>
      </c>
      <c r="AO1067" s="12" t="s">
        <v>8486</v>
      </c>
      <c r="AP1067" s="65">
        <v>0</v>
      </c>
      <c r="AQ1067" s="65">
        <v>0</v>
      </c>
      <c r="AR1067" s="65">
        <v>0</v>
      </c>
      <c r="AS1067" s="65">
        <v>0</v>
      </c>
      <c r="AT1067" s="65">
        <v>0</v>
      </c>
      <c r="AU1067" s="65">
        <v>0</v>
      </c>
      <c r="AV1067" s="65">
        <v>0</v>
      </c>
      <c r="AW1067" s="65">
        <v>0</v>
      </c>
      <c r="AX1067" s="65">
        <v>0</v>
      </c>
      <c r="AY1067" s="65">
        <v>1</v>
      </c>
      <c r="AZ1067" s="65">
        <v>7</v>
      </c>
      <c r="BA1067" s="65">
        <v>40</v>
      </c>
      <c r="BB1067" s="65">
        <v>42</v>
      </c>
      <c r="BC1067" s="65">
        <v>161</v>
      </c>
      <c r="BD1067" s="65">
        <v>182</v>
      </c>
      <c r="BE1067" s="67">
        <v>349</v>
      </c>
      <c r="BF1067" s="65">
        <v>202</v>
      </c>
      <c r="BG1067" s="17">
        <v>211</v>
      </c>
      <c r="BH1067" s="65">
        <v>120</v>
      </c>
      <c r="BI1067" s="65">
        <v>162</v>
      </c>
      <c r="BJ1067" s="65">
        <v>71</v>
      </c>
      <c r="BK1067" s="65">
        <v>109</v>
      </c>
      <c r="BL1067" s="65">
        <v>69</v>
      </c>
      <c r="BM1067" s="65">
        <v>64</v>
      </c>
      <c r="BN1067" s="65">
        <v>30</v>
      </c>
      <c r="BO1067" s="65">
        <v>38</v>
      </c>
      <c r="BP1067" s="65">
        <v>21</v>
      </c>
      <c r="BQ1067" s="17">
        <v>59</v>
      </c>
      <c r="BR1067" s="17">
        <v>18</v>
      </c>
      <c r="BS1067" s="17">
        <v>8</v>
      </c>
      <c r="BT1067" s="12" t="s">
        <v>8486</v>
      </c>
    </row>
    <row r="1068" spans="1:72" x14ac:dyDescent="0.25">
      <c r="S1068" s="12" t="s">
        <v>8371</v>
      </c>
      <c r="T1068" s="17">
        <v>0</v>
      </c>
      <c r="U1068" s="17">
        <v>1</v>
      </c>
      <c r="V1068" s="17">
        <v>0</v>
      </c>
      <c r="W1068" s="17">
        <v>2</v>
      </c>
      <c r="X1068" s="17">
        <v>0</v>
      </c>
      <c r="Y1068" s="17">
        <v>0</v>
      </c>
      <c r="Z1068" s="12">
        <f t="shared" si="226"/>
        <v>3</v>
      </c>
      <c r="AA1068" s="12" t="s">
        <v>8371</v>
      </c>
      <c r="AO1068" s="103" t="s">
        <v>8447</v>
      </c>
      <c r="AP1068" s="77">
        <v>0</v>
      </c>
      <c r="AQ1068" s="77">
        <v>0</v>
      </c>
      <c r="AR1068" s="77">
        <v>0</v>
      </c>
      <c r="AS1068" s="77">
        <v>0</v>
      </c>
      <c r="AT1068" s="77">
        <v>0</v>
      </c>
      <c r="AU1068" s="77">
        <v>0</v>
      </c>
      <c r="AV1068" s="77">
        <v>0</v>
      </c>
      <c r="AW1068" s="77">
        <v>0</v>
      </c>
      <c r="AX1068" s="77">
        <v>0</v>
      </c>
      <c r="AY1068" s="77">
        <v>0</v>
      </c>
      <c r="AZ1068" s="77">
        <v>0</v>
      </c>
      <c r="BA1068" s="77">
        <v>13</v>
      </c>
      <c r="BB1068" s="77">
        <v>33</v>
      </c>
      <c r="BC1068" s="77">
        <v>51</v>
      </c>
      <c r="BD1068" s="77">
        <v>28</v>
      </c>
      <c r="BE1068" s="77">
        <v>181</v>
      </c>
      <c r="BF1068" s="77">
        <v>177</v>
      </c>
      <c r="BG1068" s="38">
        <v>386</v>
      </c>
      <c r="BH1068" s="38">
        <v>395</v>
      </c>
      <c r="BI1068" s="67">
        <v>522</v>
      </c>
      <c r="BJ1068" s="77">
        <v>271</v>
      </c>
      <c r="BK1068" s="74">
        <v>333</v>
      </c>
      <c r="BL1068" s="73">
        <v>316</v>
      </c>
      <c r="BM1068" s="73">
        <v>325</v>
      </c>
      <c r="BN1068" s="73">
        <v>83</v>
      </c>
      <c r="BO1068" s="73">
        <v>73</v>
      </c>
      <c r="BP1068" s="73">
        <v>14</v>
      </c>
      <c r="BQ1068" s="38">
        <v>43</v>
      </c>
      <c r="BR1068" s="36">
        <v>23</v>
      </c>
      <c r="BS1068" s="36">
        <v>17</v>
      </c>
      <c r="BT1068" s="103" t="s">
        <v>8447</v>
      </c>
    </row>
    <row r="1069" spans="1:72" x14ac:dyDescent="0.25">
      <c r="S1069" s="35" t="s">
        <v>8372</v>
      </c>
      <c r="T1069" s="38">
        <v>0</v>
      </c>
      <c r="U1069" s="38">
        <v>3</v>
      </c>
      <c r="V1069" s="38">
        <v>0</v>
      </c>
      <c r="W1069" s="38">
        <v>5</v>
      </c>
      <c r="X1069" s="38">
        <v>17</v>
      </c>
      <c r="Y1069" s="38">
        <v>0</v>
      </c>
      <c r="Z1069" s="12">
        <f t="shared" si="226"/>
        <v>8</v>
      </c>
      <c r="AA1069" s="35" t="s">
        <v>8372</v>
      </c>
      <c r="AO1069" s="12" t="s">
        <v>8488</v>
      </c>
      <c r="AP1069" s="65">
        <v>0</v>
      </c>
      <c r="AQ1069" s="65">
        <v>0</v>
      </c>
      <c r="AR1069" s="65">
        <v>0</v>
      </c>
      <c r="AS1069" s="65">
        <v>0</v>
      </c>
      <c r="AT1069" s="65">
        <v>0</v>
      </c>
      <c r="AU1069" s="65">
        <v>0</v>
      </c>
      <c r="AV1069" s="65">
        <v>0</v>
      </c>
      <c r="AW1069" s="65">
        <v>0</v>
      </c>
      <c r="AX1069" s="65">
        <v>0</v>
      </c>
      <c r="AY1069" s="65">
        <v>0</v>
      </c>
      <c r="AZ1069" s="65">
        <v>0</v>
      </c>
      <c r="BA1069" s="65">
        <v>0</v>
      </c>
      <c r="BB1069" s="65">
        <v>0</v>
      </c>
      <c r="BC1069" s="65">
        <v>0</v>
      </c>
      <c r="BD1069" s="65">
        <v>0</v>
      </c>
      <c r="BE1069" s="65">
        <v>0</v>
      </c>
      <c r="BF1069" s="65">
        <v>0</v>
      </c>
      <c r="BG1069" s="17">
        <v>61</v>
      </c>
      <c r="BH1069" s="65">
        <v>57</v>
      </c>
      <c r="BI1069" s="65">
        <v>152</v>
      </c>
      <c r="BJ1069" s="65">
        <v>72</v>
      </c>
      <c r="BK1069" s="65">
        <v>204</v>
      </c>
      <c r="BL1069" s="65">
        <v>229</v>
      </c>
      <c r="BM1069" s="67">
        <v>320</v>
      </c>
      <c r="BN1069" s="65">
        <v>186</v>
      </c>
      <c r="BO1069" s="65">
        <v>291</v>
      </c>
      <c r="BP1069" s="65">
        <v>114</v>
      </c>
      <c r="BQ1069" s="17">
        <v>126</v>
      </c>
      <c r="BR1069" s="17">
        <v>56</v>
      </c>
      <c r="BS1069" s="17">
        <v>57</v>
      </c>
      <c r="BT1069" s="12" t="s">
        <v>8488</v>
      </c>
    </row>
    <row r="1070" spans="1:72" x14ac:dyDescent="0.25">
      <c r="S1070" s="12" t="s">
        <v>8373</v>
      </c>
      <c r="T1070" s="112">
        <v>5</v>
      </c>
      <c r="U1070" s="112">
        <v>13</v>
      </c>
      <c r="V1070" s="112">
        <v>3</v>
      </c>
      <c r="W1070" s="112">
        <v>36</v>
      </c>
      <c r="X1070" s="112">
        <v>335</v>
      </c>
      <c r="Y1070" s="112">
        <v>0</v>
      </c>
      <c r="Z1070" s="12">
        <f t="shared" si="226"/>
        <v>57</v>
      </c>
      <c r="AA1070" s="12" t="s">
        <v>8373</v>
      </c>
      <c r="AO1070" s="103" t="s">
        <v>8451</v>
      </c>
      <c r="AP1070" s="77">
        <v>0</v>
      </c>
      <c r="AQ1070" s="77">
        <v>0</v>
      </c>
      <c r="AR1070" s="77">
        <v>0</v>
      </c>
      <c r="AS1070" s="77">
        <v>0</v>
      </c>
      <c r="AT1070" s="77">
        <v>0</v>
      </c>
      <c r="AU1070" s="77">
        <v>0</v>
      </c>
      <c r="AV1070" s="77">
        <v>0</v>
      </c>
      <c r="AW1070" s="77">
        <v>0</v>
      </c>
      <c r="AX1070" s="77">
        <v>0</v>
      </c>
      <c r="AY1070" s="77">
        <v>0</v>
      </c>
      <c r="AZ1070" s="77">
        <v>0</v>
      </c>
      <c r="BA1070" s="77">
        <v>0</v>
      </c>
      <c r="BB1070" s="77">
        <v>0</v>
      </c>
      <c r="BC1070" s="77">
        <v>0</v>
      </c>
      <c r="BD1070" s="77">
        <v>0</v>
      </c>
      <c r="BE1070" s="77">
        <v>0</v>
      </c>
      <c r="BF1070" s="77">
        <v>0</v>
      </c>
      <c r="BG1070" s="38">
        <v>0</v>
      </c>
      <c r="BH1070" s="38">
        <v>0</v>
      </c>
      <c r="BI1070" s="77">
        <v>76</v>
      </c>
      <c r="BJ1070" s="77">
        <v>315</v>
      </c>
      <c r="BK1070" s="74">
        <v>456</v>
      </c>
      <c r="BL1070" s="73">
        <v>337</v>
      </c>
      <c r="BM1070" s="73">
        <v>386</v>
      </c>
      <c r="BN1070" s="73">
        <v>515</v>
      </c>
      <c r="BO1070" s="73">
        <v>623</v>
      </c>
      <c r="BP1070" s="67">
        <v>676</v>
      </c>
      <c r="BQ1070" s="38">
        <v>642</v>
      </c>
      <c r="BR1070" s="36">
        <v>484</v>
      </c>
      <c r="BS1070" s="36">
        <v>335</v>
      </c>
      <c r="BT1070" s="103" t="s">
        <v>8451</v>
      </c>
    </row>
    <row r="1071" spans="1:72" x14ac:dyDescent="0.25">
      <c r="S1071" s="35" t="s">
        <v>8374</v>
      </c>
      <c r="T1071" s="113">
        <v>112</v>
      </c>
      <c r="U1071" s="113">
        <v>166</v>
      </c>
      <c r="V1071" s="113">
        <v>28</v>
      </c>
      <c r="W1071" s="113">
        <v>253</v>
      </c>
      <c r="X1071" s="113">
        <v>358</v>
      </c>
      <c r="Y1071" s="113">
        <v>0</v>
      </c>
      <c r="Z1071" s="12">
        <f t="shared" si="226"/>
        <v>559</v>
      </c>
      <c r="AA1071" s="35" t="s">
        <v>8374</v>
      </c>
      <c r="AO1071" s="12" t="s">
        <v>8490</v>
      </c>
      <c r="AP1071" s="65">
        <v>0</v>
      </c>
      <c r="AQ1071" s="65">
        <v>0</v>
      </c>
      <c r="AR1071" s="65">
        <v>0</v>
      </c>
      <c r="AS1071" s="65">
        <v>0</v>
      </c>
      <c r="AT1071" s="65">
        <v>0</v>
      </c>
      <c r="AU1071" s="65">
        <v>0</v>
      </c>
      <c r="AV1071" s="65">
        <v>0</v>
      </c>
      <c r="AW1071" s="65">
        <v>0</v>
      </c>
      <c r="AX1071" s="65">
        <v>0</v>
      </c>
      <c r="AY1071" s="65">
        <v>0</v>
      </c>
      <c r="AZ1071" s="65">
        <v>0</v>
      </c>
      <c r="BA1071" s="65">
        <v>0</v>
      </c>
      <c r="BB1071" s="65">
        <v>0</v>
      </c>
      <c r="BC1071" s="65">
        <v>0</v>
      </c>
      <c r="BD1071" s="65">
        <v>0</v>
      </c>
      <c r="BE1071" s="65">
        <v>0</v>
      </c>
      <c r="BF1071" s="65">
        <v>0</v>
      </c>
      <c r="BG1071" s="65">
        <v>0</v>
      </c>
      <c r="BH1071" s="65">
        <v>0</v>
      </c>
      <c r="BI1071" s="65">
        <v>0</v>
      </c>
      <c r="BJ1071" s="65">
        <v>0</v>
      </c>
      <c r="BK1071" s="65">
        <v>0</v>
      </c>
      <c r="BL1071" s="65">
        <v>0</v>
      </c>
      <c r="BM1071" s="65">
        <v>4</v>
      </c>
      <c r="BN1071" s="65">
        <v>1</v>
      </c>
      <c r="BO1071" s="65">
        <v>40</v>
      </c>
      <c r="BP1071" s="65">
        <v>50</v>
      </c>
      <c r="BQ1071" s="17">
        <v>364</v>
      </c>
      <c r="BR1071" s="17">
        <v>319</v>
      </c>
      <c r="BS1071" s="79">
        <v>559</v>
      </c>
      <c r="BT1071" s="12" t="s">
        <v>8490</v>
      </c>
    </row>
    <row r="1072" spans="1:72" x14ac:dyDescent="0.25">
      <c r="S1072" s="12" t="s">
        <v>8375</v>
      </c>
      <c r="T1072" s="112">
        <v>0</v>
      </c>
      <c r="U1072" s="112">
        <v>0</v>
      </c>
      <c r="V1072" s="112">
        <v>4</v>
      </c>
      <c r="W1072" s="112">
        <v>41</v>
      </c>
      <c r="X1072" s="112">
        <v>0</v>
      </c>
      <c r="Y1072" s="112">
        <v>0</v>
      </c>
      <c r="Z1072" s="12">
        <f t="shared" si="226"/>
        <v>45</v>
      </c>
      <c r="AA1072" s="12" t="s">
        <v>8375</v>
      </c>
      <c r="AO1072" s="103" t="s">
        <v>8455</v>
      </c>
      <c r="AP1072" s="77">
        <v>0</v>
      </c>
      <c r="AQ1072" s="77">
        <v>0</v>
      </c>
      <c r="AR1072" s="77">
        <v>0</v>
      </c>
      <c r="AS1072" s="77">
        <v>0</v>
      </c>
      <c r="AT1072" s="77">
        <v>0</v>
      </c>
      <c r="AU1072" s="77">
        <v>0</v>
      </c>
      <c r="AV1072" s="77">
        <v>0</v>
      </c>
      <c r="AW1072" s="77">
        <v>0</v>
      </c>
      <c r="AX1072" s="77">
        <v>0</v>
      </c>
      <c r="AY1072" s="77">
        <v>0</v>
      </c>
      <c r="AZ1072" s="77">
        <v>0</v>
      </c>
      <c r="BA1072" s="77">
        <v>0</v>
      </c>
      <c r="BB1072" s="77">
        <v>0</v>
      </c>
      <c r="BC1072" s="77">
        <v>0</v>
      </c>
      <c r="BD1072" s="77">
        <v>0</v>
      </c>
      <c r="BE1072" s="77">
        <v>0</v>
      </c>
      <c r="BF1072" s="77">
        <v>0</v>
      </c>
      <c r="BG1072" s="38">
        <v>0</v>
      </c>
      <c r="BH1072" s="38">
        <v>0</v>
      </c>
      <c r="BI1072" s="38">
        <v>0</v>
      </c>
      <c r="BJ1072" s="38">
        <v>0</v>
      </c>
      <c r="BK1072" s="38">
        <v>0</v>
      </c>
      <c r="BL1072" s="38">
        <v>0</v>
      </c>
      <c r="BM1072" s="38">
        <v>0</v>
      </c>
      <c r="BN1072" s="38">
        <v>0</v>
      </c>
      <c r="BO1072" s="38">
        <v>0</v>
      </c>
      <c r="BP1072" s="38">
        <v>1</v>
      </c>
      <c r="BQ1072" s="38">
        <v>17</v>
      </c>
      <c r="BR1072" s="36">
        <v>191</v>
      </c>
      <c r="BS1072" s="36">
        <v>358</v>
      </c>
      <c r="BT1072" s="103" t="s">
        <v>8455</v>
      </c>
    </row>
    <row r="1073" spans="20:72" x14ac:dyDescent="0.25">
      <c r="T1073" s="8">
        <f>SUM(T1066:T1072)</f>
        <v>117</v>
      </c>
      <c r="U1073" s="8">
        <f t="shared" ref="U1073:Y1073" si="227">SUM(U1066:U1072)</f>
        <v>183</v>
      </c>
      <c r="V1073" s="8">
        <f t="shared" si="227"/>
        <v>35</v>
      </c>
      <c r="W1073" s="8">
        <f t="shared" si="227"/>
        <v>339</v>
      </c>
      <c r="X1073" s="8">
        <f t="shared" si="227"/>
        <v>710</v>
      </c>
      <c r="Y1073" s="8">
        <f t="shared" si="227"/>
        <v>0</v>
      </c>
      <c r="Z1073" s="12">
        <f t="shared" si="226"/>
        <v>674</v>
      </c>
      <c r="AO1073" s="12" t="s">
        <v>8492</v>
      </c>
      <c r="AP1073" s="65">
        <v>0</v>
      </c>
      <c r="AQ1073" s="65">
        <v>0</v>
      </c>
      <c r="AR1073" s="65">
        <v>0</v>
      </c>
      <c r="AS1073" s="65">
        <v>0</v>
      </c>
      <c r="AT1073" s="65">
        <v>0</v>
      </c>
      <c r="AU1073" s="65">
        <v>0</v>
      </c>
      <c r="AV1073" s="65">
        <v>0</v>
      </c>
      <c r="AW1073" s="65">
        <v>0</v>
      </c>
      <c r="AX1073" s="65">
        <v>0</v>
      </c>
      <c r="AY1073" s="65">
        <v>0</v>
      </c>
      <c r="AZ1073" s="65">
        <v>0</v>
      </c>
      <c r="BA1073" s="65">
        <v>0</v>
      </c>
      <c r="BB1073" s="65">
        <v>0</v>
      </c>
      <c r="BC1073" s="65">
        <v>0</v>
      </c>
      <c r="BD1073" s="65">
        <v>0</v>
      </c>
      <c r="BE1073" s="65">
        <v>0</v>
      </c>
      <c r="BF1073" s="65">
        <v>0</v>
      </c>
      <c r="BG1073" s="65">
        <v>0</v>
      </c>
      <c r="BH1073" s="65">
        <v>0</v>
      </c>
      <c r="BI1073" s="65">
        <v>0</v>
      </c>
      <c r="BJ1073" s="65">
        <v>0</v>
      </c>
      <c r="BK1073" s="65">
        <v>0</v>
      </c>
      <c r="BL1073" s="65">
        <v>0</v>
      </c>
      <c r="BM1073" s="65">
        <v>0</v>
      </c>
      <c r="BN1073" s="65">
        <v>0</v>
      </c>
      <c r="BO1073" s="65">
        <v>0</v>
      </c>
      <c r="BP1073" s="65">
        <v>0</v>
      </c>
      <c r="BQ1073" s="17">
        <v>0</v>
      </c>
      <c r="BR1073" s="17">
        <v>0</v>
      </c>
      <c r="BS1073" s="17">
        <v>45</v>
      </c>
      <c r="BT1073" s="12" t="s">
        <v>8492</v>
      </c>
    </row>
    <row r="1074" spans="20:72" x14ac:dyDescent="0.25">
      <c r="AO1074" s="103" t="s">
        <v>8460</v>
      </c>
      <c r="AP1074" s="77">
        <v>0</v>
      </c>
      <c r="AQ1074" s="77">
        <v>0</v>
      </c>
      <c r="AR1074" s="77">
        <v>0</v>
      </c>
      <c r="AS1074" s="77">
        <v>0</v>
      </c>
      <c r="AT1074" s="77">
        <v>0</v>
      </c>
      <c r="AU1074" s="77">
        <v>0</v>
      </c>
      <c r="AV1074" s="77">
        <v>0</v>
      </c>
      <c r="AW1074" s="77">
        <v>0</v>
      </c>
      <c r="AX1074" s="77">
        <v>0</v>
      </c>
      <c r="AY1074" s="77">
        <v>0</v>
      </c>
      <c r="AZ1074" s="77">
        <v>0</v>
      </c>
      <c r="BA1074" s="77">
        <v>0</v>
      </c>
      <c r="BB1074" s="77">
        <v>0</v>
      </c>
      <c r="BC1074" s="77">
        <v>0</v>
      </c>
      <c r="BD1074" s="77">
        <v>0</v>
      </c>
      <c r="BE1074" s="77">
        <v>0</v>
      </c>
      <c r="BF1074" s="77">
        <v>0</v>
      </c>
      <c r="BG1074" s="38">
        <v>0</v>
      </c>
      <c r="BH1074" s="38">
        <v>0</v>
      </c>
      <c r="BI1074" s="38">
        <v>0</v>
      </c>
      <c r="BJ1074" s="38">
        <v>0</v>
      </c>
      <c r="BK1074" s="38">
        <v>0</v>
      </c>
      <c r="BL1074" s="38">
        <v>0</v>
      </c>
      <c r="BM1074" s="38">
        <v>0</v>
      </c>
      <c r="BN1074" s="38">
        <v>0</v>
      </c>
      <c r="BO1074" s="38">
        <v>0</v>
      </c>
      <c r="BP1074" s="38">
        <v>0</v>
      </c>
      <c r="BQ1074" s="38">
        <v>0</v>
      </c>
      <c r="BR1074" s="36">
        <v>0</v>
      </c>
      <c r="BS1074" s="36">
        <v>0</v>
      </c>
      <c r="BT1074" s="103" t="s">
        <v>8460</v>
      </c>
    </row>
    <row r="1076" spans="20:72" x14ac:dyDescent="0.25">
      <c r="T1076" s="114"/>
      <c r="U1076" s="114"/>
      <c r="V1076" s="114"/>
      <c r="W1076" s="114"/>
      <c r="X1076" s="114"/>
    </row>
    <row r="1077" spans="20:72" x14ac:dyDescent="0.25">
      <c r="T1077" s="10"/>
      <c r="U1077" s="10"/>
      <c r="V1077" s="10"/>
      <c r="W1077" s="10"/>
      <c r="X1077" s="10"/>
    </row>
    <row r="1078" spans="20:72" x14ac:dyDescent="0.25">
      <c r="T1078" s="10"/>
      <c r="U1078" s="10"/>
      <c r="V1078" s="10"/>
      <c r="W1078" s="10"/>
      <c r="X1078" s="10"/>
    </row>
    <row r="1079" spans="20:72" x14ac:dyDescent="0.25">
      <c r="T1079" s="10"/>
      <c r="U1079" s="10"/>
      <c r="V1079" s="10"/>
      <c r="W1079" s="10"/>
      <c r="X1079" s="10"/>
    </row>
    <row r="1080" spans="20:72" x14ac:dyDescent="0.25">
      <c r="T1080" s="10"/>
      <c r="U1080" s="10"/>
      <c r="V1080" s="10"/>
      <c r="W1080" s="10"/>
      <c r="X1080" s="10"/>
    </row>
    <row r="1089" spans="1:68" ht="42" customHeight="1" x14ac:dyDescent="0.25">
      <c r="A1089" s="23" t="s">
        <v>8458</v>
      </c>
      <c r="B1089" s="23" t="s">
        <v>8381</v>
      </c>
      <c r="C1089" s="23" t="s">
        <v>8358</v>
      </c>
      <c r="D1089" s="23" t="s">
        <v>8382</v>
      </c>
      <c r="E1089" s="23" t="s">
        <v>8383</v>
      </c>
      <c r="F1089" s="23" t="s">
        <v>8384</v>
      </c>
      <c r="G1089" s="23" t="s">
        <v>8385</v>
      </c>
      <c r="H1089" s="23" t="s">
        <v>8386</v>
      </c>
      <c r="I1089" s="23" t="s">
        <v>8387</v>
      </c>
      <c r="J1089" s="25" t="s">
        <v>8388</v>
      </c>
      <c r="K1089" s="15" t="s">
        <v>8389</v>
      </c>
      <c r="M1089" s="14" t="s">
        <v>8568</v>
      </c>
      <c r="S1089" s="8" t="s">
        <v>8458</v>
      </c>
      <c r="AL1089" s="14" t="s">
        <v>8411</v>
      </c>
      <c r="AM1089" s="50" t="s">
        <v>8458</v>
      </c>
      <c r="AN1089" s="14"/>
      <c r="AO1089" s="14"/>
      <c r="AP1089" s="14"/>
    </row>
    <row r="1090" spans="1:68" x14ac:dyDescent="0.25">
      <c r="A1090" s="89" t="s">
        <v>2348</v>
      </c>
      <c r="B1090" s="89" t="s">
        <v>315</v>
      </c>
      <c r="C1090" s="44">
        <v>1</v>
      </c>
      <c r="D1090" s="39">
        <v>1</v>
      </c>
      <c r="E1090" s="39">
        <v>0</v>
      </c>
      <c r="F1090" s="39">
        <v>0</v>
      </c>
      <c r="G1090" s="39">
        <v>0</v>
      </c>
      <c r="H1090" s="39">
        <v>1</v>
      </c>
      <c r="I1090" s="39">
        <v>0</v>
      </c>
      <c r="J1090" s="39">
        <v>0</v>
      </c>
      <c r="K1090" s="88">
        <f t="shared" ref="K1090:K1110" si="228">SUM(E1090:J1090)</f>
        <v>1</v>
      </c>
      <c r="S1090" s="12" t="s">
        <v>8391</v>
      </c>
      <c r="T1090" s="12" t="s">
        <v>115</v>
      </c>
      <c r="U1090" s="12" t="s">
        <v>321</v>
      </c>
      <c r="V1090" s="12" t="s">
        <v>488</v>
      </c>
      <c r="W1090" s="12" t="s">
        <v>104</v>
      </c>
      <c r="X1090" s="12" t="s">
        <v>100</v>
      </c>
      <c r="Y1090" s="12" t="s">
        <v>105</v>
      </c>
      <c r="AL1090" s="8" t="s">
        <v>8537</v>
      </c>
      <c r="AM1090" s="14"/>
      <c r="AN1090" s="14"/>
      <c r="AO1090" s="14"/>
      <c r="AP1090" s="14"/>
    </row>
    <row r="1091" spans="1:68" x14ac:dyDescent="0.25">
      <c r="A1091" s="89" t="s">
        <v>2348</v>
      </c>
      <c r="B1091" s="89" t="s">
        <v>255</v>
      </c>
      <c r="C1091" s="44">
        <v>1</v>
      </c>
      <c r="D1091" s="39">
        <v>1</v>
      </c>
      <c r="E1091" s="39">
        <v>0</v>
      </c>
      <c r="F1091" s="39">
        <v>0</v>
      </c>
      <c r="G1091" s="39">
        <v>0</v>
      </c>
      <c r="H1091" s="39">
        <v>1</v>
      </c>
      <c r="I1091" s="39">
        <v>0</v>
      </c>
      <c r="J1091" s="39">
        <v>0</v>
      </c>
      <c r="K1091" s="88">
        <f t="shared" si="228"/>
        <v>1</v>
      </c>
      <c r="M1091" s="8">
        <v>2</v>
      </c>
      <c r="S1091" s="12" t="s">
        <v>8369</v>
      </c>
      <c r="T1091" s="17">
        <v>0</v>
      </c>
      <c r="U1091" s="17">
        <v>0</v>
      </c>
      <c r="V1091" s="17">
        <v>0</v>
      </c>
      <c r="W1091" s="17">
        <v>2</v>
      </c>
      <c r="X1091" s="17">
        <v>0</v>
      </c>
      <c r="Y1091" s="12">
        <f t="shared" ref="Y1091:Y1097" si="229">SUM(T1091:X1091)</f>
        <v>2</v>
      </c>
      <c r="AL1091" s="8" t="s">
        <v>8539</v>
      </c>
      <c r="AM1091" s="14"/>
      <c r="AN1091" s="14"/>
      <c r="AO1091" s="14"/>
      <c r="AP1091" s="14"/>
      <c r="BI1091" s="8" t="s">
        <v>8540</v>
      </c>
    </row>
    <row r="1092" spans="1:68" x14ac:dyDescent="0.25">
      <c r="A1092" s="93" t="s">
        <v>6496</v>
      </c>
      <c r="B1092" s="93" t="s">
        <v>1327</v>
      </c>
      <c r="C1092" s="115">
        <v>2</v>
      </c>
      <c r="D1092" s="40">
        <v>2</v>
      </c>
      <c r="E1092" s="40">
        <v>0</v>
      </c>
      <c r="F1092" s="40">
        <v>0</v>
      </c>
      <c r="G1092" s="40">
        <v>0</v>
      </c>
      <c r="H1092" s="40">
        <v>2</v>
      </c>
      <c r="I1092" s="40">
        <v>0</v>
      </c>
      <c r="J1092" s="40">
        <v>0</v>
      </c>
      <c r="K1092" s="116">
        <f t="shared" si="228"/>
        <v>2</v>
      </c>
      <c r="S1092" s="35" t="s">
        <v>8370</v>
      </c>
      <c r="T1092" s="36">
        <v>0</v>
      </c>
      <c r="U1092" s="36">
        <v>0</v>
      </c>
      <c r="V1092" s="36">
        <v>0</v>
      </c>
      <c r="W1092" s="36">
        <v>3</v>
      </c>
      <c r="X1092" s="36">
        <v>0</v>
      </c>
      <c r="Y1092" s="12">
        <f t="shared" si="229"/>
        <v>3</v>
      </c>
      <c r="AM1092" s="14"/>
      <c r="AN1092" s="14"/>
      <c r="AO1092" s="14"/>
      <c r="AP1092" s="14"/>
    </row>
    <row r="1093" spans="1:68" ht="23" x14ac:dyDescent="0.25">
      <c r="A1093" s="93" t="s">
        <v>6496</v>
      </c>
      <c r="B1093" s="87" t="s">
        <v>1989</v>
      </c>
      <c r="C1093" s="43">
        <v>1</v>
      </c>
      <c r="D1093" s="40">
        <v>1</v>
      </c>
      <c r="E1093" s="40">
        <v>0</v>
      </c>
      <c r="F1093" s="40">
        <v>0</v>
      </c>
      <c r="G1093" s="40">
        <v>0</v>
      </c>
      <c r="H1093" s="40">
        <v>1</v>
      </c>
      <c r="I1093" s="40">
        <v>0</v>
      </c>
      <c r="J1093" s="40">
        <v>0</v>
      </c>
      <c r="K1093" s="104">
        <f t="shared" si="228"/>
        <v>1</v>
      </c>
      <c r="M1093" s="8">
        <v>3</v>
      </c>
      <c r="S1093" s="12" t="s">
        <v>8371</v>
      </c>
      <c r="T1093" s="17">
        <v>0</v>
      </c>
      <c r="U1093" s="17">
        <v>0</v>
      </c>
      <c r="V1093" s="17">
        <v>0</v>
      </c>
      <c r="W1093" s="17">
        <v>6</v>
      </c>
      <c r="X1093" s="17">
        <v>0</v>
      </c>
      <c r="Y1093" s="12">
        <f t="shared" si="229"/>
        <v>6</v>
      </c>
      <c r="AL1093" s="8" t="s">
        <v>5</v>
      </c>
      <c r="AM1093" s="8" t="s">
        <v>8543</v>
      </c>
      <c r="AN1093" s="8" t="s">
        <v>8544</v>
      </c>
      <c r="AO1093" s="8" t="s">
        <v>8545</v>
      </c>
      <c r="AP1093" s="8" t="s">
        <v>8441</v>
      </c>
      <c r="AQ1093" s="8" t="s">
        <v>8436</v>
      </c>
      <c r="AR1093" s="8" t="s">
        <v>8546</v>
      </c>
      <c r="AS1093" s="8" t="s">
        <v>8547</v>
      </c>
      <c r="AT1093" s="50" t="s">
        <v>8548</v>
      </c>
      <c r="AU1093" s="50" t="s">
        <v>8444</v>
      </c>
      <c r="AV1093" s="8" t="s">
        <v>8445</v>
      </c>
      <c r="AW1093" s="8" t="s">
        <v>8440</v>
      </c>
      <c r="AX1093" s="8" t="s">
        <v>8549</v>
      </c>
      <c r="AY1093" s="8" t="s">
        <v>8550</v>
      </c>
      <c r="AZ1093" s="8" t="s">
        <v>8551</v>
      </c>
      <c r="BA1093" s="8" t="s">
        <v>8443</v>
      </c>
      <c r="BB1093" s="8" t="s">
        <v>8487</v>
      </c>
      <c r="BC1093" s="8" t="s">
        <v>8449</v>
      </c>
      <c r="BD1093" s="8" t="s">
        <v>8552</v>
      </c>
      <c r="BE1093" s="8" t="s">
        <v>8553</v>
      </c>
      <c r="BF1093" s="8" t="s">
        <v>8448</v>
      </c>
      <c r="BG1093" s="8" t="s">
        <v>8554</v>
      </c>
      <c r="BH1093" s="8" t="s">
        <v>8555</v>
      </c>
      <c r="BI1093" s="8" t="s">
        <v>8453</v>
      </c>
      <c r="BJ1093" s="8" t="s">
        <v>8489</v>
      </c>
      <c r="BK1093" s="8" t="s">
        <v>8454</v>
      </c>
      <c r="BL1093" s="8" t="s">
        <v>8556</v>
      </c>
      <c r="BM1093" s="8" t="s">
        <v>8452</v>
      </c>
      <c r="BN1093" s="8" t="s">
        <v>8457</v>
      </c>
      <c r="BO1093" s="8" t="s">
        <v>8458</v>
      </c>
    </row>
    <row r="1094" spans="1:68" x14ac:dyDescent="0.25">
      <c r="A1094" s="89" t="s">
        <v>6500</v>
      </c>
      <c r="B1094" s="89" t="s">
        <v>1989</v>
      </c>
      <c r="C1094" s="44">
        <v>3</v>
      </c>
      <c r="D1094" s="39">
        <v>3</v>
      </c>
      <c r="E1094" s="39">
        <v>0</v>
      </c>
      <c r="F1094" s="39">
        <v>0</v>
      </c>
      <c r="G1094" s="39">
        <v>0</v>
      </c>
      <c r="H1094" s="39">
        <v>3</v>
      </c>
      <c r="I1094" s="39">
        <v>0</v>
      </c>
      <c r="J1094" s="39">
        <v>0</v>
      </c>
      <c r="K1094" s="88">
        <f t="shared" si="228"/>
        <v>3</v>
      </c>
      <c r="S1094" s="35" t="s">
        <v>8372</v>
      </c>
      <c r="T1094" s="36">
        <v>1</v>
      </c>
      <c r="U1094" s="36">
        <v>2</v>
      </c>
      <c r="V1094" s="36">
        <v>0</v>
      </c>
      <c r="W1094" s="36">
        <v>17</v>
      </c>
      <c r="X1094" s="36">
        <v>23</v>
      </c>
      <c r="Y1094" s="12">
        <f t="shared" si="229"/>
        <v>43</v>
      </c>
      <c r="AL1094" s="8" t="s">
        <v>8426</v>
      </c>
      <c r="AM1094" s="14">
        <v>0</v>
      </c>
      <c r="AN1094" s="14">
        <v>0</v>
      </c>
      <c r="AO1094" s="14">
        <v>0</v>
      </c>
      <c r="AP1094" s="14">
        <v>0</v>
      </c>
      <c r="AQ1094" s="14">
        <v>0</v>
      </c>
      <c r="AR1094" s="14">
        <v>0</v>
      </c>
      <c r="AS1094" s="14">
        <v>0</v>
      </c>
      <c r="AT1094" s="50">
        <v>0</v>
      </c>
      <c r="AU1094" s="50">
        <v>0</v>
      </c>
      <c r="AV1094" s="14">
        <v>0</v>
      </c>
      <c r="AW1094" s="14">
        <v>0</v>
      </c>
      <c r="AX1094" s="14">
        <v>0</v>
      </c>
      <c r="AY1094" s="14">
        <v>0</v>
      </c>
      <c r="AZ1094" s="14">
        <v>0</v>
      </c>
      <c r="BA1094" s="14">
        <v>0</v>
      </c>
      <c r="BB1094" s="14">
        <v>0</v>
      </c>
      <c r="BC1094" s="14">
        <v>0</v>
      </c>
      <c r="BD1094" s="14">
        <v>0</v>
      </c>
      <c r="BE1094" s="14">
        <v>0</v>
      </c>
      <c r="BF1094" s="14">
        <v>0</v>
      </c>
      <c r="BG1094" s="14">
        <v>0</v>
      </c>
      <c r="BH1094" s="14">
        <v>0</v>
      </c>
      <c r="BI1094" s="14">
        <v>0</v>
      </c>
      <c r="BJ1094" s="14">
        <v>0</v>
      </c>
      <c r="BK1094" s="14">
        <v>0</v>
      </c>
      <c r="BL1094" s="14">
        <v>0</v>
      </c>
      <c r="BM1094" s="14">
        <v>0</v>
      </c>
      <c r="BN1094" s="8">
        <v>0</v>
      </c>
      <c r="BO1094" s="8">
        <v>0</v>
      </c>
      <c r="BP1094" s="8" t="s">
        <v>8426</v>
      </c>
    </row>
    <row r="1095" spans="1:68" x14ac:dyDescent="0.25">
      <c r="A1095" s="89" t="s">
        <v>6500</v>
      </c>
      <c r="B1095" s="89" t="s">
        <v>315</v>
      </c>
      <c r="C1095" s="44">
        <v>1</v>
      </c>
      <c r="D1095" s="39">
        <v>1</v>
      </c>
      <c r="E1095" s="39">
        <v>0</v>
      </c>
      <c r="F1095" s="39">
        <v>0</v>
      </c>
      <c r="G1095" s="39">
        <v>0</v>
      </c>
      <c r="H1095" s="39">
        <v>1</v>
      </c>
      <c r="I1095" s="39">
        <v>0</v>
      </c>
      <c r="J1095" s="39">
        <v>0</v>
      </c>
      <c r="K1095" s="88">
        <f t="shared" si="228"/>
        <v>1</v>
      </c>
      <c r="S1095" s="12" t="s">
        <v>8373</v>
      </c>
      <c r="T1095" s="17">
        <v>2</v>
      </c>
      <c r="U1095" s="17">
        <v>19</v>
      </c>
      <c r="V1095" s="17">
        <v>2</v>
      </c>
      <c r="W1095" s="17">
        <v>47</v>
      </c>
      <c r="X1095" s="17">
        <v>484</v>
      </c>
      <c r="Y1095" s="12">
        <f t="shared" si="229"/>
        <v>554</v>
      </c>
      <c r="AL1095" s="8" t="s">
        <v>8427</v>
      </c>
      <c r="AM1095" s="14">
        <v>0</v>
      </c>
      <c r="AN1095" s="14">
        <v>0</v>
      </c>
      <c r="AO1095" s="14">
        <v>0</v>
      </c>
      <c r="AP1095" s="14">
        <v>0</v>
      </c>
      <c r="AQ1095" s="14">
        <v>0</v>
      </c>
      <c r="AR1095" s="14">
        <v>0</v>
      </c>
      <c r="AS1095" s="14">
        <v>0</v>
      </c>
      <c r="AT1095" s="50">
        <v>0</v>
      </c>
      <c r="AU1095" s="50">
        <v>0</v>
      </c>
      <c r="AV1095" s="14">
        <v>0</v>
      </c>
      <c r="AW1095" s="14">
        <v>0</v>
      </c>
      <c r="AX1095" s="14">
        <v>0</v>
      </c>
      <c r="AY1095" s="14">
        <v>0</v>
      </c>
      <c r="AZ1095" s="14">
        <v>0</v>
      </c>
      <c r="BA1095" s="14">
        <v>0</v>
      </c>
      <c r="BB1095" s="14">
        <v>0</v>
      </c>
      <c r="BC1095" s="14">
        <v>0</v>
      </c>
      <c r="BD1095" s="14">
        <v>0</v>
      </c>
      <c r="BE1095" s="14">
        <v>0</v>
      </c>
      <c r="BF1095" s="14">
        <v>0</v>
      </c>
      <c r="BG1095" s="14">
        <v>0</v>
      </c>
      <c r="BH1095" s="14">
        <v>0</v>
      </c>
      <c r="BI1095" s="14">
        <v>0</v>
      </c>
      <c r="BJ1095" s="14">
        <v>0</v>
      </c>
      <c r="BK1095" s="14">
        <v>0</v>
      </c>
      <c r="BL1095" s="14">
        <v>0</v>
      </c>
      <c r="BM1095" s="14">
        <v>0</v>
      </c>
      <c r="BN1095" s="8">
        <v>0</v>
      </c>
      <c r="BO1095" s="8">
        <v>0</v>
      </c>
      <c r="BP1095" s="8" t="s">
        <v>8427</v>
      </c>
    </row>
    <row r="1096" spans="1:68" x14ac:dyDescent="0.25">
      <c r="A1096" s="89" t="s">
        <v>6500</v>
      </c>
      <c r="B1096" s="89" t="s">
        <v>255</v>
      </c>
      <c r="C1096" s="44">
        <v>2</v>
      </c>
      <c r="D1096" s="39">
        <v>2</v>
      </c>
      <c r="E1096" s="39">
        <v>0</v>
      </c>
      <c r="F1096" s="39">
        <v>0</v>
      </c>
      <c r="G1096" s="39">
        <v>0</v>
      </c>
      <c r="H1096" s="39">
        <v>2</v>
      </c>
      <c r="I1096" s="39">
        <v>0</v>
      </c>
      <c r="J1096" s="39">
        <v>0</v>
      </c>
      <c r="K1096" s="88">
        <f t="shared" si="228"/>
        <v>2</v>
      </c>
      <c r="M1096" s="8">
        <v>6</v>
      </c>
      <c r="S1096" s="35" t="s">
        <v>8374</v>
      </c>
      <c r="T1096" s="36">
        <v>69</v>
      </c>
      <c r="U1096" s="36">
        <v>129</v>
      </c>
      <c r="V1096" s="36">
        <v>39</v>
      </c>
      <c r="W1096" s="36">
        <v>135</v>
      </c>
      <c r="X1096" s="36">
        <v>191</v>
      </c>
      <c r="Y1096" s="12">
        <f t="shared" si="229"/>
        <v>563</v>
      </c>
      <c r="AL1096" s="8" t="s">
        <v>8428</v>
      </c>
      <c r="AM1096" s="14">
        <v>0</v>
      </c>
      <c r="AN1096" s="14">
        <v>0</v>
      </c>
      <c r="AO1096" s="14">
        <v>0</v>
      </c>
      <c r="AP1096" s="14">
        <v>0</v>
      </c>
      <c r="AQ1096" s="14">
        <v>0</v>
      </c>
      <c r="AR1096" s="14">
        <v>0</v>
      </c>
      <c r="AS1096" s="14">
        <v>0</v>
      </c>
      <c r="AT1096" s="50">
        <v>0</v>
      </c>
      <c r="AU1096" s="50">
        <v>0</v>
      </c>
      <c r="AV1096" s="14">
        <v>0</v>
      </c>
      <c r="AW1096" s="14">
        <v>0</v>
      </c>
      <c r="AX1096" s="14">
        <v>1</v>
      </c>
      <c r="AY1096" s="14">
        <v>0</v>
      </c>
      <c r="AZ1096" s="14">
        <v>0</v>
      </c>
      <c r="BA1096" s="14">
        <v>0</v>
      </c>
      <c r="BB1096" s="14">
        <v>0</v>
      </c>
      <c r="BC1096" s="14">
        <v>0</v>
      </c>
      <c r="BD1096" s="14">
        <v>0</v>
      </c>
      <c r="BE1096" s="14">
        <v>0</v>
      </c>
      <c r="BF1096" s="14">
        <v>0</v>
      </c>
      <c r="BG1096" s="14">
        <v>0</v>
      </c>
      <c r="BH1096" s="14">
        <v>0</v>
      </c>
      <c r="BI1096" s="14">
        <v>0</v>
      </c>
      <c r="BJ1096" s="14">
        <v>0</v>
      </c>
      <c r="BK1096" s="14">
        <v>0</v>
      </c>
      <c r="BL1096" s="14">
        <v>0</v>
      </c>
      <c r="BM1096" s="14">
        <v>0</v>
      </c>
      <c r="BN1096" s="8">
        <v>0</v>
      </c>
      <c r="BO1096" s="8">
        <v>0</v>
      </c>
      <c r="BP1096" s="8" t="s">
        <v>8428</v>
      </c>
    </row>
    <row r="1097" spans="1:68" x14ac:dyDescent="0.25">
      <c r="A1097" s="93" t="s">
        <v>6504</v>
      </c>
      <c r="B1097" s="93" t="s">
        <v>1327</v>
      </c>
      <c r="C1097" s="99">
        <v>2</v>
      </c>
      <c r="D1097" s="40">
        <v>2</v>
      </c>
      <c r="E1097" s="40">
        <v>0</v>
      </c>
      <c r="F1097" s="40">
        <v>0</v>
      </c>
      <c r="G1097" s="40">
        <v>0</v>
      </c>
      <c r="H1097" s="40">
        <v>2</v>
      </c>
      <c r="I1097" s="40">
        <v>0</v>
      </c>
      <c r="J1097" s="40">
        <v>0</v>
      </c>
      <c r="K1097" s="116">
        <f t="shared" si="228"/>
        <v>2</v>
      </c>
      <c r="T1097" s="8">
        <f>SUM(T1091:T1096)</f>
        <v>72</v>
      </c>
      <c r="U1097" s="8">
        <f>SUM(U1091:U1096)</f>
        <v>150</v>
      </c>
      <c r="V1097" s="8">
        <f>SUM(V1091:V1096)</f>
        <v>41</v>
      </c>
      <c r="W1097" s="8">
        <f>SUM(W1091:W1096)</f>
        <v>210</v>
      </c>
      <c r="X1097" s="8">
        <f>SUM(X1091:X1096)</f>
        <v>698</v>
      </c>
      <c r="Y1097" s="12">
        <f t="shared" si="229"/>
        <v>1171</v>
      </c>
      <c r="AL1097" s="8" t="s">
        <v>8429</v>
      </c>
      <c r="AM1097" s="14">
        <v>0</v>
      </c>
      <c r="AN1097" s="14">
        <v>0</v>
      </c>
      <c r="AO1097" s="14">
        <v>0</v>
      </c>
      <c r="AP1097" s="14">
        <v>0</v>
      </c>
      <c r="AQ1097" s="14">
        <v>0</v>
      </c>
      <c r="AR1097" s="14">
        <v>0</v>
      </c>
      <c r="AS1097" s="14">
        <v>0</v>
      </c>
      <c r="AT1097" s="50">
        <v>0</v>
      </c>
      <c r="AU1097" s="50">
        <v>0</v>
      </c>
      <c r="AV1097" s="14">
        <v>0</v>
      </c>
      <c r="AW1097" s="14">
        <v>0</v>
      </c>
      <c r="AX1097" s="14">
        <v>1</v>
      </c>
      <c r="AY1097" s="14">
        <v>0</v>
      </c>
      <c r="AZ1097" s="14">
        <v>0</v>
      </c>
      <c r="BA1097" s="14">
        <v>0</v>
      </c>
      <c r="BB1097" s="14">
        <v>0</v>
      </c>
      <c r="BC1097" s="14">
        <v>0</v>
      </c>
      <c r="BD1097" s="14">
        <v>0</v>
      </c>
      <c r="BE1097" s="14">
        <v>0</v>
      </c>
      <c r="BF1097" s="14">
        <v>0</v>
      </c>
      <c r="BG1097" s="14">
        <v>0</v>
      </c>
      <c r="BH1097" s="14">
        <v>0</v>
      </c>
      <c r="BI1097" s="14">
        <v>0</v>
      </c>
      <c r="BJ1097" s="14">
        <v>0</v>
      </c>
      <c r="BK1097" s="14">
        <v>0</v>
      </c>
      <c r="BL1097" s="14">
        <v>0</v>
      </c>
      <c r="BM1097" s="14">
        <v>0</v>
      </c>
      <c r="BN1097" s="8">
        <v>0</v>
      </c>
      <c r="BO1097" s="8">
        <v>0</v>
      </c>
      <c r="BP1097" s="8" t="s">
        <v>8429</v>
      </c>
    </row>
    <row r="1098" spans="1:68" x14ac:dyDescent="0.25">
      <c r="A1098" s="93" t="s">
        <v>6504</v>
      </c>
      <c r="B1098" s="93" t="s">
        <v>1989</v>
      </c>
      <c r="C1098" s="99">
        <v>10</v>
      </c>
      <c r="D1098" s="40">
        <v>10</v>
      </c>
      <c r="E1098" s="40">
        <v>0</v>
      </c>
      <c r="F1098" s="40">
        <v>0</v>
      </c>
      <c r="G1098" s="40">
        <v>0</v>
      </c>
      <c r="H1098" s="40">
        <v>4</v>
      </c>
      <c r="I1098" s="40">
        <v>6</v>
      </c>
      <c r="J1098" s="40">
        <v>0</v>
      </c>
      <c r="K1098" s="116">
        <f t="shared" si="228"/>
        <v>10</v>
      </c>
      <c r="AL1098" s="8" t="s">
        <v>8435</v>
      </c>
      <c r="AM1098" s="14">
        <v>364</v>
      </c>
      <c r="AN1098" s="14">
        <v>349</v>
      </c>
      <c r="AO1098" s="14">
        <v>510</v>
      </c>
      <c r="AP1098" s="14">
        <v>535</v>
      </c>
      <c r="AQ1098" s="14">
        <v>579</v>
      </c>
      <c r="AR1098" s="14">
        <v>91</v>
      </c>
      <c r="AS1098" s="14">
        <v>181</v>
      </c>
      <c r="AT1098" s="50">
        <v>166</v>
      </c>
      <c r="AU1098" s="50">
        <v>123</v>
      </c>
      <c r="AV1098" s="14">
        <v>6</v>
      </c>
      <c r="AW1098" s="14">
        <v>0</v>
      </c>
      <c r="AX1098" s="14">
        <v>1</v>
      </c>
      <c r="AY1098" s="14">
        <v>0</v>
      </c>
      <c r="AZ1098" s="14">
        <v>0</v>
      </c>
      <c r="BA1098" s="14">
        <v>0</v>
      </c>
      <c r="BB1098" s="14">
        <v>0</v>
      </c>
      <c r="BC1098" s="14">
        <v>0</v>
      </c>
      <c r="BD1098" s="14">
        <v>0</v>
      </c>
      <c r="BE1098" s="14">
        <v>0</v>
      </c>
      <c r="BF1098" s="14">
        <v>0</v>
      </c>
      <c r="BG1098" s="14">
        <v>0</v>
      </c>
      <c r="BH1098" s="14">
        <v>0</v>
      </c>
      <c r="BI1098" s="14">
        <v>0</v>
      </c>
      <c r="BJ1098" s="14">
        <v>0</v>
      </c>
      <c r="BK1098" s="14">
        <v>0</v>
      </c>
      <c r="BL1098" s="14">
        <v>1</v>
      </c>
      <c r="BM1098" s="14">
        <v>0</v>
      </c>
      <c r="BN1098" s="8">
        <v>0</v>
      </c>
      <c r="BO1098" s="8">
        <v>0</v>
      </c>
      <c r="BP1098" s="8" t="s">
        <v>8435</v>
      </c>
    </row>
    <row r="1099" spans="1:68" x14ac:dyDescent="0.25">
      <c r="A1099" s="93" t="s">
        <v>6504</v>
      </c>
      <c r="B1099" s="93" t="s">
        <v>315</v>
      </c>
      <c r="C1099" s="99">
        <v>1</v>
      </c>
      <c r="D1099" s="40">
        <v>1</v>
      </c>
      <c r="E1099" s="40">
        <v>0</v>
      </c>
      <c r="F1099" s="40">
        <v>0</v>
      </c>
      <c r="G1099" s="40">
        <v>0</v>
      </c>
      <c r="H1099" s="40">
        <v>1</v>
      </c>
      <c r="I1099" s="40">
        <v>0</v>
      </c>
      <c r="J1099" s="40">
        <v>0</v>
      </c>
      <c r="K1099" s="116">
        <f t="shared" si="228"/>
        <v>1</v>
      </c>
      <c r="AL1099" s="8" t="s">
        <v>8439</v>
      </c>
      <c r="AM1099" s="14">
        <v>0</v>
      </c>
      <c r="AN1099" s="14">
        <v>0</v>
      </c>
      <c r="AO1099" s="14">
        <v>0</v>
      </c>
      <c r="AP1099" s="14">
        <v>0</v>
      </c>
      <c r="AQ1099" s="14">
        <v>0</v>
      </c>
      <c r="AR1099" s="14">
        <v>415</v>
      </c>
      <c r="AS1099" s="14">
        <v>435</v>
      </c>
      <c r="AT1099" s="50">
        <v>345</v>
      </c>
      <c r="AU1099" s="50">
        <v>433</v>
      </c>
      <c r="AV1099" s="14">
        <v>457</v>
      </c>
      <c r="AW1099" s="14">
        <v>568</v>
      </c>
      <c r="AX1099" s="14">
        <v>453</v>
      </c>
      <c r="AY1099" s="14">
        <v>391</v>
      </c>
      <c r="AZ1099" s="14">
        <v>236</v>
      </c>
      <c r="BA1099" s="14">
        <v>35</v>
      </c>
      <c r="BB1099" s="14">
        <v>44</v>
      </c>
      <c r="BC1099" s="14">
        <v>12</v>
      </c>
      <c r="BD1099" s="117">
        <v>15</v>
      </c>
      <c r="BE1099" s="117">
        <v>11</v>
      </c>
      <c r="BF1099" s="117">
        <v>1</v>
      </c>
      <c r="BG1099" s="14">
        <v>0</v>
      </c>
      <c r="BH1099" s="83">
        <v>0</v>
      </c>
      <c r="BI1099" s="14">
        <v>0</v>
      </c>
      <c r="BJ1099" s="14">
        <v>0</v>
      </c>
      <c r="BK1099" s="14">
        <v>0</v>
      </c>
      <c r="BL1099" s="14">
        <v>1</v>
      </c>
      <c r="BM1099" s="14">
        <v>0</v>
      </c>
      <c r="BN1099" s="8">
        <v>0</v>
      </c>
      <c r="BO1099" s="8">
        <v>0</v>
      </c>
      <c r="BP1099" s="8" t="s">
        <v>8439</v>
      </c>
    </row>
    <row r="1100" spans="1:68" x14ac:dyDescent="0.25">
      <c r="A1100" s="93" t="s">
        <v>6504</v>
      </c>
      <c r="B1100" s="93" t="s">
        <v>255</v>
      </c>
      <c r="C1100" s="99">
        <v>31</v>
      </c>
      <c r="D1100" s="40">
        <v>30</v>
      </c>
      <c r="E1100" s="40">
        <v>1</v>
      </c>
      <c r="F1100" s="40">
        <v>2</v>
      </c>
      <c r="G1100" s="40">
        <v>0</v>
      </c>
      <c r="H1100" s="40">
        <v>10</v>
      </c>
      <c r="I1100" s="40">
        <v>17</v>
      </c>
      <c r="J1100" s="40">
        <v>0</v>
      </c>
      <c r="K1100" s="116">
        <f t="shared" si="228"/>
        <v>30</v>
      </c>
      <c r="M1100" s="8">
        <f>SUM(K1097:K1100)</f>
        <v>43</v>
      </c>
      <c r="S1100" s="12" t="s">
        <v>8393</v>
      </c>
      <c r="T1100" s="12" t="s">
        <v>115</v>
      </c>
      <c r="U1100" s="12" t="s">
        <v>321</v>
      </c>
      <c r="V1100" s="12" t="s">
        <v>488</v>
      </c>
      <c r="W1100" s="12" t="s">
        <v>104</v>
      </c>
      <c r="X1100" s="12" t="s">
        <v>100</v>
      </c>
      <c r="Y1100" s="12" t="s">
        <v>105</v>
      </c>
      <c r="AL1100" s="8" t="s">
        <v>8477</v>
      </c>
      <c r="AM1100" s="14">
        <v>3</v>
      </c>
      <c r="AN1100" s="14">
        <v>0</v>
      </c>
      <c r="AO1100" s="14">
        <v>1</v>
      </c>
      <c r="AP1100" s="14">
        <v>1</v>
      </c>
      <c r="AQ1100" s="14">
        <v>1</v>
      </c>
      <c r="AR1100" s="14">
        <v>0</v>
      </c>
      <c r="AS1100" s="14">
        <v>0</v>
      </c>
      <c r="AT1100" s="50">
        <v>0</v>
      </c>
      <c r="AU1100" s="50">
        <v>0</v>
      </c>
      <c r="AV1100" s="14">
        <v>1</v>
      </c>
      <c r="AW1100" s="14">
        <v>2</v>
      </c>
      <c r="AX1100" s="14">
        <v>1</v>
      </c>
      <c r="AY1100" s="14">
        <v>1</v>
      </c>
      <c r="AZ1100" s="14">
        <v>0</v>
      </c>
      <c r="BA1100" s="14">
        <v>0</v>
      </c>
      <c r="BB1100" s="14">
        <v>1</v>
      </c>
      <c r="BC1100" s="14">
        <v>0</v>
      </c>
      <c r="BD1100" s="14">
        <v>0</v>
      </c>
      <c r="BE1100" s="14">
        <v>0</v>
      </c>
      <c r="BF1100" s="14">
        <v>1</v>
      </c>
      <c r="BG1100" s="14">
        <v>1</v>
      </c>
      <c r="BH1100" s="14">
        <v>0</v>
      </c>
      <c r="BI1100" s="14">
        <v>0</v>
      </c>
      <c r="BJ1100" s="14">
        <v>0</v>
      </c>
      <c r="BK1100" s="14">
        <v>0</v>
      </c>
      <c r="BL1100" s="14">
        <v>0</v>
      </c>
      <c r="BM1100" s="14">
        <v>0</v>
      </c>
      <c r="BN1100" s="8">
        <v>0</v>
      </c>
      <c r="BO1100" s="8">
        <v>0</v>
      </c>
      <c r="BP1100" s="8" t="s">
        <v>8477</v>
      </c>
    </row>
    <row r="1101" spans="1:68" x14ac:dyDescent="0.25">
      <c r="A1101" s="89" t="s">
        <v>6508</v>
      </c>
      <c r="B1101" s="89" t="s">
        <v>1327</v>
      </c>
      <c r="C1101" s="90">
        <v>15</v>
      </c>
      <c r="D1101" s="39">
        <v>14</v>
      </c>
      <c r="E1101" s="39">
        <v>1</v>
      </c>
      <c r="F1101" s="39">
        <v>2</v>
      </c>
      <c r="G1101" s="39">
        <v>0</v>
      </c>
      <c r="H1101" s="39">
        <v>11</v>
      </c>
      <c r="I1101" s="39">
        <v>0</v>
      </c>
      <c r="J1101" s="39">
        <v>0</v>
      </c>
      <c r="K1101" s="88">
        <f t="shared" si="228"/>
        <v>14</v>
      </c>
      <c r="S1101" s="12" t="s">
        <v>8369</v>
      </c>
      <c r="T1101" s="17">
        <v>0</v>
      </c>
      <c r="U1101" s="17">
        <v>0</v>
      </c>
      <c r="V1101" s="17">
        <v>0</v>
      </c>
      <c r="W1101" s="17">
        <v>0</v>
      </c>
      <c r="X1101" s="17">
        <v>0</v>
      </c>
      <c r="Y1101" s="12">
        <f t="shared" ref="Y1101:Y1107" si="230">SUM(T1101:X1101)</f>
        <v>0</v>
      </c>
      <c r="AL1101" s="8" t="s">
        <v>8478</v>
      </c>
      <c r="AM1101" s="14">
        <v>3</v>
      </c>
      <c r="AN1101" s="14">
        <v>3</v>
      </c>
      <c r="AO1101" s="14">
        <v>1</v>
      </c>
      <c r="AP1101" s="14">
        <v>1</v>
      </c>
      <c r="AQ1101" s="14">
        <v>1</v>
      </c>
      <c r="AR1101" s="14">
        <v>0</v>
      </c>
      <c r="AS1101" s="14">
        <v>0</v>
      </c>
      <c r="AT1101" s="50">
        <v>0</v>
      </c>
      <c r="AU1101" s="50">
        <v>1</v>
      </c>
      <c r="AV1101" s="14">
        <v>1</v>
      </c>
      <c r="AW1101" s="14">
        <v>0</v>
      </c>
      <c r="AX1101" s="14">
        <v>0</v>
      </c>
      <c r="AY1101" s="14">
        <v>1</v>
      </c>
      <c r="AZ1101" s="14">
        <v>0</v>
      </c>
      <c r="BA1101" s="14">
        <v>0</v>
      </c>
      <c r="BB1101" s="14">
        <v>1</v>
      </c>
      <c r="BC1101" s="14">
        <v>0</v>
      </c>
      <c r="BD1101" s="14">
        <v>0</v>
      </c>
      <c r="BE1101" s="14">
        <v>0</v>
      </c>
      <c r="BF1101" s="14">
        <v>0</v>
      </c>
      <c r="BG1101" s="14">
        <v>1</v>
      </c>
      <c r="BH1101" s="14">
        <v>0</v>
      </c>
      <c r="BI1101" s="14">
        <v>0</v>
      </c>
      <c r="BJ1101" s="14">
        <v>0</v>
      </c>
      <c r="BK1101" s="14">
        <v>0</v>
      </c>
      <c r="BL1101" s="14">
        <v>0</v>
      </c>
      <c r="BM1101" s="14">
        <v>0</v>
      </c>
      <c r="BN1101" s="8">
        <v>0</v>
      </c>
      <c r="BO1101" s="8">
        <v>0</v>
      </c>
      <c r="BP1101" s="8" t="s">
        <v>8478</v>
      </c>
    </row>
    <row r="1102" spans="1:68" x14ac:dyDescent="0.25">
      <c r="A1102" s="89" t="s">
        <v>6508</v>
      </c>
      <c r="B1102" s="89" t="s">
        <v>1989</v>
      </c>
      <c r="C1102" s="44">
        <v>32</v>
      </c>
      <c r="D1102" s="39">
        <v>32</v>
      </c>
      <c r="E1102" s="39">
        <v>0</v>
      </c>
      <c r="F1102" s="39">
        <v>0</v>
      </c>
      <c r="G1102" s="39">
        <v>0</v>
      </c>
      <c r="H1102" s="39">
        <v>4</v>
      </c>
      <c r="I1102" s="39">
        <v>28</v>
      </c>
      <c r="J1102" s="39">
        <v>0</v>
      </c>
      <c r="K1102" s="88">
        <f t="shared" si="228"/>
        <v>32</v>
      </c>
      <c r="S1102" s="35" t="s">
        <v>8370</v>
      </c>
      <c r="T1102" s="36">
        <v>0</v>
      </c>
      <c r="U1102" s="36">
        <v>0</v>
      </c>
      <c r="V1102" s="36">
        <v>0</v>
      </c>
      <c r="W1102" s="38">
        <v>2</v>
      </c>
      <c r="X1102" s="36">
        <v>0</v>
      </c>
      <c r="Y1102" s="12">
        <f t="shared" si="230"/>
        <v>2</v>
      </c>
      <c r="AL1102" s="8" t="s">
        <v>8479</v>
      </c>
      <c r="AM1102" s="14">
        <v>10</v>
      </c>
      <c r="AN1102" s="14">
        <v>3</v>
      </c>
      <c r="AO1102" s="14">
        <v>5</v>
      </c>
      <c r="AP1102" s="14">
        <v>3</v>
      </c>
      <c r="AQ1102" s="14">
        <v>2</v>
      </c>
      <c r="AR1102" s="14">
        <v>0</v>
      </c>
      <c r="AS1102" s="14">
        <v>0</v>
      </c>
      <c r="AT1102" s="50">
        <v>0</v>
      </c>
      <c r="AU1102" s="50">
        <v>1</v>
      </c>
      <c r="AV1102" s="14">
        <v>1</v>
      </c>
      <c r="AW1102" s="14">
        <v>0</v>
      </c>
      <c r="AX1102" s="14">
        <v>0</v>
      </c>
      <c r="AY1102" s="14">
        <v>1</v>
      </c>
      <c r="AZ1102" s="14">
        <v>0</v>
      </c>
      <c r="BA1102" s="14">
        <v>0</v>
      </c>
      <c r="BB1102" s="14">
        <v>1</v>
      </c>
      <c r="BC1102" s="14">
        <v>0</v>
      </c>
      <c r="BD1102" s="14">
        <v>0</v>
      </c>
      <c r="BE1102" s="14">
        <v>0</v>
      </c>
      <c r="BF1102" s="14">
        <v>0</v>
      </c>
      <c r="BG1102" s="14">
        <v>1</v>
      </c>
      <c r="BH1102" s="14">
        <v>0</v>
      </c>
      <c r="BI1102" s="14">
        <v>0</v>
      </c>
      <c r="BJ1102" s="14">
        <v>0</v>
      </c>
      <c r="BK1102" s="14">
        <v>0</v>
      </c>
      <c r="BL1102" s="14">
        <v>0</v>
      </c>
      <c r="BM1102" s="14">
        <v>0</v>
      </c>
      <c r="BN1102" s="8">
        <v>0</v>
      </c>
      <c r="BO1102" s="8">
        <v>0</v>
      </c>
      <c r="BP1102" s="8" t="s">
        <v>8479</v>
      </c>
    </row>
    <row r="1103" spans="1:68" x14ac:dyDescent="0.25">
      <c r="A1103" s="89" t="s">
        <v>6508</v>
      </c>
      <c r="B1103" s="89" t="s">
        <v>1559</v>
      </c>
      <c r="C1103" s="44">
        <v>4</v>
      </c>
      <c r="D1103" s="39">
        <v>3</v>
      </c>
      <c r="E1103" s="39">
        <v>0</v>
      </c>
      <c r="F1103" s="39">
        <v>3</v>
      </c>
      <c r="G1103" s="39">
        <v>0</v>
      </c>
      <c r="H1103" s="39">
        <v>0</v>
      </c>
      <c r="I1103" s="39">
        <v>0</v>
      </c>
      <c r="J1103" s="39">
        <v>0</v>
      </c>
      <c r="K1103" s="88">
        <f t="shared" si="228"/>
        <v>3</v>
      </c>
      <c r="S1103" s="12" t="s">
        <v>8371</v>
      </c>
      <c r="T1103" s="17">
        <v>0</v>
      </c>
      <c r="U1103" s="17">
        <v>0</v>
      </c>
      <c r="V1103" s="17">
        <v>0</v>
      </c>
      <c r="W1103" s="17">
        <v>0</v>
      </c>
      <c r="X1103" s="17">
        <v>0</v>
      </c>
      <c r="Y1103" s="12">
        <f t="shared" si="230"/>
        <v>0</v>
      </c>
      <c r="AL1103" s="8" t="s">
        <v>8480</v>
      </c>
      <c r="AM1103" s="14">
        <v>51</v>
      </c>
      <c r="AN1103" s="14">
        <v>46</v>
      </c>
      <c r="AO1103" s="14">
        <v>37</v>
      </c>
      <c r="AP1103" s="14">
        <v>28</v>
      </c>
      <c r="AQ1103" s="14">
        <v>23</v>
      </c>
      <c r="AR1103" s="14">
        <v>12</v>
      </c>
      <c r="AS1103" s="14">
        <v>18</v>
      </c>
      <c r="AT1103" s="50">
        <v>8</v>
      </c>
      <c r="AU1103" s="50">
        <v>10</v>
      </c>
      <c r="AV1103" s="14">
        <v>4</v>
      </c>
      <c r="AW1103" s="14">
        <v>1</v>
      </c>
      <c r="AX1103" s="14">
        <v>5</v>
      </c>
      <c r="AY1103" s="14">
        <v>3</v>
      </c>
      <c r="AZ1103" s="14">
        <v>0</v>
      </c>
      <c r="BA1103" s="14">
        <v>0</v>
      </c>
      <c r="BB1103" s="14">
        <v>2</v>
      </c>
      <c r="BC1103" s="14">
        <v>0</v>
      </c>
      <c r="BD1103" s="14">
        <v>0</v>
      </c>
      <c r="BE1103" s="14">
        <v>0</v>
      </c>
      <c r="BF1103" s="14">
        <v>4</v>
      </c>
      <c r="BG1103" s="14">
        <v>1</v>
      </c>
      <c r="BH1103" s="14">
        <v>1</v>
      </c>
      <c r="BI1103" s="14">
        <v>0</v>
      </c>
      <c r="BJ1103" s="14">
        <v>0</v>
      </c>
      <c r="BK1103" s="14">
        <v>0</v>
      </c>
      <c r="BL1103" s="14">
        <v>0</v>
      </c>
      <c r="BM1103" s="14">
        <v>0</v>
      </c>
      <c r="BN1103" s="8">
        <v>0</v>
      </c>
      <c r="BO1103" s="8">
        <v>0</v>
      </c>
      <c r="BP1103" s="8" t="s">
        <v>8480</v>
      </c>
    </row>
    <row r="1104" spans="1:68" x14ac:dyDescent="0.25">
      <c r="A1104" s="89" t="s">
        <v>6508</v>
      </c>
      <c r="B1104" s="89" t="s">
        <v>255</v>
      </c>
      <c r="C1104" s="44">
        <v>505</v>
      </c>
      <c r="D1104" s="39">
        <v>505</v>
      </c>
      <c r="E1104" s="39">
        <v>1</v>
      </c>
      <c r="F1104" s="39">
        <v>14</v>
      </c>
      <c r="G1104" s="39">
        <v>2</v>
      </c>
      <c r="H1104" s="39">
        <v>32</v>
      </c>
      <c r="I1104" s="39">
        <v>456</v>
      </c>
      <c r="J1104" s="39">
        <v>0</v>
      </c>
      <c r="K1104" s="88">
        <f t="shared" si="228"/>
        <v>505</v>
      </c>
      <c r="M1104" s="8">
        <f>SUM(K1101:K1104)</f>
        <v>554</v>
      </c>
      <c r="S1104" s="35" t="s">
        <v>8372</v>
      </c>
      <c r="T1104" s="36">
        <v>0</v>
      </c>
      <c r="U1104" s="36">
        <v>0</v>
      </c>
      <c r="V1104" s="36">
        <v>0</v>
      </c>
      <c r="W1104" s="38">
        <v>2</v>
      </c>
      <c r="X1104" s="36">
        <v>0</v>
      </c>
      <c r="Y1104" s="12">
        <f t="shared" si="230"/>
        <v>2</v>
      </c>
      <c r="AL1104" s="8" t="s">
        <v>8558</v>
      </c>
      <c r="AM1104" s="14">
        <v>713</v>
      </c>
      <c r="AN1104" s="14">
        <v>352</v>
      </c>
      <c r="AO1104" s="14">
        <v>266</v>
      </c>
      <c r="AP1104" s="14">
        <v>249</v>
      </c>
      <c r="AQ1104" s="14">
        <v>156</v>
      </c>
      <c r="AR1104" s="14">
        <v>84</v>
      </c>
      <c r="AS1104" s="14">
        <v>62</v>
      </c>
      <c r="AT1104" s="50">
        <v>82</v>
      </c>
      <c r="AU1104" s="50">
        <v>42</v>
      </c>
      <c r="AV1104" s="14">
        <v>52</v>
      </c>
      <c r="AW1104" s="14">
        <v>37</v>
      </c>
      <c r="AX1104" s="14">
        <v>17</v>
      </c>
      <c r="AY1104" s="14">
        <v>19</v>
      </c>
      <c r="AZ1104" s="14">
        <v>37</v>
      </c>
      <c r="BA1104" s="14">
        <v>13</v>
      </c>
      <c r="BB1104" s="14">
        <v>19</v>
      </c>
      <c r="BC1104" s="14">
        <v>16</v>
      </c>
      <c r="BD1104" s="117">
        <v>11</v>
      </c>
      <c r="BE1104" s="14">
        <v>3</v>
      </c>
      <c r="BF1104" s="14">
        <v>6</v>
      </c>
      <c r="BG1104" s="14">
        <v>2</v>
      </c>
      <c r="BH1104" s="14">
        <v>3</v>
      </c>
      <c r="BI1104" s="14">
        <v>5</v>
      </c>
      <c r="BJ1104" s="14">
        <v>3</v>
      </c>
      <c r="BK1104" s="14">
        <v>0</v>
      </c>
      <c r="BL1104" s="14">
        <v>0</v>
      </c>
      <c r="BM1104" s="14">
        <v>0</v>
      </c>
      <c r="BN1104" s="8">
        <v>1</v>
      </c>
      <c r="BO1104" s="8">
        <v>2</v>
      </c>
      <c r="BP1104" s="8" t="s">
        <v>8558</v>
      </c>
    </row>
    <row r="1105" spans="1:68" x14ac:dyDescent="0.25">
      <c r="A1105" s="87" t="s">
        <v>2401</v>
      </c>
      <c r="B1105" s="87" t="s">
        <v>1327</v>
      </c>
      <c r="C1105" s="43">
        <v>54</v>
      </c>
      <c r="D1105" s="43">
        <v>53</v>
      </c>
      <c r="E1105" s="43">
        <v>2</v>
      </c>
      <c r="F1105" s="43">
        <v>16</v>
      </c>
      <c r="G1105" s="43">
        <v>2</v>
      </c>
      <c r="H1105" s="43">
        <v>33</v>
      </c>
      <c r="I1105" s="43">
        <v>0</v>
      </c>
      <c r="J1105" s="43">
        <v>0</v>
      </c>
      <c r="K1105" s="116">
        <f t="shared" si="228"/>
        <v>53</v>
      </c>
      <c r="S1105" s="12" t="s">
        <v>8373</v>
      </c>
      <c r="T1105" s="17">
        <v>1</v>
      </c>
      <c r="U1105" s="17">
        <v>2</v>
      </c>
      <c r="V1105" s="17">
        <v>0</v>
      </c>
      <c r="W1105" s="17">
        <v>11</v>
      </c>
      <c r="X1105" s="17">
        <v>0</v>
      </c>
      <c r="Y1105" s="12">
        <f t="shared" si="230"/>
        <v>14</v>
      </c>
      <c r="AL1105" s="8" t="s">
        <v>8559</v>
      </c>
      <c r="AM1105" s="14">
        <v>1</v>
      </c>
      <c r="AN1105" s="14">
        <v>28</v>
      </c>
      <c r="AO1105" s="14">
        <v>72</v>
      </c>
      <c r="AP1105" s="14">
        <v>273</v>
      </c>
      <c r="AQ1105" s="14">
        <v>355</v>
      </c>
      <c r="AR1105" s="14">
        <v>161</v>
      </c>
      <c r="AS1105" s="14">
        <v>145</v>
      </c>
      <c r="AT1105" s="50">
        <v>92</v>
      </c>
      <c r="AU1105" s="50">
        <v>72</v>
      </c>
      <c r="AV1105" s="14">
        <v>60</v>
      </c>
      <c r="AW1105" s="14">
        <v>43</v>
      </c>
      <c r="AX1105" s="14">
        <v>40</v>
      </c>
      <c r="AY1105" s="14">
        <v>31</v>
      </c>
      <c r="AZ1105" s="14">
        <v>39</v>
      </c>
      <c r="BA1105" s="14">
        <v>28</v>
      </c>
      <c r="BB1105" s="14">
        <v>32</v>
      </c>
      <c r="BC1105" s="14">
        <v>17</v>
      </c>
      <c r="BD1105" s="117">
        <v>29</v>
      </c>
      <c r="BE1105" s="14">
        <v>10</v>
      </c>
      <c r="BF1105" s="14">
        <v>15</v>
      </c>
      <c r="BG1105" s="14">
        <v>6</v>
      </c>
      <c r="BH1105" s="14">
        <v>14</v>
      </c>
      <c r="BI1105" s="14">
        <v>7</v>
      </c>
      <c r="BJ1105" s="14">
        <v>4</v>
      </c>
      <c r="BK1105" s="14">
        <v>1</v>
      </c>
      <c r="BL1105" s="14">
        <v>0</v>
      </c>
      <c r="BM1105" s="14">
        <v>0</v>
      </c>
      <c r="BN1105" s="8">
        <v>5</v>
      </c>
      <c r="BO1105" s="8">
        <v>1</v>
      </c>
      <c r="BP1105" s="8" t="s">
        <v>8559</v>
      </c>
    </row>
    <row r="1106" spans="1:68" x14ac:dyDescent="0.25">
      <c r="A1106" s="87" t="s">
        <v>2401</v>
      </c>
      <c r="B1106" s="87" t="s">
        <v>1989</v>
      </c>
      <c r="C1106" s="43">
        <v>108</v>
      </c>
      <c r="D1106" s="43">
        <v>89</v>
      </c>
      <c r="E1106" s="43">
        <v>5</v>
      </c>
      <c r="F1106" s="43">
        <v>22</v>
      </c>
      <c r="G1106" s="43">
        <v>9</v>
      </c>
      <c r="H1106" s="43">
        <v>53</v>
      </c>
      <c r="I1106" s="43">
        <v>0</v>
      </c>
      <c r="J1106" s="43">
        <v>0</v>
      </c>
      <c r="K1106" s="116">
        <f t="shared" si="228"/>
        <v>89</v>
      </c>
      <c r="S1106" s="35" t="s">
        <v>8374</v>
      </c>
      <c r="T1106" s="36">
        <v>2</v>
      </c>
      <c r="U1106" s="36">
        <v>16</v>
      </c>
      <c r="V1106" s="36">
        <v>2</v>
      </c>
      <c r="W1106" s="36">
        <v>33</v>
      </c>
      <c r="X1106" s="36">
        <v>0</v>
      </c>
      <c r="Y1106" s="12">
        <f t="shared" si="230"/>
        <v>53</v>
      </c>
    </row>
    <row r="1107" spans="1:68" x14ac:dyDescent="0.25">
      <c r="A1107" s="87" t="s">
        <v>2401</v>
      </c>
      <c r="B1107" s="87" t="s">
        <v>1559</v>
      </c>
      <c r="C1107" s="43">
        <v>12</v>
      </c>
      <c r="D1107" s="43">
        <v>12</v>
      </c>
      <c r="E1107" s="43">
        <v>0</v>
      </c>
      <c r="F1107" s="43">
        <v>10</v>
      </c>
      <c r="G1107" s="43">
        <v>2</v>
      </c>
      <c r="H1107" s="43">
        <v>0</v>
      </c>
      <c r="I1107" s="43">
        <v>0</v>
      </c>
      <c r="J1107" s="43">
        <v>0</v>
      </c>
      <c r="K1107" s="116">
        <f t="shared" si="228"/>
        <v>12</v>
      </c>
      <c r="T1107" s="8">
        <f>SUM(T1101:T1106)</f>
        <v>3</v>
      </c>
      <c r="U1107" s="8">
        <f>SUM(U1101:U1106)</f>
        <v>18</v>
      </c>
      <c r="V1107" s="8">
        <f>SUM(V1101:V1106)</f>
        <v>2</v>
      </c>
      <c r="W1107" s="8">
        <f>SUM(W1101:W1106)</f>
        <v>48</v>
      </c>
      <c r="X1107" s="8">
        <f>SUM(X1101:X1106)</f>
        <v>0</v>
      </c>
      <c r="Y1107" s="12">
        <f t="shared" si="230"/>
        <v>71</v>
      </c>
    </row>
    <row r="1108" spans="1:68" x14ac:dyDescent="0.25">
      <c r="A1108" s="87" t="s">
        <v>2401</v>
      </c>
      <c r="B1108" s="87" t="s">
        <v>315</v>
      </c>
      <c r="C1108" s="43">
        <v>16</v>
      </c>
      <c r="D1108" s="43">
        <v>16</v>
      </c>
      <c r="E1108" s="43">
        <v>0</v>
      </c>
      <c r="F1108" s="43">
        <v>3</v>
      </c>
      <c r="G1108" s="43">
        <v>12</v>
      </c>
      <c r="H1108" s="43">
        <v>1</v>
      </c>
      <c r="I1108" s="43">
        <v>0</v>
      </c>
      <c r="J1108" s="43">
        <v>0</v>
      </c>
      <c r="K1108" s="116">
        <f t="shared" si="228"/>
        <v>16</v>
      </c>
      <c r="AP1108" s="8" t="s">
        <v>8361</v>
      </c>
      <c r="AU1108" s="8" t="s">
        <v>8363</v>
      </c>
      <c r="BA1108" s="8" t="s">
        <v>8362</v>
      </c>
      <c r="BI1108" s="8" t="s">
        <v>8364</v>
      </c>
      <c r="BN1108" s="8" t="s">
        <v>8365</v>
      </c>
    </row>
    <row r="1109" spans="1:68" ht="23" x14ac:dyDescent="0.25">
      <c r="A1109" s="87" t="s">
        <v>2401</v>
      </c>
      <c r="B1109" s="87" t="s">
        <v>255</v>
      </c>
      <c r="C1109" s="43">
        <v>399</v>
      </c>
      <c r="D1109" s="43">
        <v>393</v>
      </c>
      <c r="E1109" s="43">
        <v>62</v>
      </c>
      <c r="F1109" s="43">
        <v>78</v>
      </c>
      <c r="G1109" s="43">
        <v>14</v>
      </c>
      <c r="H1109" s="43">
        <v>48</v>
      </c>
      <c r="I1109" s="43">
        <v>191</v>
      </c>
      <c r="J1109" s="43">
        <v>0</v>
      </c>
      <c r="K1109" s="116">
        <f t="shared" si="228"/>
        <v>393</v>
      </c>
      <c r="M1109" s="8">
        <f>SUM(K1105:K1109)</f>
        <v>563</v>
      </c>
      <c r="AL1109" s="8" t="s">
        <v>5</v>
      </c>
      <c r="AM1109" s="8" t="s">
        <v>8438</v>
      </c>
      <c r="AN1109" s="8" t="s">
        <v>8544</v>
      </c>
      <c r="AO1109" s="8" t="s">
        <v>8545</v>
      </c>
      <c r="AP1109" s="8" t="s">
        <v>8441</v>
      </c>
      <c r="AQ1109" s="8" t="s">
        <v>8436</v>
      </c>
      <c r="AR1109" s="8" t="s">
        <v>8546</v>
      </c>
      <c r="AS1109" s="8" t="s">
        <v>8547</v>
      </c>
      <c r="AT1109" s="50" t="s">
        <v>8548</v>
      </c>
      <c r="AU1109" s="50" t="s">
        <v>8444</v>
      </c>
      <c r="AV1109" s="8" t="s">
        <v>8445</v>
      </c>
      <c r="AW1109" s="8" t="s">
        <v>8440</v>
      </c>
      <c r="AX1109" s="8" t="s">
        <v>8549</v>
      </c>
      <c r="AY1109" s="8" t="s">
        <v>8550</v>
      </c>
      <c r="AZ1109" s="8" t="s">
        <v>8551</v>
      </c>
      <c r="BA1109" s="8" t="s">
        <v>8443</v>
      </c>
      <c r="BB1109" s="8" t="s">
        <v>8487</v>
      </c>
      <c r="BC1109" s="8" t="s">
        <v>8449</v>
      </c>
      <c r="BD1109" s="8" t="s">
        <v>8552</v>
      </c>
      <c r="BE1109" s="8" t="s">
        <v>8553</v>
      </c>
      <c r="BF1109" s="8" t="s">
        <v>8448</v>
      </c>
      <c r="BG1109" s="8" t="s">
        <v>8554</v>
      </c>
      <c r="BH1109" s="8" t="s">
        <v>8555</v>
      </c>
      <c r="BI1109" s="8" t="s">
        <v>8562</v>
      </c>
      <c r="BJ1109" s="8" t="s">
        <v>8489</v>
      </c>
      <c r="BK1109" s="8" t="s">
        <v>8454</v>
      </c>
      <c r="BL1109" s="8" t="s">
        <v>8556</v>
      </c>
      <c r="BM1109" s="8" t="s">
        <v>8452</v>
      </c>
      <c r="BN1109" s="8" t="s">
        <v>8457</v>
      </c>
      <c r="BO1109" s="8" t="s">
        <v>8458</v>
      </c>
    </row>
    <row r="1110" spans="1:68" x14ac:dyDescent="0.25">
      <c r="A1110" s="32" t="s">
        <v>8392</v>
      </c>
      <c r="B1110" s="90"/>
      <c r="C1110" s="90">
        <f t="shared" ref="C1110:J1110" si="231">SUM(C1090:C1109)</f>
        <v>1200</v>
      </c>
      <c r="D1110" s="90">
        <f t="shared" si="231"/>
        <v>1171</v>
      </c>
      <c r="E1110" s="90">
        <f t="shared" si="231"/>
        <v>72</v>
      </c>
      <c r="F1110" s="90">
        <f t="shared" si="231"/>
        <v>150</v>
      </c>
      <c r="G1110" s="90">
        <f t="shared" si="231"/>
        <v>41</v>
      </c>
      <c r="H1110" s="90">
        <f t="shared" si="231"/>
        <v>210</v>
      </c>
      <c r="I1110" s="90">
        <f t="shared" si="231"/>
        <v>698</v>
      </c>
      <c r="J1110" s="90">
        <f t="shared" si="231"/>
        <v>0</v>
      </c>
      <c r="K1110" s="88">
        <f t="shared" si="228"/>
        <v>1171</v>
      </c>
      <c r="M1110" s="8">
        <f>SUM(M1090:M1109)</f>
        <v>1171</v>
      </c>
      <c r="S1110" s="12" t="s">
        <v>8395</v>
      </c>
      <c r="T1110" s="12" t="s">
        <v>115</v>
      </c>
      <c r="U1110" s="12" t="s">
        <v>321</v>
      </c>
      <c r="V1110" s="12" t="s">
        <v>488</v>
      </c>
      <c r="W1110" s="12" t="s">
        <v>104</v>
      </c>
      <c r="X1110" s="12" t="s">
        <v>100</v>
      </c>
      <c r="Y1110" s="12" t="s">
        <v>8396</v>
      </c>
      <c r="AL1110" s="8" t="s">
        <v>8560</v>
      </c>
      <c r="AM1110" s="14">
        <v>0</v>
      </c>
      <c r="AN1110" s="14">
        <v>0</v>
      </c>
      <c r="AO1110" s="14">
        <v>0</v>
      </c>
      <c r="AP1110" s="14">
        <v>0</v>
      </c>
      <c r="AQ1110" s="14">
        <v>2</v>
      </c>
      <c r="AR1110" s="14">
        <v>15</v>
      </c>
      <c r="AS1110" s="14">
        <v>39</v>
      </c>
      <c r="AT1110" s="50">
        <v>174</v>
      </c>
      <c r="AU1110" s="50">
        <v>257</v>
      </c>
      <c r="AV1110" s="14">
        <v>409</v>
      </c>
      <c r="AW1110" s="14">
        <v>233</v>
      </c>
      <c r="AX1110" s="14">
        <v>203</v>
      </c>
      <c r="AY1110" s="14">
        <v>114</v>
      </c>
      <c r="AZ1110" s="14">
        <v>154</v>
      </c>
      <c r="BA1110" s="14">
        <v>112</v>
      </c>
      <c r="BB1110" s="14">
        <v>124</v>
      </c>
      <c r="BC1110" s="14">
        <v>60</v>
      </c>
      <c r="BD1110" s="117">
        <v>87</v>
      </c>
      <c r="BE1110" s="14">
        <v>39</v>
      </c>
      <c r="BF1110" s="14">
        <v>57</v>
      </c>
      <c r="BG1110" s="14">
        <v>29</v>
      </c>
      <c r="BH1110" s="14">
        <v>50</v>
      </c>
      <c r="BI1110" s="14">
        <v>34</v>
      </c>
      <c r="BJ1110" s="14">
        <v>35</v>
      </c>
      <c r="BK1110" s="14">
        <v>18</v>
      </c>
      <c r="BL1110" s="14">
        <v>21</v>
      </c>
      <c r="BM1110" s="14">
        <v>18</v>
      </c>
      <c r="BN1110" s="8">
        <v>25</v>
      </c>
      <c r="BO1110" s="8">
        <v>6</v>
      </c>
      <c r="BP1110" s="8" t="s">
        <v>8560</v>
      </c>
    </row>
    <row r="1111" spans="1:68" x14ac:dyDescent="0.25">
      <c r="S1111" s="12" t="s">
        <v>8369</v>
      </c>
      <c r="T1111" s="112">
        <v>0</v>
      </c>
      <c r="U1111" s="112">
        <v>0</v>
      </c>
      <c r="V1111" s="112">
        <v>0</v>
      </c>
      <c r="W1111" s="112">
        <v>2</v>
      </c>
      <c r="X1111" s="112">
        <v>0</v>
      </c>
      <c r="Y1111" s="12">
        <f>SUM(T1111:W1111)</f>
        <v>2</v>
      </c>
      <c r="Z1111" s="12" t="s">
        <v>8369</v>
      </c>
      <c r="AL1111" s="118" t="s">
        <v>8442</v>
      </c>
      <c r="AM1111" s="119">
        <v>0</v>
      </c>
      <c r="AN1111" s="119">
        <v>0</v>
      </c>
      <c r="AO1111" s="119">
        <v>0</v>
      </c>
      <c r="AP1111" s="119">
        <v>0</v>
      </c>
      <c r="AQ1111" s="119">
        <v>0</v>
      </c>
      <c r="AR1111" s="119">
        <v>0</v>
      </c>
      <c r="AS1111" s="119">
        <v>0</v>
      </c>
      <c r="AT1111" s="119">
        <v>0</v>
      </c>
      <c r="AU1111" s="119">
        <v>0</v>
      </c>
      <c r="AV1111" s="119">
        <v>2</v>
      </c>
      <c r="AW1111" s="119">
        <v>10</v>
      </c>
      <c r="AX1111" s="119">
        <v>51</v>
      </c>
      <c r="AY1111" s="119">
        <v>115</v>
      </c>
      <c r="AZ1111" s="119">
        <v>428</v>
      </c>
      <c r="BA1111" s="119">
        <v>525</v>
      </c>
      <c r="BB1111" s="119">
        <v>467</v>
      </c>
      <c r="BC1111" s="119">
        <v>379</v>
      </c>
      <c r="BD1111" s="120">
        <v>320</v>
      </c>
      <c r="BE1111" s="120">
        <v>115</v>
      </c>
      <c r="BF1111" s="119">
        <v>91</v>
      </c>
      <c r="BG1111" s="119">
        <v>54</v>
      </c>
      <c r="BH1111" s="121">
        <v>62</v>
      </c>
      <c r="BI1111" s="122">
        <v>37</v>
      </c>
      <c r="BJ1111" s="122">
        <v>45</v>
      </c>
      <c r="BK1111" s="122">
        <v>34</v>
      </c>
      <c r="BL1111" s="122">
        <v>33</v>
      </c>
      <c r="BM1111" s="122">
        <v>0</v>
      </c>
      <c r="BN1111" s="118">
        <v>7</v>
      </c>
      <c r="BO1111" s="123">
        <v>0</v>
      </c>
      <c r="BP1111" s="118" t="s">
        <v>8442</v>
      </c>
    </row>
    <row r="1112" spans="1:68" x14ac:dyDescent="0.25">
      <c r="S1112" s="35" t="s">
        <v>8370</v>
      </c>
      <c r="T1112" s="38">
        <v>0</v>
      </c>
      <c r="U1112" s="38">
        <v>0</v>
      </c>
      <c r="V1112" s="38">
        <v>0</v>
      </c>
      <c r="W1112" s="38">
        <v>1</v>
      </c>
      <c r="X1112" s="38">
        <v>0</v>
      </c>
      <c r="Y1112" s="12">
        <f t="shared" ref="Y1112:Y1117" si="232">SUM(T1112:W1112)</f>
        <v>1</v>
      </c>
      <c r="Z1112" s="35" t="s">
        <v>8370</v>
      </c>
      <c r="AL1112" s="8" t="s">
        <v>8569</v>
      </c>
      <c r="AM1112" s="14">
        <v>0</v>
      </c>
      <c r="AN1112" s="14">
        <v>0</v>
      </c>
      <c r="AO1112" s="14">
        <v>0</v>
      </c>
      <c r="AP1112" s="14">
        <v>0</v>
      </c>
      <c r="AQ1112" s="14">
        <v>0</v>
      </c>
      <c r="AR1112" s="14">
        <v>0</v>
      </c>
      <c r="AS1112" s="14">
        <v>0</v>
      </c>
      <c r="AT1112" s="14">
        <v>0</v>
      </c>
      <c r="AU1112" s="14">
        <v>0</v>
      </c>
      <c r="AV1112" s="14">
        <v>1</v>
      </c>
      <c r="AW1112" s="14">
        <v>7</v>
      </c>
      <c r="AX1112" s="14">
        <v>40</v>
      </c>
      <c r="AY1112" s="14">
        <v>42</v>
      </c>
      <c r="AZ1112" s="14">
        <v>161</v>
      </c>
      <c r="BA1112" s="14">
        <v>182</v>
      </c>
      <c r="BB1112" s="14">
        <v>349</v>
      </c>
      <c r="BC1112" s="14">
        <v>202</v>
      </c>
      <c r="BD1112" s="117">
        <v>211</v>
      </c>
      <c r="BE1112" s="14">
        <v>120</v>
      </c>
      <c r="BF1112" s="14">
        <v>162</v>
      </c>
      <c r="BG1112" s="14">
        <v>71</v>
      </c>
      <c r="BH1112" s="14">
        <v>109</v>
      </c>
      <c r="BI1112" s="14">
        <v>69</v>
      </c>
      <c r="BJ1112" s="14">
        <v>64</v>
      </c>
      <c r="BK1112" s="14">
        <v>30</v>
      </c>
      <c r="BL1112" s="14">
        <v>38</v>
      </c>
      <c r="BM1112" s="14">
        <v>21</v>
      </c>
      <c r="BN1112" s="8">
        <v>59</v>
      </c>
      <c r="BO1112" s="8">
        <v>18</v>
      </c>
      <c r="BP1112" s="8" t="s">
        <v>8569</v>
      </c>
    </row>
    <row r="1113" spans="1:68" x14ac:dyDescent="0.25">
      <c r="S1113" s="12" t="s">
        <v>8371</v>
      </c>
      <c r="T1113" s="17">
        <v>0</v>
      </c>
      <c r="U1113" s="17">
        <v>0</v>
      </c>
      <c r="V1113" s="17">
        <v>0</v>
      </c>
      <c r="W1113" s="17">
        <v>6</v>
      </c>
      <c r="X1113" s="17">
        <v>0</v>
      </c>
      <c r="Y1113" s="12">
        <f t="shared" si="232"/>
        <v>6</v>
      </c>
      <c r="Z1113" s="12" t="s">
        <v>8371</v>
      </c>
      <c r="AL1113" s="118" t="s">
        <v>8447</v>
      </c>
      <c r="AM1113" s="119">
        <v>0</v>
      </c>
      <c r="AN1113" s="119">
        <v>0</v>
      </c>
      <c r="AO1113" s="119">
        <v>0</v>
      </c>
      <c r="AP1113" s="119">
        <v>0</v>
      </c>
      <c r="AQ1113" s="119">
        <v>0</v>
      </c>
      <c r="AR1113" s="119">
        <v>0</v>
      </c>
      <c r="AS1113" s="119">
        <v>0</v>
      </c>
      <c r="AT1113" s="119">
        <v>0</v>
      </c>
      <c r="AU1113" s="119">
        <v>0</v>
      </c>
      <c r="AV1113" s="119">
        <v>0</v>
      </c>
      <c r="AW1113" s="119">
        <v>0</v>
      </c>
      <c r="AX1113" s="119">
        <v>13</v>
      </c>
      <c r="AY1113" s="119">
        <v>33</v>
      </c>
      <c r="AZ1113" s="119">
        <v>51</v>
      </c>
      <c r="BA1113" s="119">
        <v>28</v>
      </c>
      <c r="BB1113" s="119">
        <v>181</v>
      </c>
      <c r="BC1113" s="119">
        <v>177</v>
      </c>
      <c r="BD1113" s="120">
        <v>386</v>
      </c>
      <c r="BE1113" s="120">
        <v>395</v>
      </c>
      <c r="BF1113" s="119">
        <v>522</v>
      </c>
      <c r="BG1113" s="119">
        <v>271</v>
      </c>
      <c r="BH1113" s="121">
        <v>333</v>
      </c>
      <c r="BI1113" s="122">
        <v>316</v>
      </c>
      <c r="BJ1113" s="122">
        <v>325</v>
      </c>
      <c r="BK1113" s="122">
        <v>83</v>
      </c>
      <c r="BL1113" s="122">
        <v>73</v>
      </c>
      <c r="BM1113" s="122">
        <v>14</v>
      </c>
      <c r="BN1113" s="118">
        <v>43</v>
      </c>
      <c r="BO1113" s="123">
        <v>23</v>
      </c>
      <c r="BP1113" s="118" t="s">
        <v>8447</v>
      </c>
    </row>
    <row r="1114" spans="1:68" x14ac:dyDescent="0.25">
      <c r="S1114" s="35" t="s">
        <v>8372</v>
      </c>
      <c r="T1114" s="38">
        <v>1</v>
      </c>
      <c r="U1114" s="38">
        <v>2</v>
      </c>
      <c r="V1114" s="38">
        <v>0</v>
      </c>
      <c r="W1114" s="38">
        <v>15</v>
      </c>
      <c r="X1114" s="38">
        <v>23</v>
      </c>
      <c r="Y1114" s="12">
        <f t="shared" si="232"/>
        <v>18</v>
      </c>
      <c r="Z1114" s="35" t="s">
        <v>8372</v>
      </c>
      <c r="AL1114" s="8" t="s">
        <v>8570</v>
      </c>
      <c r="AM1114" s="14">
        <v>0</v>
      </c>
      <c r="AN1114" s="14">
        <v>0</v>
      </c>
      <c r="AO1114" s="14">
        <v>0</v>
      </c>
      <c r="AP1114" s="14">
        <v>0</v>
      </c>
      <c r="AQ1114" s="14">
        <v>0</v>
      </c>
      <c r="AR1114" s="14">
        <v>0</v>
      </c>
      <c r="AS1114" s="14">
        <v>0</v>
      </c>
      <c r="AT1114" s="14">
        <v>0</v>
      </c>
      <c r="AU1114" s="14">
        <v>0</v>
      </c>
      <c r="AV1114" s="14">
        <v>0</v>
      </c>
      <c r="AW1114" s="14">
        <v>0</v>
      </c>
      <c r="AX1114" s="14">
        <v>0</v>
      </c>
      <c r="AY1114" s="14">
        <v>0</v>
      </c>
      <c r="AZ1114" s="14">
        <v>0</v>
      </c>
      <c r="BA1114" s="14">
        <v>0</v>
      </c>
      <c r="BB1114" s="14">
        <v>0</v>
      </c>
      <c r="BC1114" s="14">
        <v>0</v>
      </c>
      <c r="BD1114" s="117">
        <v>61</v>
      </c>
      <c r="BE1114" s="14">
        <v>57</v>
      </c>
      <c r="BF1114" s="14">
        <v>152</v>
      </c>
      <c r="BG1114" s="14">
        <v>72</v>
      </c>
      <c r="BH1114" s="14">
        <v>204</v>
      </c>
      <c r="BI1114" s="14">
        <v>229</v>
      </c>
      <c r="BJ1114" s="14">
        <v>320</v>
      </c>
      <c r="BK1114" s="14">
        <v>186</v>
      </c>
      <c r="BL1114" s="14">
        <v>291</v>
      </c>
      <c r="BM1114" s="14">
        <v>114</v>
      </c>
      <c r="BN1114" s="8">
        <v>126</v>
      </c>
      <c r="BO1114" s="8">
        <v>56</v>
      </c>
      <c r="BP1114" s="8" t="s">
        <v>8570</v>
      </c>
    </row>
    <row r="1115" spans="1:68" x14ac:dyDescent="0.25">
      <c r="S1115" s="12" t="s">
        <v>8373</v>
      </c>
      <c r="T1115" s="112">
        <v>1</v>
      </c>
      <c r="U1115" s="112">
        <v>17</v>
      </c>
      <c r="V1115" s="112">
        <v>2</v>
      </c>
      <c r="W1115" s="112">
        <v>36</v>
      </c>
      <c r="X1115" s="112">
        <v>484</v>
      </c>
      <c r="Y1115" s="12">
        <f t="shared" si="232"/>
        <v>56</v>
      </c>
      <c r="Z1115" s="12" t="s">
        <v>8373</v>
      </c>
      <c r="AL1115" s="118" t="s">
        <v>8451</v>
      </c>
      <c r="AM1115" s="119">
        <v>0</v>
      </c>
      <c r="AN1115" s="119">
        <v>0</v>
      </c>
      <c r="AO1115" s="119">
        <v>0</v>
      </c>
      <c r="AP1115" s="119">
        <v>0</v>
      </c>
      <c r="AQ1115" s="119">
        <v>0</v>
      </c>
      <c r="AR1115" s="119">
        <v>0</v>
      </c>
      <c r="AS1115" s="119">
        <v>0</v>
      </c>
      <c r="AT1115" s="119">
        <v>0</v>
      </c>
      <c r="AU1115" s="119">
        <v>0</v>
      </c>
      <c r="AV1115" s="119">
        <v>0</v>
      </c>
      <c r="AW1115" s="119">
        <v>0</v>
      </c>
      <c r="AX1115" s="119">
        <v>0</v>
      </c>
      <c r="AY1115" s="119">
        <v>0</v>
      </c>
      <c r="AZ1115" s="119">
        <v>0</v>
      </c>
      <c r="BA1115" s="119">
        <v>0</v>
      </c>
      <c r="BB1115" s="119">
        <v>0</v>
      </c>
      <c r="BC1115" s="119">
        <v>0</v>
      </c>
      <c r="BD1115" s="120">
        <v>0</v>
      </c>
      <c r="BE1115" s="120">
        <v>0</v>
      </c>
      <c r="BF1115" s="119">
        <v>76</v>
      </c>
      <c r="BG1115" s="119">
        <v>315</v>
      </c>
      <c r="BH1115" s="121">
        <v>456</v>
      </c>
      <c r="BI1115" s="122">
        <v>337</v>
      </c>
      <c r="BJ1115" s="122">
        <v>386</v>
      </c>
      <c r="BK1115" s="122">
        <v>515</v>
      </c>
      <c r="BL1115" s="122">
        <v>623</v>
      </c>
      <c r="BM1115" s="122">
        <v>676</v>
      </c>
      <c r="BN1115" s="118">
        <v>642</v>
      </c>
      <c r="BO1115" s="123">
        <v>484</v>
      </c>
      <c r="BP1115" s="118" t="s">
        <v>8451</v>
      </c>
    </row>
    <row r="1116" spans="1:68" x14ac:dyDescent="0.25">
      <c r="S1116" s="35" t="s">
        <v>8374</v>
      </c>
      <c r="T1116" s="113">
        <v>67</v>
      </c>
      <c r="U1116" s="113">
        <v>113</v>
      </c>
      <c r="V1116" s="113">
        <v>37</v>
      </c>
      <c r="W1116" s="113">
        <v>102</v>
      </c>
      <c r="X1116" s="113">
        <v>191</v>
      </c>
      <c r="Y1116" s="12">
        <f t="shared" si="232"/>
        <v>319</v>
      </c>
      <c r="Z1116" s="35" t="s">
        <v>8374</v>
      </c>
      <c r="AL1116" s="8" t="s">
        <v>8571</v>
      </c>
      <c r="AM1116" s="14">
        <v>0</v>
      </c>
      <c r="AN1116" s="14">
        <v>0</v>
      </c>
      <c r="AO1116" s="14">
        <v>0</v>
      </c>
      <c r="AP1116" s="14">
        <v>0</v>
      </c>
      <c r="AQ1116" s="14">
        <v>0</v>
      </c>
      <c r="AR1116" s="14">
        <v>0</v>
      </c>
      <c r="AS1116" s="14">
        <v>0</v>
      </c>
      <c r="AT1116" s="14">
        <v>0</v>
      </c>
      <c r="AU1116" s="14">
        <v>0</v>
      </c>
      <c r="AV1116" s="14">
        <v>0</v>
      </c>
      <c r="AW1116" s="14">
        <v>0</v>
      </c>
      <c r="AX1116" s="14">
        <v>0</v>
      </c>
      <c r="AY1116" s="14">
        <v>0</v>
      </c>
      <c r="AZ1116" s="14">
        <v>0</v>
      </c>
      <c r="BA1116" s="14">
        <v>0</v>
      </c>
      <c r="BB1116" s="14">
        <v>0</v>
      </c>
      <c r="BC1116" s="14">
        <v>0</v>
      </c>
      <c r="BD1116" s="14">
        <v>0</v>
      </c>
      <c r="BE1116" s="14">
        <v>0</v>
      </c>
      <c r="BF1116" s="14">
        <v>0</v>
      </c>
      <c r="BG1116" s="14">
        <v>0</v>
      </c>
      <c r="BH1116" s="14">
        <v>0</v>
      </c>
      <c r="BI1116" s="14">
        <v>0</v>
      </c>
      <c r="BJ1116" s="14">
        <v>4</v>
      </c>
      <c r="BK1116" s="14">
        <v>1</v>
      </c>
      <c r="BL1116" s="14">
        <v>40</v>
      </c>
      <c r="BM1116" s="14">
        <v>50</v>
      </c>
      <c r="BN1116" s="8">
        <v>364</v>
      </c>
      <c r="BO1116" s="8">
        <v>319</v>
      </c>
      <c r="BP1116" s="8" t="s">
        <v>8571</v>
      </c>
    </row>
    <row r="1117" spans="1:68" x14ac:dyDescent="0.25">
      <c r="T1117" s="8">
        <f>SUM(T1111:T1116)</f>
        <v>69</v>
      </c>
      <c r="U1117" s="8">
        <f>SUM(U1111:U1116)</f>
        <v>132</v>
      </c>
      <c r="V1117" s="8">
        <f>SUM(V1111:V1116)</f>
        <v>39</v>
      </c>
      <c r="W1117" s="8">
        <f>SUM(W1111:W1116)</f>
        <v>162</v>
      </c>
      <c r="X1117" s="8">
        <f>SUM(X1111:X1116)</f>
        <v>698</v>
      </c>
      <c r="Y1117" s="12">
        <f t="shared" si="232"/>
        <v>402</v>
      </c>
      <c r="AL1117" s="118" t="s">
        <v>8455</v>
      </c>
      <c r="AM1117" s="119">
        <v>0</v>
      </c>
      <c r="AN1117" s="119">
        <v>0</v>
      </c>
      <c r="AO1117" s="119">
        <v>0</v>
      </c>
      <c r="AP1117" s="119">
        <v>0</v>
      </c>
      <c r="AQ1117" s="119">
        <v>0</v>
      </c>
      <c r="AR1117" s="119">
        <v>0</v>
      </c>
      <c r="AS1117" s="119">
        <v>0</v>
      </c>
      <c r="AT1117" s="119">
        <v>0</v>
      </c>
      <c r="AU1117" s="119">
        <v>0</v>
      </c>
      <c r="AV1117" s="119">
        <v>0</v>
      </c>
      <c r="AW1117" s="119">
        <v>0</v>
      </c>
      <c r="AX1117" s="119">
        <v>0</v>
      </c>
      <c r="AY1117" s="119">
        <v>0</v>
      </c>
      <c r="AZ1117" s="119">
        <v>0</v>
      </c>
      <c r="BA1117" s="119">
        <v>0</v>
      </c>
      <c r="BB1117" s="119">
        <v>0</v>
      </c>
      <c r="BC1117" s="119">
        <v>0</v>
      </c>
      <c r="BD1117" s="120">
        <v>0</v>
      </c>
      <c r="BE1117" s="120">
        <v>0</v>
      </c>
      <c r="BF1117" s="120">
        <v>0</v>
      </c>
      <c r="BG1117" s="120">
        <v>0</v>
      </c>
      <c r="BH1117" s="120">
        <v>0</v>
      </c>
      <c r="BI1117" s="120">
        <v>0</v>
      </c>
      <c r="BJ1117" s="120">
        <v>0</v>
      </c>
      <c r="BK1117" s="120">
        <v>0</v>
      </c>
      <c r="BL1117" s="120">
        <v>0</v>
      </c>
      <c r="BM1117" s="120">
        <v>1</v>
      </c>
      <c r="BN1117" s="118">
        <v>17</v>
      </c>
      <c r="BO1117" s="123">
        <v>191</v>
      </c>
      <c r="BP1117" s="118" t="s">
        <v>8455</v>
      </c>
    </row>
    <row r="1121" spans="1:61" x14ac:dyDescent="0.25">
      <c r="T1121" s="114"/>
      <c r="U1121" s="114"/>
      <c r="V1121" s="114"/>
      <c r="W1121" s="114"/>
      <c r="X1121" s="114"/>
    </row>
    <row r="1122" spans="1:61" x14ac:dyDescent="0.25">
      <c r="T1122" s="10"/>
      <c r="U1122" s="10"/>
      <c r="V1122" s="10"/>
      <c r="W1122" s="10"/>
      <c r="X1122" s="10"/>
    </row>
    <row r="1123" spans="1:61" x14ac:dyDescent="0.25">
      <c r="T1123" s="10"/>
      <c r="U1123" s="10"/>
      <c r="V1123" s="10"/>
      <c r="W1123" s="10"/>
      <c r="X1123" s="10"/>
    </row>
    <row r="1124" spans="1:61" x14ac:dyDescent="0.25">
      <c r="T1124" s="10"/>
      <c r="U1124" s="10"/>
      <c r="V1124" s="10"/>
      <c r="W1124" s="10"/>
      <c r="X1124" s="10"/>
    </row>
    <row r="1125" spans="1:61" x14ac:dyDescent="0.25">
      <c r="T1125" s="10"/>
      <c r="U1125" s="10"/>
      <c r="V1125" s="10"/>
      <c r="W1125" s="10"/>
      <c r="X1125" s="10"/>
    </row>
    <row r="1126" spans="1:61" x14ac:dyDescent="0.25">
      <c r="T1126" s="10"/>
      <c r="U1126" s="10"/>
      <c r="V1126" s="10"/>
      <c r="W1126" s="10"/>
      <c r="X1126" s="10"/>
    </row>
    <row r="1127" spans="1:61" x14ac:dyDescent="0.25">
      <c r="T1127" s="10"/>
      <c r="U1127" s="10"/>
      <c r="V1127" s="10"/>
      <c r="W1127" s="10"/>
      <c r="X1127" s="10"/>
    </row>
    <row r="1128" spans="1:61" x14ac:dyDescent="0.25">
      <c r="T1128" s="10"/>
      <c r="U1128" s="10"/>
      <c r="V1128" s="10"/>
      <c r="W1128" s="10"/>
      <c r="X1128" s="10"/>
    </row>
    <row r="1129" spans="1:61" x14ac:dyDescent="0.25">
      <c r="T1129" s="114"/>
      <c r="U1129" s="114"/>
      <c r="V1129" s="114"/>
      <c r="W1129" s="114"/>
      <c r="X1129" s="114"/>
    </row>
    <row r="1130" spans="1:61" x14ac:dyDescent="0.25">
      <c r="T1130" s="114"/>
      <c r="U1130" s="114"/>
      <c r="V1130" s="114"/>
      <c r="W1130" s="114"/>
      <c r="X1130" s="114"/>
    </row>
    <row r="1134" spans="1:61" ht="37.5" x14ac:dyDescent="0.35">
      <c r="A1134" s="23" t="s">
        <v>8457</v>
      </c>
      <c r="B1134" s="23" t="s">
        <v>8381</v>
      </c>
      <c r="C1134" s="23" t="s">
        <v>8358</v>
      </c>
      <c r="D1134" s="23" t="s">
        <v>8382</v>
      </c>
      <c r="E1134" s="23" t="s">
        <v>8383</v>
      </c>
      <c r="F1134" s="23" t="s">
        <v>8384</v>
      </c>
      <c r="G1134" s="23" t="s">
        <v>8385</v>
      </c>
      <c r="H1134" s="23" t="s">
        <v>8386</v>
      </c>
      <c r="I1134" s="23" t="s">
        <v>8387</v>
      </c>
      <c r="J1134" s="25" t="s">
        <v>8388</v>
      </c>
      <c r="K1134" s="15" t="s">
        <v>8389</v>
      </c>
      <c r="M1134" s="14" t="s">
        <v>8572</v>
      </c>
      <c r="N1134" s="124"/>
      <c r="O1134" s="124"/>
      <c r="P1134" s="125"/>
      <c r="Q1134" s="126"/>
      <c r="S1134" s="8" t="s">
        <v>8457</v>
      </c>
      <c r="AL1134" s="14" t="s">
        <v>8411</v>
      </c>
      <c r="AM1134" s="50" t="s">
        <v>8457</v>
      </c>
      <c r="AN1134" s="14"/>
      <c r="AO1134" s="14"/>
      <c r="AP1134" s="14"/>
    </row>
    <row r="1135" spans="1:61" ht="14.5" x14ac:dyDescent="0.35">
      <c r="A1135" s="127" t="s">
        <v>2348</v>
      </c>
      <c r="B1135" s="127" t="s">
        <v>1989</v>
      </c>
      <c r="C1135" s="44">
        <v>1</v>
      </c>
      <c r="D1135" s="44">
        <v>1</v>
      </c>
      <c r="E1135" s="90">
        <v>0</v>
      </c>
      <c r="F1135" s="90">
        <v>0</v>
      </c>
      <c r="G1135" s="90">
        <v>0</v>
      </c>
      <c r="H1135" s="90">
        <v>1</v>
      </c>
      <c r="I1135" s="90">
        <v>0</v>
      </c>
      <c r="J1135" s="90">
        <v>0</v>
      </c>
      <c r="K1135" s="128">
        <f t="shared" ref="K1135:K1156" si="233">SUM(E1135:J1135)</f>
        <v>1</v>
      </c>
      <c r="M1135" s="10">
        <v>1</v>
      </c>
      <c r="N1135" s="124"/>
      <c r="O1135" s="124"/>
      <c r="P1135" s="125"/>
      <c r="Q1135" s="126"/>
      <c r="S1135" s="12" t="s">
        <v>8391</v>
      </c>
      <c r="T1135" s="12" t="s">
        <v>115</v>
      </c>
      <c r="U1135" s="12" t="s">
        <v>321</v>
      </c>
      <c r="V1135" s="12" t="s">
        <v>488</v>
      </c>
      <c r="W1135" s="12" t="s">
        <v>104</v>
      </c>
      <c r="X1135" s="12" t="s">
        <v>100</v>
      </c>
      <c r="Y1135" s="12" t="s">
        <v>105</v>
      </c>
      <c r="AL1135" s="8" t="s">
        <v>8537</v>
      </c>
      <c r="AM1135" s="14"/>
      <c r="AN1135" s="14"/>
      <c r="AO1135" s="14"/>
      <c r="AP1135" s="14"/>
    </row>
    <row r="1136" spans="1:61" ht="14.5" x14ac:dyDescent="0.35">
      <c r="A1136" s="129" t="s">
        <v>6496</v>
      </c>
      <c r="B1136" s="129" t="s">
        <v>1989</v>
      </c>
      <c r="C1136" s="115">
        <v>3</v>
      </c>
      <c r="D1136" s="43">
        <v>3</v>
      </c>
      <c r="E1136" s="130">
        <v>0</v>
      </c>
      <c r="F1136" s="99">
        <v>0</v>
      </c>
      <c r="G1136" s="99">
        <v>0</v>
      </c>
      <c r="H1136" s="99">
        <v>3</v>
      </c>
      <c r="I1136" s="99">
        <v>0</v>
      </c>
      <c r="J1136" s="99">
        <v>0</v>
      </c>
      <c r="K1136" s="131">
        <f t="shared" si="233"/>
        <v>3</v>
      </c>
      <c r="M1136" s="110"/>
      <c r="N1136" s="124"/>
      <c r="O1136" s="124"/>
      <c r="P1136" s="125"/>
      <c r="Q1136" s="126"/>
      <c r="S1136" s="12" t="s">
        <v>8369</v>
      </c>
      <c r="T1136" s="17">
        <v>0</v>
      </c>
      <c r="U1136" s="17">
        <v>0</v>
      </c>
      <c r="V1136" s="17">
        <v>0</v>
      </c>
      <c r="W1136" s="17">
        <v>1</v>
      </c>
      <c r="X1136" s="17">
        <v>0</v>
      </c>
      <c r="Y1136" s="12">
        <f t="shared" ref="Y1136:Y1142" si="234">SUM(T1136:X1136)</f>
        <v>1</v>
      </c>
      <c r="AL1136" s="8" t="s">
        <v>8539</v>
      </c>
      <c r="AM1136" s="14"/>
      <c r="AN1136" s="14"/>
      <c r="AO1136" s="14"/>
      <c r="AP1136" s="14"/>
      <c r="BI1136" s="8" t="s">
        <v>8540</v>
      </c>
    </row>
    <row r="1137" spans="1:67" ht="14.5" x14ac:dyDescent="0.35">
      <c r="A1137" s="129" t="s">
        <v>6496</v>
      </c>
      <c r="B1137" s="132" t="s">
        <v>255</v>
      </c>
      <c r="C1137" s="43">
        <v>2</v>
      </c>
      <c r="D1137" s="43">
        <v>2</v>
      </c>
      <c r="E1137" s="130">
        <v>0</v>
      </c>
      <c r="F1137" s="130">
        <v>0</v>
      </c>
      <c r="G1137" s="130">
        <v>0</v>
      </c>
      <c r="H1137" s="130">
        <v>2</v>
      </c>
      <c r="I1137" s="130">
        <v>0</v>
      </c>
      <c r="J1137" s="130">
        <v>0</v>
      </c>
      <c r="K1137" s="133">
        <f t="shared" si="233"/>
        <v>2</v>
      </c>
      <c r="M1137" s="10">
        <v>5</v>
      </c>
      <c r="N1137" s="124"/>
      <c r="O1137" s="124"/>
      <c r="P1137" s="125"/>
      <c r="Q1137" s="126"/>
      <c r="S1137" s="35" t="s">
        <v>8370</v>
      </c>
      <c r="T1137" s="36">
        <v>0</v>
      </c>
      <c r="U1137" s="36">
        <v>0</v>
      </c>
      <c r="V1137" s="36">
        <v>0</v>
      </c>
      <c r="W1137" s="36">
        <v>5</v>
      </c>
      <c r="X1137" s="36">
        <v>0</v>
      </c>
      <c r="Y1137" s="12">
        <f t="shared" si="234"/>
        <v>5</v>
      </c>
      <c r="AM1137" s="14"/>
      <c r="AN1137" s="14"/>
      <c r="AO1137" s="14"/>
      <c r="AP1137" s="14"/>
    </row>
    <row r="1138" spans="1:67" ht="23" x14ac:dyDescent="0.35">
      <c r="A1138" s="127" t="s">
        <v>6500</v>
      </c>
      <c r="B1138" s="127" t="s">
        <v>1327</v>
      </c>
      <c r="C1138" s="44">
        <v>2</v>
      </c>
      <c r="D1138" s="44">
        <v>2</v>
      </c>
      <c r="E1138" s="90">
        <v>0</v>
      </c>
      <c r="F1138" s="90">
        <v>0</v>
      </c>
      <c r="G1138" s="90">
        <v>0</v>
      </c>
      <c r="H1138" s="90">
        <v>2</v>
      </c>
      <c r="I1138" s="90">
        <v>0</v>
      </c>
      <c r="J1138" s="90">
        <v>0</v>
      </c>
      <c r="K1138" s="128">
        <f t="shared" si="233"/>
        <v>2</v>
      </c>
      <c r="M1138" s="10"/>
      <c r="N1138" s="124"/>
      <c r="O1138" s="124"/>
      <c r="P1138" s="125"/>
      <c r="Q1138" s="126"/>
      <c r="S1138" s="12" t="s">
        <v>8371</v>
      </c>
      <c r="T1138" s="17">
        <v>0</v>
      </c>
      <c r="U1138" s="17">
        <v>6</v>
      </c>
      <c r="V1138" s="17">
        <v>0</v>
      </c>
      <c r="W1138" s="17">
        <v>21</v>
      </c>
      <c r="X1138" s="17">
        <v>7</v>
      </c>
      <c r="Y1138" s="12">
        <f t="shared" si="234"/>
        <v>34</v>
      </c>
      <c r="AL1138" s="8" t="s">
        <v>5</v>
      </c>
      <c r="AM1138" s="8" t="s">
        <v>8543</v>
      </c>
      <c r="AN1138" s="8" t="s">
        <v>8544</v>
      </c>
      <c r="AO1138" s="8" t="s">
        <v>8545</v>
      </c>
      <c r="AP1138" s="8" t="s">
        <v>8441</v>
      </c>
      <c r="AQ1138" s="8" t="s">
        <v>8436</v>
      </c>
      <c r="AR1138" s="8" t="s">
        <v>8546</v>
      </c>
      <c r="AS1138" s="8" t="s">
        <v>8547</v>
      </c>
      <c r="AT1138" s="50" t="s">
        <v>8548</v>
      </c>
      <c r="AU1138" s="50" t="s">
        <v>8444</v>
      </c>
      <c r="AV1138" s="8" t="s">
        <v>8445</v>
      </c>
      <c r="AW1138" s="8" t="s">
        <v>8440</v>
      </c>
      <c r="AX1138" s="8" t="s">
        <v>8549</v>
      </c>
      <c r="AY1138" s="8" t="s">
        <v>8550</v>
      </c>
      <c r="AZ1138" s="8" t="s">
        <v>8551</v>
      </c>
      <c r="BA1138" s="8" t="s">
        <v>8443</v>
      </c>
      <c r="BB1138" s="8" t="s">
        <v>8487</v>
      </c>
      <c r="BC1138" s="8" t="s">
        <v>8449</v>
      </c>
      <c r="BD1138" s="8" t="s">
        <v>8552</v>
      </c>
      <c r="BE1138" s="8" t="s">
        <v>8553</v>
      </c>
      <c r="BF1138" s="8" t="s">
        <v>8448</v>
      </c>
      <c r="BG1138" s="8" t="s">
        <v>8554</v>
      </c>
      <c r="BH1138" s="8" t="s">
        <v>8555</v>
      </c>
      <c r="BI1138" s="8" t="s">
        <v>8453</v>
      </c>
      <c r="BJ1138" s="8" t="s">
        <v>8489</v>
      </c>
      <c r="BK1138" s="8" t="s">
        <v>8454</v>
      </c>
      <c r="BL1138" s="8" t="s">
        <v>8556</v>
      </c>
      <c r="BM1138" s="8" t="s">
        <v>8452</v>
      </c>
      <c r="BN1138" s="8" t="s">
        <v>8457</v>
      </c>
    </row>
    <row r="1139" spans="1:67" ht="14.5" x14ac:dyDescent="0.35">
      <c r="A1139" s="127" t="s">
        <v>6500</v>
      </c>
      <c r="B1139" s="127" t="s">
        <v>1989</v>
      </c>
      <c r="C1139" s="44">
        <v>8</v>
      </c>
      <c r="D1139" s="44">
        <v>8</v>
      </c>
      <c r="E1139" s="90">
        <v>0</v>
      </c>
      <c r="F1139" s="90">
        <v>0</v>
      </c>
      <c r="G1139" s="90">
        <v>0</v>
      </c>
      <c r="H1139" s="90">
        <v>8</v>
      </c>
      <c r="I1139" s="90">
        <v>0</v>
      </c>
      <c r="J1139" s="90">
        <v>0</v>
      </c>
      <c r="K1139" s="128">
        <f t="shared" si="233"/>
        <v>8</v>
      </c>
      <c r="M1139" s="10"/>
      <c r="N1139" s="124"/>
      <c r="O1139" s="124"/>
      <c r="P1139" s="125"/>
      <c r="Q1139" s="126"/>
      <c r="S1139" s="35" t="s">
        <v>8372</v>
      </c>
      <c r="T1139" s="36">
        <v>0</v>
      </c>
      <c r="U1139" s="36">
        <v>10</v>
      </c>
      <c r="V1139" s="36">
        <v>0</v>
      </c>
      <c r="W1139" s="36">
        <v>65</v>
      </c>
      <c r="X1139" s="36">
        <v>43</v>
      </c>
      <c r="Y1139" s="12">
        <f t="shared" si="234"/>
        <v>118</v>
      </c>
      <c r="AL1139" s="8" t="s">
        <v>8426</v>
      </c>
      <c r="AM1139" s="14">
        <v>0</v>
      </c>
      <c r="AN1139" s="14">
        <v>0</v>
      </c>
      <c r="AO1139" s="14">
        <v>0</v>
      </c>
      <c r="AP1139" s="14">
        <v>0</v>
      </c>
      <c r="AQ1139" s="14">
        <v>0</v>
      </c>
      <c r="AR1139" s="14">
        <v>0</v>
      </c>
      <c r="AS1139" s="14">
        <v>0</v>
      </c>
      <c r="AT1139" s="50">
        <v>0</v>
      </c>
      <c r="AU1139" s="50">
        <v>0</v>
      </c>
      <c r="AV1139" s="14">
        <v>0</v>
      </c>
      <c r="AW1139" s="14">
        <v>0</v>
      </c>
      <c r="AX1139" s="14">
        <v>0</v>
      </c>
      <c r="AY1139" s="14">
        <v>0</v>
      </c>
      <c r="AZ1139" s="14">
        <v>0</v>
      </c>
      <c r="BA1139" s="14">
        <v>0</v>
      </c>
      <c r="BB1139" s="14">
        <v>0</v>
      </c>
      <c r="BC1139" s="14">
        <v>0</v>
      </c>
      <c r="BD1139" s="14">
        <v>0</v>
      </c>
      <c r="BE1139" s="14">
        <v>0</v>
      </c>
      <c r="BF1139" s="14">
        <v>0</v>
      </c>
      <c r="BG1139" s="14">
        <v>0</v>
      </c>
      <c r="BH1139" s="14">
        <v>0</v>
      </c>
      <c r="BI1139" s="14">
        <v>0</v>
      </c>
      <c r="BJ1139" s="14">
        <v>0</v>
      </c>
      <c r="BK1139" s="14">
        <v>0</v>
      </c>
      <c r="BL1139" s="14">
        <v>0</v>
      </c>
      <c r="BM1139" s="14">
        <v>0</v>
      </c>
      <c r="BN1139" s="8">
        <v>0</v>
      </c>
      <c r="BO1139" s="8" t="s">
        <v>8426</v>
      </c>
    </row>
    <row r="1140" spans="1:67" ht="14.5" x14ac:dyDescent="0.35">
      <c r="A1140" s="127" t="s">
        <v>6500</v>
      </c>
      <c r="B1140" s="127" t="s">
        <v>1559</v>
      </c>
      <c r="C1140" s="44">
        <v>3</v>
      </c>
      <c r="D1140" s="44">
        <v>3</v>
      </c>
      <c r="E1140" s="90">
        <v>0</v>
      </c>
      <c r="F1140" s="90">
        <v>3</v>
      </c>
      <c r="G1140" s="90">
        <v>0</v>
      </c>
      <c r="H1140" s="90">
        <v>0</v>
      </c>
      <c r="I1140" s="90">
        <v>0</v>
      </c>
      <c r="J1140" s="90">
        <v>0</v>
      </c>
      <c r="K1140" s="128">
        <f t="shared" si="233"/>
        <v>3</v>
      </c>
      <c r="M1140" s="10"/>
      <c r="N1140" s="124"/>
      <c r="O1140" s="124"/>
      <c r="P1140" s="125"/>
      <c r="Q1140" s="126"/>
      <c r="S1140" s="12" t="s">
        <v>8373</v>
      </c>
      <c r="T1140" s="17">
        <v>8</v>
      </c>
      <c r="U1140" s="17">
        <v>44</v>
      </c>
      <c r="V1140" s="17">
        <v>2</v>
      </c>
      <c r="W1140" s="17">
        <v>127</v>
      </c>
      <c r="X1140" s="17">
        <v>642</v>
      </c>
      <c r="Y1140" s="12">
        <f t="shared" si="234"/>
        <v>823</v>
      </c>
      <c r="AL1140" s="8" t="s">
        <v>8427</v>
      </c>
      <c r="AM1140" s="14">
        <v>0</v>
      </c>
      <c r="AN1140" s="14">
        <v>0</v>
      </c>
      <c r="AO1140" s="14">
        <v>0</v>
      </c>
      <c r="AP1140" s="14">
        <v>0</v>
      </c>
      <c r="AQ1140" s="14">
        <v>0</v>
      </c>
      <c r="AR1140" s="14">
        <v>0</v>
      </c>
      <c r="AS1140" s="14">
        <v>0</v>
      </c>
      <c r="AT1140" s="50">
        <v>0</v>
      </c>
      <c r="AU1140" s="50">
        <v>0</v>
      </c>
      <c r="AV1140" s="14">
        <v>0</v>
      </c>
      <c r="AW1140" s="14">
        <v>0</v>
      </c>
      <c r="AX1140" s="14">
        <v>0</v>
      </c>
      <c r="AY1140" s="14">
        <v>0</v>
      </c>
      <c r="AZ1140" s="14">
        <v>0</v>
      </c>
      <c r="BA1140" s="14">
        <v>0</v>
      </c>
      <c r="BB1140" s="14">
        <v>0</v>
      </c>
      <c r="BC1140" s="14">
        <v>0</v>
      </c>
      <c r="BD1140" s="14">
        <v>0</v>
      </c>
      <c r="BE1140" s="14">
        <v>0</v>
      </c>
      <c r="BF1140" s="14">
        <v>0</v>
      </c>
      <c r="BG1140" s="14">
        <v>0</v>
      </c>
      <c r="BH1140" s="14">
        <v>0</v>
      </c>
      <c r="BI1140" s="14">
        <v>0</v>
      </c>
      <c r="BJ1140" s="14">
        <v>0</v>
      </c>
      <c r="BK1140" s="14">
        <v>0</v>
      </c>
      <c r="BL1140" s="14">
        <v>0</v>
      </c>
      <c r="BM1140" s="14">
        <v>0</v>
      </c>
      <c r="BN1140" s="8">
        <v>0</v>
      </c>
      <c r="BO1140" s="8" t="s">
        <v>8427</v>
      </c>
    </row>
    <row r="1141" spans="1:67" ht="14.5" x14ac:dyDescent="0.35">
      <c r="A1141" s="127" t="s">
        <v>6500</v>
      </c>
      <c r="B1141" s="127" t="s">
        <v>315</v>
      </c>
      <c r="C1141" s="44">
        <v>1</v>
      </c>
      <c r="D1141" s="44">
        <v>1</v>
      </c>
      <c r="E1141" s="90">
        <v>0</v>
      </c>
      <c r="F1141" s="90">
        <v>0</v>
      </c>
      <c r="G1141" s="90">
        <v>0</v>
      </c>
      <c r="H1141" s="90">
        <v>1</v>
      </c>
      <c r="I1141" s="90">
        <v>0</v>
      </c>
      <c r="J1141" s="90">
        <v>0</v>
      </c>
      <c r="K1141" s="128">
        <f t="shared" si="233"/>
        <v>1</v>
      </c>
      <c r="M1141" s="10"/>
      <c r="N1141" s="124"/>
      <c r="O1141" s="124"/>
      <c r="P1141" s="125"/>
      <c r="Q1141" s="126"/>
      <c r="S1141" s="35" t="s">
        <v>8374</v>
      </c>
      <c r="T1141" s="36">
        <v>27</v>
      </c>
      <c r="U1141" s="36">
        <v>118</v>
      </c>
      <c r="V1141" s="36">
        <v>65</v>
      </c>
      <c r="W1141" s="36">
        <v>249</v>
      </c>
      <c r="X1141" s="36">
        <v>17</v>
      </c>
      <c r="Y1141" s="12">
        <f t="shared" si="234"/>
        <v>476</v>
      </c>
      <c r="AL1141" s="8" t="s">
        <v>8428</v>
      </c>
      <c r="AM1141" s="14">
        <v>0</v>
      </c>
      <c r="AN1141" s="14">
        <v>0</v>
      </c>
      <c r="AO1141" s="14">
        <v>0</v>
      </c>
      <c r="AP1141" s="14">
        <v>0</v>
      </c>
      <c r="AQ1141" s="14">
        <v>0</v>
      </c>
      <c r="AR1141" s="14">
        <v>0</v>
      </c>
      <c r="AS1141" s="14">
        <v>0</v>
      </c>
      <c r="AT1141" s="50">
        <v>0</v>
      </c>
      <c r="AU1141" s="50">
        <v>0</v>
      </c>
      <c r="AV1141" s="14">
        <v>0</v>
      </c>
      <c r="AW1141" s="14">
        <v>0</v>
      </c>
      <c r="AX1141" s="14">
        <v>1</v>
      </c>
      <c r="AY1141" s="14">
        <v>0</v>
      </c>
      <c r="AZ1141" s="14">
        <v>0</v>
      </c>
      <c r="BA1141" s="14">
        <v>0</v>
      </c>
      <c r="BB1141" s="14">
        <v>0</v>
      </c>
      <c r="BC1141" s="14">
        <v>0</v>
      </c>
      <c r="BD1141" s="14">
        <v>0</v>
      </c>
      <c r="BE1141" s="14">
        <v>0</v>
      </c>
      <c r="BF1141" s="14">
        <v>0</v>
      </c>
      <c r="BG1141" s="14">
        <v>0</v>
      </c>
      <c r="BH1141" s="14">
        <v>0</v>
      </c>
      <c r="BI1141" s="14">
        <v>0</v>
      </c>
      <c r="BJ1141" s="14">
        <v>0</v>
      </c>
      <c r="BK1141" s="14">
        <v>0</v>
      </c>
      <c r="BL1141" s="14">
        <v>0</v>
      </c>
      <c r="BM1141" s="14">
        <v>0</v>
      </c>
      <c r="BN1141" s="8">
        <v>0</v>
      </c>
      <c r="BO1141" s="8" t="s">
        <v>8428</v>
      </c>
    </row>
    <row r="1142" spans="1:67" ht="14.5" x14ac:dyDescent="0.35">
      <c r="A1142" s="127" t="s">
        <v>6500</v>
      </c>
      <c r="B1142" s="127" t="s">
        <v>255</v>
      </c>
      <c r="C1142" s="44">
        <v>20</v>
      </c>
      <c r="D1142" s="44">
        <v>20</v>
      </c>
      <c r="E1142" s="90">
        <v>0</v>
      </c>
      <c r="F1142" s="90">
        <v>3</v>
      </c>
      <c r="G1142" s="90">
        <v>0</v>
      </c>
      <c r="H1142" s="90">
        <v>10</v>
      </c>
      <c r="I1142" s="90">
        <v>7</v>
      </c>
      <c r="J1142" s="90">
        <v>0</v>
      </c>
      <c r="K1142" s="128">
        <f t="shared" si="233"/>
        <v>20</v>
      </c>
      <c r="M1142" s="110">
        <v>34</v>
      </c>
      <c r="N1142" s="124"/>
      <c r="O1142" s="124"/>
      <c r="P1142" s="125"/>
      <c r="Q1142" s="126"/>
      <c r="T1142" s="8">
        <f>SUM(T1136:T1141)</f>
        <v>35</v>
      </c>
      <c r="U1142" s="8">
        <f>SUM(U1136:U1141)</f>
        <v>178</v>
      </c>
      <c r="V1142" s="8">
        <f>SUM(V1136:V1141)</f>
        <v>67</v>
      </c>
      <c r="W1142" s="8">
        <f>SUM(W1136:W1141)</f>
        <v>468</v>
      </c>
      <c r="X1142" s="8">
        <f>SUM(X1136:X1141)</f>
        <v>709</v>
      </c>
      <c r="Y1142" s="12">
        <f t="shared" si="234"/>
        <v>1457</v>
      </c>
      <c r="AL1142" s="8" t="s">
        <v>8429</v>
      </c>
      <c r="AM1142" s="14">
        <v>0</v>
      </c>
      <c r="AN1142" s="14">
        <v>0</v>
      </c>
      <c r="AO1142" s="14">
        <v>0</v>
      </c>
      <c r="AP1142" s="14">
        <v>0</v>
      </c>
      <c r="AQ1142" s="14">
        <v>0</v>
      </c>
      <c r="AR1142" s="14">
        <v>0</v>
      </c>
      <c r="AS1142" s="14">
        <v>0</v>
      </c>
      <c r="AT1142" s="50">
        <v>0</v>
      </c>
      <c r="AU1142" s="50">
        <v>0</v>
      </c>
      <c r="AV1142" s="14">
        <v>0</v>
      </c>
      <c r="AW1142" s="14">
        <v>0</v>
      </c>
      <c r="AX1142" s="14">
        <v>1</v>
      </c>
      <c r="AY1142" s="14">
        <v>0</v>
      </c>
      <c r="AZ1142" s="14">
        <v>0</v>
      </c>
      <c r="BA1142" s="14">
        <v>0</v>
      </c>
      <c r="BB1142" s="14">
        <v>0</v>
      </c>
      <c r="BC1142" s="14">
        <v>0</v>
      </c>
      <c r="BD1142" s="14">
        <v>0</v>
      </c>
      <c r="BE1142" s="14">
        <v>0</v>
      </c>
      <c r="BF1142" s="14">
        <v>0</v>
      </c>
      <c r="BG1142" s="14">
        <v>0</v>
      </c>
      <c r="BH1142" s="14">
        <v>0</v>
      </c>
      <c r="BI1142" s="14">
        <v>0</v>
      </c>
      <c r="BJ1142" s="14">
        <v>0</v>
      </c>
      <c r="BK1142" s="14">
        <v>0</v>
      </c>
      <c r="BL1142" s="14">
        <v>0</v>
      </c>
      <c r="BM1142" s="14">
        <v>0</v>
      </c>
      <c r="BN1142" s="8">
        <v>0</v>
      </c>
      <c r="BO1142" s="8" t="s">
        <v>8429</v>
      </c>
    </row>
    <row r="1143" spans="1:67" ht="14.5" x14ac:dyDescent="0.35">
      <c r="A1143" s="129" t="s">
        <v>6504</v>
      </c>
      <c r="B1143" s="129" t="s">
        <v>1327</v>
      </c>
      <c r="C1143" s="99">
        <v>17</v>
      </c>
      <c r="D1143" s="43">
        <v>16</v>
      </c>
      <c r="E1143" s="130">
        <v>0</v>
      </c>
      <c r="F1143" s="99">
        <v>6</v>
      </c>
      <c r="G1143" s="99">
        <v>0</v>
      </c>
      <c r="H1143" s="99">
        <v>10</v>
      </c>
      <c r="I1143" s="99">
        <v>0</v>
      </c>
      <c r="J1143" s="99">
        <v>0</v>
      </c>
      <c r="K1143" s="131">
        <f t="shared" si="233"/>
        <v>16</v>
      </c>
      <c r="M1143" s="10"/>
      <c r="N1143" s="124"/>
      <c r="O1143" s="124"/>
      <c r="P1143" s="125"/>
      <c r="Q1143" s="126"/>
      <c r="AL1143" s="8" t="s">
        <v>8435</v>
      </c>
      <c r="AM1143" s="14">
        <v>364</v>
      </c>
      <c r="AN1143" s="14">
        <v>349</v>
      </c>
      <c r="AO1143" s="14">
        <v>510</v>
      </c>
      <c r="AP1143" s="14">
        <v>535</v>
      </c>
      <c r="AQ1143" s="14">
        <v>579</v>
      </c>
      <c r="AR1143" s="14">
        <v>91</v>
      </c>
      <c r="AS1143" s="14">
        <v>181</v>
      </c>
      <c r="AT1143" s="50">
        <v>166</v>
      </c>
      <c r="AU1143" s="50">
        <v>123</v>
      </c>
      <c r="AV1143" s="14">
        <v>6</v>
      </c>
      <c r="AW1143" s="14">
        <v>0</v>
      </c>
      <c r="AX1143" s="14">
        <v>1</v>
      </c>
      <c r="AY1143" s="14">
        <v>0</v>
      </c>
      <c r="AZ1143" s="14">
        <v>0</v>
      </c>
      <c r="BA1143" s="14">
        <v>0</v>
      </c>
      <c r="BB1143" s="14">
        <v>0</v>
      </c>
      <c r="BC1143" s="14">
        <v>0</v>
      </c>
      <c r="BD1143" s="14">
        <v>0</v>
      </c>
      <c r="BE1143" s="14">
        <v>0</v>
      </c>
      <c r="BF1143" s="14">
        <v>0</v>
      </c>
      <c r="BG1143" s="14">
        <v>0</v>
      </c>
      <c r="BH1143" s="14">
        <v>0</v>
      </c>
      <c r="BI1143" s="14">
        <v>0</v>
      </c>
      <c r="BJ1143" s="14">
        <v>0</v>
      </c>
      <c r="BK1143" s="14">
        <v>0</v>
      </c>
      <c r="BL1143" s="14">
        <v>1</v>
      </c>
      <c r="BM1143" s="14">
        <v>0</v>
      </c>
      <c r="BN1143" s="8">
        <v>0</v>
      </c>
      <c r="BO1143" s="8" t="s">
        <v>8435</v>
      </c>
    </row>
    <row r="1144" spans="1:67" ht="14.5" x14ac:dyDescent="0.35">
      <c r="A1144" s="129" t="s">
        <v>6504</v>
      </c>
      <c r="B1144" s="129" t="s">
        <v>1989</v>
      </c>
      <c r="C1144" s="99">
        <v>19</v>
      </c>
      <c r="D1144" s="43">
        <v>19</v>
      </c>
      <c r="E1144" s="130">
        <v>0</v>
      </c>
      <c r="F1144" s="99">
        <v>0</v>
      </c>
      <c r="G1144" s="99">
        <v>0</v>
      </c>
      <c r="H1144" s="99">
        <v>18</v>
      </c>
      <c r="I1144" s="99">
        <v>1</v>
      </c>
      <c r="J1144" s="99">
        <v>0</v>
      </c>
      <c r="K1144" s="131">
        <f t="shared" si="233"/>
        <v>19</v>
      </c>
      <c r="M1144" s="10"/>
      <c r="N1144" s="124"/>
      <c r="O1144" s="124"/>
      <c r="P1144" s="125"/>
      <c r="Q1144" s="126"/>
      <c r="AL1144" s="8" t="s">
        <v>8439</v>
      </c>
      <c r="AM1144" s="14">
        <v>0</v>
      </c>
      <c r="AN1144" s="14">
        <v>0</v>
      </c>
      <c r="AO1144" s="14">
        <v>0</v>
      </c>
      <c r="AP1144" s="14">
        <v>0</v>
      </c>
      <c r="AQ1144" s="14">
        <v>0</v>
      </c>
      <c r="AR1144" s="14">
        <v>415</v>
      </c>
      <c r="AS1144" s="14">
        <v>435</v>
      </c>
      <c r="AT1144" s="50">
        <v>345</v>
      </c>
      <c r="AU1144" s="50">
        <v>433</v>
      </c>
      <c r="AV1144" s="14">
        <v>457</v>
      </c>
      <c r="AW1144" s="14">
        <v>568</v>
      </c>
      <c r="AX1144" s="14">
        <v>453</v>
      </c>
      <c r="AY1144" s="14">
        <v>391</v>
      </c>
      <c r="AZ1144" s="14">
        <v>236</v>
      </c>
      <c r="BA1144" s="14">
        <v>35</v>
      </c>
      <c r="BB1144" s="14">
        <v>44</v>
      </c>
      <c r="BC1144" s="14">
        <v>12</v>
      </c>
      <c r="BD1144" s="117">
        <v>15</v>
      </c>
      <c r="BE1144" s="117">
        <v>11</v>
      </c>
      <c r="BF1144" s="117">
        <v>1</v>
      </c>
      <c r="BG1144" s="14">
        <v>0</v>
      </c>
      <c r="BH1144" s="83">
        <v>0</v>
      </c>
      <c r="BI1144" s="14">
        <v>0</v>
      </c>
      <c r="BJ1144" s="14">
        <v>0</v>
      </c>
      <c r="BK1144" s="14">
        <v>0</v>
      </c>
      <c r="BL1144" s="14">
        <v>1</v>
      </c>
      <c r="BM1144" s="14">
        <v>0</v>
      </c>
      <c r="BN1144" s="8">
        <v>0</v>
      </c>
      <c r="BO1144" s="8" t="s">
        <v>8439</v>
      </c>
    </row>
    <row r="1145" spans="1:67" ht="14.5" x14ac:dyDescent="0.35">
      <c r="A1145" s="129" t="s">
        <v>6504</v>
      </c>
      <c r="B1145" s="129" t="s">
        <v>255</v>
      </c>
      <c r="C1145" s="99">
        <v>83</v>
      </c>
      <c r="D1145" s="43">
        <v>83</v>
      </c>
      <c r="E1145" s="130">
        <v>0</v>
      </c>
      <c r="F1145" s="99">
        <v>4</v>
      </c>
      <c r="G1145" s="99">
        <v>0</v>
      </c>
      <c r="H1145" s="99">
        <v>37</v>
      </c>
      <c r="I1145" s="99">
        <v>42</v>
      </c>
      <c r="J1145" s="99">
        <v>0</v>
      </c>
      <c r="K1145" s="131">
        <f t="shared" si="233"/>
        <v>83</v>
      </c>
      <c r="M1145" s="10">
        <v>118</v>
      </c>
      <c r="N1145" s="125"/>
      <c r="O1145" s="125"/>
      <c r="P1145" s="125"/>
      <c r="Q1145" s="126"/>
      <c r="S1145" s="12" t="s">
        <v>8393</v>
      </c>
      <c r="T1145" s="12" t="s">
        <v>115</v>
      </c>
      <c r="U1145" s="12" t="s">
        <v>321</v>
      </c>
      <c r="V1145" s="12" t="s">
        <v>488</v>
      </c>
      <c r="W1145" s="12" t="s">
        <v>104</v>
      </c>
      <c r="X1145" s="12" t="s">
        <v>100</v>
      </c>
      <c r="Y1145" s="12" t="s">
        <v>105</v>
      </c>
      <c r="AL1145" s="8" t="s">
        <v>8477</v>
      </c>
      <c r="AM1145" s="14">
        <v>3</v>
      </c>
      <c r="AN1145" s="14">
        <v>0</v>
      </c>
      <c r="AO1145" s="14">
        <v>1</v>
      </c>
      <c r="AP1145" s="14">
        <v>1</v>
      </c>
      <c r="AQ1145" s="14">
        <v>1</v>
      </c>
      <c r="AR1145" s="14">
        <v>0</v>
      </c>
      <c r="AS1145" s="14">
        <v>0</v>
      </c>
      <c r="AT1145" s="50">
        <v>0</v>
      </c>
      <c r="AU1145" s="50">
        <v>0</v>
      </c>
      <c r="AV1145" s="14">
        <v>1</v>
      </c>
      <c r="AW1145" s="14">
        <v>2</v>
      </c>
      <c r="AX1145" s="14">
        <v>1</v>
      </c>
      <c r="AY1145" s="14">
        <v>1</v>
      </c>
      <c r="AZ1145" s="14">
        <v>0</v>
      </c>
      <c r="BA1145" s="14">
        <v>0</v>
      </c>
      <c r="BB1145" s="14">
        <v>1</v>
      </c>
      <c r="BC1145" s="14">
        <v>0</v>
      </c>
      <c r="BD1145" s="14">
        <v>0</v>
      </c>
      <c r="BE1145" s="14">
        <v>0</v>
      </c>
      <c r="BF1145" s="14">
        <v>1</v>
      </c>
      <c r="BG1145" s="14">
        <v>1</v>
      </c>
      <c r="BH1145" s="14">
        <v>0</v>
      </c>
      <c r="BI1145" s="14">
        <v>0</v>
      </c>
      <c r="BJ1145" s="14">
        <v>0</v>
      </c>
      <c r="BK1145" s="14">
        <v>0</v>
      </c>
      <c r="BL1145" s="14">
        <v>0</v>
      </c>
      <c r="BM1145" s="14">
        <v>0</v>
      </c>
      <c r="BN1145" s="8">
        <v>0</v>
      </c>
      <c r="BO1145" s="8" t="s">
        <v>8477</v>
      </c>
    </row>
    <row r="1146" spans="1:67" ht="14.5" x14ac:dyDescent="0.35">
      <c r="A1146" s="127" t="s">
        <v>6508</v>
      </c>
      <c r="B1146" s="127" t="s">
        <v>1327</v>
      </c>
      <c r="C1146" s="90">
        <v>56</v>
      </c>
      <c r="D1146" s="44">
        <v>55</v>
      </c>
      <c r="E1146" s="90">
        <v>0</v>
      </c>
      <c r="F1146" s="90">
        <v>10</v>
      </c>
      <c r="G1146" s="90">
        <v>0</v>
      </c>
      <c r="H1146" s="90">
        <v>45</v>
      </c>
      <c r="I1146" s="90">
        <v>0</v>
      </c>
      <c r="J1146" s="90">
        <v>0</v>
      </c>
      <c r="K1146" s="128">
        <f t="shared" si="233"/>
        <v>55</v>
      </c>
      <c r="M1146" s="10"/>
      <c r="N1146" s="125"/>
      <c r="O1146" s="125"/>
      <c r="P1146" s="125"/>
      <c r="Q1146" s="126"/>
      <c r="S1146" s="12" t="s">
        <v>8369</v>
      </c>
      <c r="T1146" s="112">
        <v>0</v>
      </c>
      <c r="U1146" s="112">
        <v>0</v>
      </c>
      <c r="V1146" s="112">
        <v>0</v>
      </c>
      <c r="W1146" s="112">
        <v>0</v>
      </c>
      <c r="X1146" s="112">
        <v>0</v>
      </c>
      <c r="Y1146" s="12">
        <f t="shared" ref="Y1146:Y1152" si="235">SUM(T1146:X1146)</f>
        <v>0</v>
      </c>
      <c r="AL1146" s="8" t="s">
        <v>8478</v>
      </c>
      <c r="AM1146" s="14">
        <v>3</v>
      </c>
      <c r="AN1146" s="14">
        <v>3</v>
      </c>
      <c r="AO1146" s="14">
        <v>1</v>
      </c>
      <c r="AP1146" s="14">
        <v>1</v>
      </c>
      <c r="AQ1146" s="14">
        <v>1</v>
      </c>
      <c r="AR1146" s="14">
        <v>0</v>
      </c>
      <c r="AS1146" s="14">
        <v>0</v>
      </c>
      <c r="AT1146" s="50">
        <v>0</v>
      </c>
      <c r="AU1146" s="50">
        <v>1</v>
      </c>
      <c r="AV1146" s="14">
        <v>1</v>
      </c>
      <c r="AW1146" s="14">
        <v>0</v>
      </c>
      <c r="AX1146" s="14">
        <v>0</v>
      </c>
      <c r="AY1146" s="14">
        <v>1</v>
      </c>
      <c r="AZ1146" s="14">
        <v>0</v>
      </c>
      <c r="BA1146" s="14">
        <v>0</v>
      </c>
      <c r="BB1146" s="14">
        <v>1</v>
      </c>
      <c r="BC1146" s="14">
        <v>0</v>
      </c>
      <c r="BD1146" s="14">
        <v>0</v>
      </c>
      <c r="BE1146" s="14">
        <v>0</v>
      </c>
      <c r="BF1146" s="14">
        <v>0</v>
      </c>
      <c r="BG1146" s="14">
        <v>1</v>
      </c>
      <c r="BH1146" s="14">
        <v>0</v>
      </c>
      <c r="BI1146" s="14">
        <v>0</v>
      </c>
      <c r="BJ1146" s="14">
        <v>0</v>
      </c>
      <c r="BK1146" s="14">
        <v>0</v>
      </c>
      <c r="BL1146" s="14">
        <v>0</v>
      </c>
      <c r="BM1146" s="14">
        <v>0</v>
      </c>
      <c r="BN1146" s="8">
        <v>0</v>
      </c>
      <c r="BO1146" s="8" t="s">
        <v>8478</v>
      </c>
    </row>
    <row r="1147" spans="1:67" ht="14.5" x14ac:dyDescent="0.35">
      <c r="A1147" s="127" t="s">
        <v>6508</v>
      </c>
      <c r="B1147" s="127" t="s">
        <v>1989</v>
      </c>
      <c r="C1147" s="44">
        <v>64</v>
      </c>
      <c r="D1147" s="44">
        <v>64</v>
      </c>
      <c r="E1147" s="90">
        <v>0</v>
      </c>
      <c r="F1147" s="44">
        <v>0</v>
      </c>
      <c r="G1147" s="44">
        <v>0</v>
      </c>
      <c r="H1147" s="44">
        <v>21</v>
      </c>
      <c r="I1147" s="44">
        <v>43</v>
      </c>
      <c r="J1147" s="44">
        <v>0</v>
      </c>
      <c r="K1147" s="128">
        <f t="shared" si="233"/>
        <v>64</v>
      </c>
      <c r="M1147" s="10"/>
      <c r="N1147" s="125"/>
      <c r="O1147" s="125"/>
      <c r="P1147" s="125"/>
      <c r="Q1147" s="126"/>
      <c r="S1147" s="35" t="s">
        <v>8370</v>
      </c>
      <c r="T1147" s="38">
        <v>0</v>
      </c>
      <c r="U1147" s="38">
        <v>0</v>
      </c>
      <c r="V1147" s="38">
        <v>0</v>
      </c>
      <c r="W1147" s="38">
        <v>0</v>
      </c>
      <c r="X1147" s="38">
        <v>0</v>
      </c>
      <c r="Y1147" s="12">
        <f t="shared" si="235"/>
        <v>0</v>
      </c>
      <c r="AL1147" s="8" t="s">
        <v>8479</v>
      </c>
      <c r="AM1147" s="14">
        <v>10</v>
      </c>
      <c r="AN1147" s="14">
        <v>3</v>
      </c>
      <c r="AO1147" s="14">
        <v>5</v>
      </c>
      <c r="AP1147" s="14">
        <v>3</v>
      </c>
      <c r="AQ1147" s="14">
        <v>2</v>
      </c>
      <c r="AR1147" s="14">
        <v>0</v>
      </c>
      <c r="AS1147" s="14">
        <v>0</v>
      </c>
      <c r="AT1147" s="50">
        <v>0</v>
      </c>
      <c r="AU1147" s="50">
        <v>1</v>
      </c>
      <c r="AV1147" s="14">
        <v>1</v>
      </c>
      <c r="AW1147" s="14">
        <v>0</v>
      </c>
      <c r="AX1147" s="14">
        <v>0</v>
      </c>
      <c r="AY1147" s="14">
        <v>1</v>
      </c>
      <c r="AZ1147" s="14">
        <v>0</v>
      </c>
      <c r="BA1147" s="14">
        <v>0</v>
      </c>
      <c r="BB1147" s="14">
        <v>1</v>
      </c>
      <c r="BC1147" s="14">
        <v>0</v>
      </c>
      <c r="BD1147" s="14">
        <v>0</v>
      </c>
      <c r="BE1147" s="14">
        <v>0</v>
      </c>
      <c r="BF1147" s="14">
        <v>0</v>
      </c>
      <c r="BG1147" s="14">
        <v>1</v>
      </c>
      <c r="BH1147" s="14">
        <v>0</v>
      </c>
      <c r="BI1147" s="14">
        <v>0</v>
      </c>
      <c r="BJ1147" s="14">
        <v>0</v>
      </c>
      <c r="BK1147" s="14">
        <v>0</v>
      </c>
      <c r="BL1147" s="14">
        <v>0</v>
      </c>
      <c r="BM1147" s="14">
        <v>0</v>
      </c>
      <c r="BN1147" s="8">
        <v>0</v>
      </c>
      <c r="BO1147" s="8" t="s">
        <v>8479</v>
      </c>
    </row>
    <row r="1148" spans="1:67" ht="14.5" x14ac:dyDescent="0.35">
      <c r="A1148" s="127" t="s">
        <v>6508</v>
      </c>
      <c r="B1148" s="127" t="s">
        <v>1559</v>
      </c>
      <c r="C1148" s="44">
        <v>5</v>
      </c>
      <c r="D1148" s="44">
        <v>3</v>
      </c>
      <c r="E1148" s="90">
        <v>0</v>
      </c>
      <c r="F1148" s="44">
        <v>3</v>
      </c>
      <c r="G1148" s="44">
        <v>0</v>
      </c>
      <c r="H1148" s="44">
        <v>1</v>
      </c>
      <c r="I1148" s="44">
        <v>0</v>
      </c>
      <c r="J1148" s="44">
        <v>0</v>
      </c>
      <c r="K1148" s="128">
        <f t="shared" si="233"/>
        <v>4</v>
      </c>
      <c r="M1148" s="10"/>
      <c r="N1148" s="125"/>
      <c r="O1148" s="125"/>
      <c r="P1148" s="125"/>
      <c r="Q1148" s="126"/>
      <c r="S1148" s="12" t="s">
        <v>8371</v>
      </c>
      <c r="T1148" s="17">
        <v>0</v>
      </c>
      <c r="U1148" s="17">
        <v>0</v>
      </c>
      <c r="V1148" s="17">
        <v>0</v>
      </c>
      <c r="W1148" s="17">
        <v>2</v>
      </c>
      <c r="X1148" s="17">
        <v>0</v>
      </c>
      <c r="Y1148" s="12">
        <f t="shared" si="235"/>
        <v>2</v>
      </c>
      <c r="AL1148" s="8" t="s">
        <v>8480</v>
      </c>
      <c r="AM1148" s="14">
        <v>51</v>
      </c>
      <c r="AN1148" s="14">
        <v>46</v>
      </c>
      <c r="AO1148" s="14">
        <v>37</v>
      </c>
      <c r="AP1148" s="14">
        <v>28</v>
      </c>
      <c r="AQ1148" s="14">
        <v>23</v>
      </c>
      <c r="AR1148" s="14">
        <v>12</v>
      </c>
      <c r="AS1148" s="14">
        <v>18</v>
      </c>
      <c r="AT1148" s="50">
        <v>8</v>
      </c>
      <c r="AU1148" s="50">
        <v>10</v>
      </c>
      <c r="AV1148" s="14">
        <v>4</v>
      </c>
      <c r="AW1148" s="14">
        <v>1</v>
      </c>
      <c r="AX1148" s="14">
        <v>5</v>
      </c>
      <c r="AY1148" s="14">
        <v>3</v>
      </c>
      <c r="AZ1148" s="14">
        <v>0</v>
      </c>
      <c r="BA1148" s="14">
        <v>0</v>
      </c>
      <c r="BB1148" s="14">
        <v>2</v>
      </c>
      <c r="BC1148" s="14">
        <v>0</v>
      </c>
      <c r="BD1148" s="14">
        <v>0</v>
      </c>
      <c r="BE1148" s="14">
        <v>0</v>
      </c>
      <c r="BF1148" s="14">
        <v>4</v>
      </c>
      <c r="BG1148" s="14">
        <v>1</v>
      </c>
      <c r="BH1148" s="14">
        <v>1</v>
      </c>
      <c r="BI1148" s="14">
        <v>0</v>
      </c>
      <c r="BJ1148" s="14">
        <v>0</v>
      </c>
      <c r="BK1148" s="14">
        <v>0</v>
      </c>
      <c r="BL1148" s="14">
        <v>0</v>
      </c>
      <c r="BM1148" s="14">
        <v>0</v>
      </c>
      <c r="BN1148" s="8">
        <v>0</v>
      </c>
      <c r="BO1148" s="8" t="s">
        <v>8480</v>
      </c>
    </row>
    <row r="1149" spans="1:67" ht="14.5" x14ac:dyDescent="0.35">
      <c r="A1149" s="127" t="s">
        <v>6508</v>
      </c>
      <c r="B1149" s="127" t="s">
        <v>315</v>
      </c>
      <c r="C1149" s="44">
        <v>1</v>
      </c>
      <c r="D1149" s="44">
        <v>1</v>
      </c>
      <c r="E1149" s="90">
        <v>0</v>
      </c>
      <c r="F1149" s="44">
        <v>0</v>
      </c>
      <c r="G1149" s="44">
        <v>0</v>
      </c>
      <c r="H1149" s="44">
        <v>0</v>
      </c>
      <c r="I1149" s="44">
        <v>0</v>
      </c>
      <c r="J1149" s="44">
        <v>0</v>
      </c>
      <c r="K1149" s="128">
        <f t="shared" si="233"/>
        <v>0</v>
      </c>
      <c r="M1149" s="10"/>
      <c r="N1149" s="125"/>
      <c r="O1149" s="125"/>
      <c r="P1149" s="125"/>
      <c r="Q1149" s="126"/>
      <c r="S1149" s="35" t="s">
        <v>8372</v>
      </c>
      <c r="T1149" s="38">
        <v>0</v>
      </c>
      <c r="U1149" s="38">
        <v>6</v>
      </c>
      <c r="V1149" s="38">
        <v>0</v>
      </c>
      <c r="W1149" s="38">
        <v>10</v>
      </c>
      <c r="X1149" s="38">
        <v>0</v>
      </c>
      <c r="Y1149" s="12">
        <f t="shared" si="235"/>
        <v>16</v>
      </c>
      <c r="AL1149" s="8" t="s">
        <v>8558</v>
      </c>
      <c r="AM1149" s="14">
        <v>713</v>
      </c>
      <c r="AN1149" s="14">
        <v>352</v>
      </c>
      <c r="AO1149" s="14">
        <v>266</v>
      </c>
      <c r="AP1149" s="14">
        <v>249</v>
      </c>
      <c r="AQ1149" s="14">
        <v>156</v>
      </c>
      <c r="AR1149" s="14">
        <v>84</v>
      </c>
      <c r="AS1149" s="14">
        <v>62</v>
      </c>
      <c r="AT1149" s="50">
        <v>82</v>
      </c>
      <c r="AU1149" s="50">
        <v>42</v>
      </c>
      <c r="AV1149" s="14">
        <v>52</v>
      </c>
      <c r="AW1149" s="14">
        <v>37</v>
      </c>
      <c r="AX1149" s="14">
        <v>17</v>
      </c>
      <c r="AY1149" s="14">
        <v>19</v>
      </c>
      <c r="AZ1149" s="14">
        <v>37</v>
      </c>
      <c r="BA1149" s="14">
        <v>13</v>
      </c>
      <c r="BB1149" s="14">
        <v>19</v>
      </c>
      <c r="BC1149" s="14">
        <v>16</v>
      </c>
      <c r="BD1149" s="117">
        <v>11</v>
      </c>
      <c r="BE1149" s="14">
        <v>3</v>
      </c>
      <c r="BF1149" s="14">
        <v>6</v>
      </c>
      <c r="BG1149" s="14">
        <v>2</v>
      </c>
      <c r="BH1149" s="14">
        <v>3</v>
      </c>
      <c r="BI1149" s="14">
        <v>5</v>
      </c>
      <c r="BJ1149" s="14">
        <v>3</v>
      </c>
      <c r="BK1149" s="14">
        <v>0</v>
      </c>
      <c r="BL1149" s="14">
        <v>0</v>
      </c>
      <c r="BM1149" s="14">
        <v>0</v>
      </c>
      <c r="BN1149" s="8">
        <v>1</v>
      </c>
      <c r="BO1149" s="8" t="s">
        <v>8558</v>
      </c>
    </row>
    <row r="1150" spans="1:67" ht="14.5" x14ac:dyDescent="0.35">
      <c r="A1150" s="127" t="s">
        <v>6508</v>
      </c>
      <c r="B1150" s="127" t="s">
        <v>255</v>
      </c>
      <c r="C1150" s="44">
        <v>703</v>
      </c>
      <c r="D1150" s="44">
        <v>700</v>
      </c>
      <c r="E1150" s="44">
        <v>8</v>
      </c>
      <c r="F1150" s="44">
        <v>31</v>
      </c>
      <c r="G1150" s="44">
        <v>2</v>
      </c>
      <c r="H1150" s="44">
        <v>60</v>
      </c>
      <c r="I1150" s="44">
        <v>599</v>
      </c>
      <c r="J1150" s="44">
        <v>0</v>
      </c>
      <c r="K1150" s="128">
        <f t="shared" si="233"/>
        <v>700</v>
      </c>
      <c r="L1150" s="10"/>
      <c r="M1150" s="10">
        <f>SUM(K1146:K1150)</f>
        <v>823</v>
      </c>
      <c r="N1150" s="125"/>
      <c r="O1150" s="125"/>
      <c r="P1150" s="125"/>
      <c r="Q1150" s="126"/>
      <c r="S1150" s="12" t="s">
        <v>8373</v>
      </c>
      <c r="T1150" s="112">
        <v>0</v>
      </c>
      <c r="U1150" s="112">
        <v>10</v>
      </c>
      <c r="V1150" s="112">
        <v>0</v>
      </c>
      <c r="W1150" s="112">
        <v>45</v>
      </c>
      <c r="X1150" s="112">
        <v>0</v>
      </c>
      <c r="Y1150" s="12">
        <f t="shared" si="235"/>
        <v>55</v>
      </c>
      <c r="AL1150" s="8" t="s">
        <v>8559</v>
      </c>
      <c r="AM1150" s="14">
        <v>1</v>
      </c>
      <c r="AN1150" s="14">
        <v>28</v>
      </c>
      <c r="AO1150" s="14">
        <v>72</v>
      </c>
      <c r="AP1150" s="14">
        <v>273</v>
      </c>
      <c r="AQ1150" s="14">
        <v>355</v>
      </c>
      <c r="AR1150" s="14">
        <v>161</v>
      </c>
      <c r="AS1150" s="14">
        <v>145</v>
      </c>
      <c r="AT1150" s="50">
        <v>92</v>
      </c>
      <c r="AU1150" s="50">
        <v>72</v>
      </c>
      <c r="AV1150" s="14">
        <v>60</v>
      </c>
      <c r="AW1150" s="14">
        <v>43</v>
      </c>
      <c r="AX1150" s="14">
        <v>40</v>
      </c>
      <c r="AY1150" s="14">
        <v>31</v>
      </c>
      <c r="AZ1150" s="14">
        <v>39</v>
      </c>
      <c r="BA1150" s="14">
        <v>28</v>
      </c>
      <c r="BB1150" s="14">
        <v>32</v>
      </c>
      <c r="BC1150" s="14">
        <v>17</v>
      </c>
      <c r="BD1150" s="117">
        <v>29</v>
      </c>
      <c r="BE1150" s="14">
        <v>10</v>
      </c>
      <c r="BF1150" s="14">
        <v>15</v>
      </c>
      <c r="BG1150" s="14">
        <v>6</v>
      </c>
      <c r="BH1150" s="14">
        <v>14</v>
      </c>
      <c r="BI1150" s="14">
        <v>7</v>
      </c>
      <c r="BJ1150" s="14">
        <v>4</v>
      </c>
      <c r="BK1150" s="14">
        <v>1</v>
      </c>
      <c r="BL1150" s="14">
        <v>0</v>
      </c>
      <c r="BM1150" s="14">
        <v>0</v>
      </c>
      <c r="BN1150" s="8">
        <v>5</v>
      </c>
      <c r="BO1150" s="8" t="s">
        <v>8559</v>
      </c>
    </row>
    <row r="1151" spans="1:67" ht="14.5" x14ac:dyDescent="0.35">
      <c r="A1151" s="132" t="s">
        <v>2401</v>
      </c>
      <c r="B1151" s="132" t="s">
        <v>1327</v>
      </c>
      <c r="C1151" s="43">
        <v>95</v>
      </c>
      <c r="D1151" s="43">
        <v>95</v>
      </c>
      <c r="E1151" s="43">
        <v>0</v>
      </c>
      <c r="F1151" s="43">
        <v>7</v>
      </c>
      <c r="G1151" s="43">
        <v>1</v>
      </c>
      <c r="H1151" s="43">
        <v>87</v>
      </c>
      <c r="I1151" s="43">
        <v>0</v>
      </c>
      <c r="J1151" s="43">
        <v>0</v>
      </c>
      <c r="K1151" s="131">
        <f t="shared" si="233"/>
        <v>95</v>
      </c>
      <c r="L1151" s="10"/>
      <c r="M1151" s="10"/>
      <c r="N1151" s="125"/>
      <c r="O1151" s="125"/>
      <c r="P1151" s="125"/>
      <c r="Q1151" s="126"/>
      <c r="S1151" s="35" t="s">
        <v>8374</v>
      </c>
      <c r="T1151" s="113">
        <v>0</v>
      </c>
      <c r="U1151" s="113">
        <v>7</v>
      </c>
      <c r="V1151" s="113">
        <v>1</v>
      </c>
      <c r="W1151" s="113">
        <v>87</v>
      </c>
      <c r="X1151" s="113">
        <v>0</v>
      </c>
      <c r="Y1151" s="12">
        <f t="shared" si="235"/>
        <v>95</v>
      </c>
    </row>
    <row r="1152" spans="1:67" ht="14.5" x14ac:dyDescent="0.35">
      <c r="A1152" s="132" t="s">
        <v>2401</v>
      </c>
      <c r="B1152" s="132" t="s">
        <v>1989</v>
      </c>
      <c r="C1152" s="43">
        <v>345</v>
      </c>
      <c r="D1152" s="43">
        <v>326</v>
      </c>
      <c r="E1152" s="43">
        <v>25</v>
      </c>
      <c r="F1152" s="43">
        <v>106</v>
      </c>
      <c r="G1152" s="43">
        <v>57</v>
      </c>
      <c r="H1152" s="43">
        <v>138</v>
      </c>
      <c r="I1152" s="43">
        <v>0</v>
      </c>
      <c r="J1152" s="43">
        <v>0</v>
      </c>
      <c r="K1152" s="131">
        <f t="shared" si="233"/>
        <v>326</v>
      </c>
      <c r="N1152" s="125"/>
      <c r="O1152" s="125"/>
      <c r="P1152" s="125"/>
      <c r="Q1152" s="126"/>
      <c r="T1152" s="8">
        <f>SUM(T1146:T1151)</f>
        <v>0</v>
      </c>
      <c r="U1152" s="8">
        <f>SUM(U1146:U1151)</f>
        <v>23</v>
      </c>
      <c r="V1152" s="8">
        <f>SUM(V1146:V1151)</f>
        <v>1</v>
      </c>
      <c r="W1152" s="8">
        <f>SUM(W1146:W1151)</f>
        <v>144</v>
      </c>
      <c r="X1152" s="8">
        <f>SUM(X1146:X1151)</f>
        <v>0</v>
      </c>
      <c r="Y1152" s="12">
        <f t="shared" si="235"/>
        <v>168</v>
      </c>
    </row>
    <row r="1153" spans="1:67" ht="14.5" x14ac:dyDescent="0.35">
      <c r="A1153" s="132" t="s">
        <v>2401</v>
      </c>
      <c r="B1153" s="132" t="s">
        <v>1559</v>
      </c>
      <c r="C1153" s="43">
        <v>6</v>
      </c>
      <c r="D1153" s="43">
        <v>6</v>
      </c>
      <c r="E1153" s="43">
        <v>0</v>
      </c>
      <c r="F1153" s="43">
        <v>2</v>
      </c>
      <c r="G1153" s="43">
        <v>4</v>
      </c>
      <c r="H1153" s="43">
        <v>0</v>
      </c>
      <c r="I1153" s="43">
        <v>0</v>
      </c>
      <c r="J1153" s="43">
        <v>0</v>
      </c>
      <c r="K1153" s="131">
        <f t="shared" si="233"/>
        <v>6</v>
      </c>
      <c r="N1153" s="125"/>
      <c r="O1153" s="125"/>
      <c r="P1153" s="125"/>
      <c r="Q1153" s="126"/>
    </row>
    <row r="1154" spans="1:67" ht="23" x14ac:dyDescent="0.35">
      <c r="A1154" s="132" t="s">
        <v>2401</v>
      </c>
      <c r="B1154" s="132" t="s">
        <v>315</v>
      </c>
      <c r="C1154" s="43">
        <v>1</v>
      </c>
      <c r="D1154" s="43">
        <v>1</v>
      </c>
      <c r="E1154" s="43">
        <v>0</v>
      </c>
      <c r="F1154" s="43">
        <v>0</v>
      </c>
      <c r="G1154" s="43">
        <v>0</v>
      </c>
      <c r="H1154" s="43">
        <v>1</v>
      </c>
      <c r="I1154" s="43">
        <v>0</v>
      </c>
      <c r="J1154" s="43">
        <v>0</v>
      </c>
      <c r="K1154" s="131">
        <f t="shared" si="233"/>
        <v>1</v>
      </c>
      <c r="N1154" s="125"/>
      <c r="O1154" s="125"/>
      <c r="P1154" s="125"/>
      <c r="Q1154" s="126"/>
      <c r="AL1154" s="8" t="s">
        <v>5</v>
      </c>
      <c r="AM1154" s="8" t="s">
        <v>8438</v>
      </c>
      <c r="AN1154" s="8" t="s">
        <v>8544</v>
      </c>
      <c r="AO1154" s="8" t="s">
        <v>8545</v>
      </c>
      <c r="AP1154" s="8" t="s">
        <v>8441</v>
      </c>
      <c r="AQ1154" s="8" t="s">
        <v>8436</v>
      </c>
      <c r="AR1154" s="8" t="s">
        <v>8546</v>
      </c>
      <c r="AS1154" s="8" t="s">
        <v>8547</v>
      </c>
      <c r="AT1154" s="50" t="s">
        <v>8548</v>
      </c>
      <c r="AU1154" s="50" t="s">
        <v>8444</v>
      </c>
      <c r="AV1154" s="8" t="s">
        <v>8445</v>
      </c>
      <c r="AW1154" s="8" t="s">
        <v>8440</v>
      </c>
      <c r="AX1154" s="8" t="s">
        <v>8549</v>
      </c>
      <c r="AY1154" s="8" t="s">
        <v>8550</v>
      </c>
      <c r="AZ1154" s="8" t="s">
        <v>8551</v>
      </c>
      <c r="BA1154" s="8" t="s">
        <v>8443</v>
      </c>
      <c r="BB1154" s="8" t="s">
        <v>8487</v>
      </c>
      <c r="BC1154" s="8" t="s">
        <v>8449</v>
      </c>
      <c r="BD1154" s="8" t="s">
        <v>8552</v>
      </c>
      <c r="BE1154" s="8" t="s">
        <v>8553</v>
      </c>
      <c r="BF1154" s="8" t="s">
        <v>8448</v>
      </c>
      <c r="BG1154" s="8" t="s">
        <v>8554</v>
      </c>
      <c r="BH1154" s="8" t="s">
        <v>8555</v>
      </c>
      <c r="BI1154" s="8" t="s">
        <v>8562</v>
      </c>
      <c r="BJ1154" s="8" t="s">
        <v>8489</v>
      </c>
      <c r="BK1154" s="8" t="s">
        <v>8454</v>
      </c>
      <c r="BL1154" s="8" t="s">
        <v>8556</v>
      </c>
      <c r="BM1154" s="8" t="s">
        <v>8452</v>
      </c>
      <c r="BN1154" s="8" t="s">
        <v>8457</v>
      </c>
    </row>
    <row r="1155" spans="1:67" ht="14.5" x14ac:dyDescent="0.35">
      <c r="A1155" s="132" t="s">
        <v>2401</v>
      </c>
      <c r="B1155" s="132" t="s">
        <v>255</v>
      </c>
      <c r="C1155" s="43">
        <v>47</v>
      </c>
      <c r="D1155" s="43">
        <v>47</v>
      </c>
      <c r="E1155" s="43">
        <v>2</v>
      </c>
      <c r="F1155" s="43">
        <v>2</v>
      </c>
      <c r="G1155" s="43">
        <v>3</v>
      </c>
      <c r="H1155" s="43">
        <v>23</v>
      </c>
      <c r="I1155" s="43">
        <v>17</v>
      </c>
      <c r="J1155" s="43">
        <v>0</v>
      </c>
      <c r="K1155" s="131">
        <f t="shared" si="233"/>
        <v>47</v>
      </c>
      <c r="M1155" s="8">
        <f>SUM(K1151:K1155)</f>
        <v>475</v>
      </c>
      <c r="N1155" s="125"/>
      <c r="O1155" s="125"/>
      <c r="P1155" s="125"/>
      <c r="Q1155" s="126"/>
      <c r="S1155" s="12" t="s">
        <v>8395</v>
      </c>
      <c r="T1155" s="12" t="s">
        <v>115</v>
      </c>
      <c r="U1155" s="12" t="s">
        <v>321</v>
      </c>
      <c r="V1155" s="12" t="s">
        <v>488</v>
      </c>
      <c r="W1155" s="12" t="s">
        <v>104</v>
      </c>
      <c r="X1155" s="12" t="s">
        <v>100</v>
      </c>
      <c r="Y1155" s="12" t="s">
        <v>8396</v>
      </c>
      <c r="AL1155" s="8" t="s">
        <v>8560</v>
      </c>
      <c r="AM1155" s="14">
        <v>0</v>
      </c>
      <c r="AN1155" s="14">
        <v>0</v>
      </c>
      <c r="AO1155" s="14">
        <v>0</v>
      </c>
      <c r="AP1155" s="14">
        <v>0</v>
      </c>
      <c r="AQ1155" s="14">
        <v>2</v>
      </c>
      <c r="AR1155" s="14">
        <v>15</v>
      </c>
      <c r="AS1155" s="14">
        <v>39</v>
      </c>
      <c r="AT1155" s="50">
        <v>174</v>
      </c>
      <c r="AU1155" s="50">
        <v>257</v>
      </c>
      <c r="AV1155" s="14">
        <v>409</v>
      </c>
      <c r="AW1155" s="14">
        <v>233</v>
      </c>
      <c r="AX1155" s="14">
        <v>203</v>
      </c>
      <c r="AY1155" s="14">
        <v>114</v>
      </c>
      <c r="AZ1155" s="14">
        <v>154</v>
      </c>
      <c r="BA1155" s="14">
        <v>112</v>
      </c>
      <c r="BB1155" s="14">
        <v>124</v>
      </c>
      <c r="BC1155" s="14">
        <v>60</v>
      </c>
      <c r="BD1155" s="117">
        <v>87</v>
      </c>
      <c r="BE1155" s="14">
        <v>39</v>
      </c>
      <c r="BF1155" s="14">
        <v>57</v>
      </c>
      <c r="BG1155" s="14">
        <v>29</v>
      </c>
      <c r="BH1155" s="14">
        <v>50</v>
      </c>
      <c r="BI1155" s="14">
        <v>34</v>
      </c>
      <c r="BJ1155" s="14">
        <v>35</v>
      </c>
      <c r="BK1155" s="14">
        <v>18</v>
      </c>
      <c r="BL1155" s="14">
        <v>21</v>
      </c>
      <c r="BM1155" s="14">
        <v>18</v>
      </c>
      <c r="BN1155" s="8">
        <v>25</v>
      </c>
      <c r="BO1155" s="8" t="s">
        <v>8560</v>
      </c>
    </row>
    <row r="1156" spans="1:67" ht="14.5" x14ac:dyDescent="0.35">
      <c r="A1156" s="134" t="s">
        <v>8392</v>
      </c>
      <c r="B1156" s="12"/>
      <c r="C1156" s="90">
        <f>SUM(C1135:C1155)</f>
        <v>1482</v>
      </c>
      <c r="D1156" s="90">
        <f>SUM(D1135:D1155)</f>
        <v>1456</v>
      </c>
      <c r="E1156" s="90">
        <f>SUM(E1135:E1155)</f>
        <v>35</v>
      </c>
      <c r="F1156" s="90">
        <f t="shared" ref="F1156:J1156" si="236">SUM(F1135:F1155)</f>
        <v>177</v>
      </c>
      <c r="G1156" s="90">
        <f t="shared" si="236"/>
        <v>67</v>
      </c>
      <c r="H1156" s="90">
        <f t="shared" si="236"/>
        <v>468</v>
      </c>
      <c r="I1156" s="90">
        <f t="shared" si="236"/>
        <v>709</v>
      </c>
      <c r="J1156" s="90">
        <f t="shared" si="236"/>
        <v>0</v>
      </c>
      <c r="K1156" s="128">
        <f t="shared" si="233"/>
        <v>1456</v>
      </c>
      <c r="M1156" s="8">
        <f>SUM(M1135:M1155)</f>
        <v>1456</v>
      </c>
      <c r="N1156" s="125"/>
      <c r="O1156" s="125"/>
      <c r="P1156" s="125"/>
      <c r="Q1156" s="126"/>
      <c r="S1156" s="12" t="s">
        <v>8369</v>
      </c>
      <c r="T1156" s="17">
        <v>0</v>
      </c>
      <c r="U1156" s="17">
        <v>0</v>
      </c>
      <c r="V1156" s="17">
        <v>0</v>
      </c>
      <c r="W1156" s="17">
        <v>1</v>
      </c>
      <c r="X1156" s="17">
        <v>0</v>
      </c>
      <c r="Y1156" s="12">
        <f>SUM(T1156:W1156)</f>
        <v>1</v>
      </c>
      <c r="Z1156" s="12" t="s">
        <v>8369</v>
      </c>
      <c r="AL1156" s="118" t="s">
        <v>8442</v>
      </c>
      <c r="AM1156" s="119">
        <v>0</v>
      </c>
      <c r="AN1156" s="119">
        <v>0</v>
      </c>
      <c r="AO1156" s="119">
        <v>0</v>
      </c>
      <c r="AP1156" s="119">
        <v>0</v>
      </c>
      <c r="AQ1156" s="119">
        <v>0</v>
      </c>
      <c r="AR1156" s="119">
        <v>0</v>
      </c>
      <c r="AS1156" s="119">
        <v>0</v>
      </c>
      <c r="AT1156" s="119">
        <v>0</v>
      </c>
      <c r="AU1156" s="119">
        <v>0</v>
      </c>
      <c r="AV1156" s="119">
        <v>2</v>
      </c>
      <c r="AW1156" s="119">
        <v>10</v>
      </c>
      <c r="AX1156" s="119">
        <v>51</v>
      </c>
      <c r="AY1156" s="119">
        <v>115</v>
      </c>
      <c r="AZ1156" s="119">
        <v>428</v>
      </c>
      <c r="BA1156" s="119">
        <v>525</v>
      </c>
      <c r="BB1156" s="119">
        <v>467</v>
      </c>
      <c r="BC1156" s="119">
        <v>379</v>
      </c>
      <c r="BD1156" s="120">
        <v>320</v>
      </c>
      <c r="BE1156" s="120">
        <v>115</v>
      </c>
      <c r="BF1156" s="119">
        <v>91</v>
      </c>
      <c r="BG1156" s="119">
        <v>54</v>
      </c>
      <c r="BH1156" s="121">
        <v>62</v>
      </c>
      <c r="BI1156" s="122">
        <v>37</v>
      </c>
      <c r="BJ1156" s="122">
        <v>45</v>
      </c>
      <c r="BK1156" s="122">
        <v>34</v>
      </c>
      <c r="BL1156" s="122">
        <v>33</v>
      </c>
      <c r="BM1156" s="122">
        <v>0</v>
      </c>
      <c r="BN1156" s="118">
        <v>7</v>
      </c>
      <c r="BO1156" s="118" t="s">
        <v>8442</v>
      </c>
    </row>
    <row r="1157" spans="1:67" ht="14.5" x14ac:dyDescent="0.35">
      <c r="N1157" s="125"/>
      <c r="O1157" s="125"/>
      <c r="P1157" s="125"/>
      <c r="Q1157" s="126"/>
      <c r="S1157" s="35" t="s">
        <v>8370</v>
      </c>
      <c r="T1157" s="36">
        <v>0</v>
      </c>
      <c r="U1157" s="36">
        <v>0</v>
      </c>
      <c r="V1157" s="36">
        <v>0</v>
      </c>
      <c r="W1157" s="38">
        <v>5</v>
      </c>
      <c r="X1157" s="36">
        <v>0</v>
      </c>
      <c r="Y1157" s="12">
        <f t="shared" ref="Y1157:Y1162" si="237">SUM(T1157:W1157)</f>
        <v>5</v>
      </c>
      <c r="Z1157" s="35" t="s">
        <v>8370</v>
      </c>
      <c r="AL1157" s="8" t="s">
        <v>8569</v>
      </c>
      <c r="AM1157" s="14">
        <v>0</v>
      </c>
      <c r="AN1157" s="14">
        <v>0</v>
      </c>
      <c r="AO1157" s="14">
        <v>0</v>
      </c>
      <c r="AP1157" s="14">
        <v>0</v>
      </c>
      <c r="AQ1157" s="14">
        <v>0</v>
      </c>
      <c r="AR1157" s="14">
        <v>0</v>
      </c>
      <c r="AS1157" s="14">
        <v>0</v>
      </c>
      <c r="AT1157" s="14">
        <v>0</v>
      </c>
      <c r="AU1157" s="14">
        <v>0</v>
      </c>
      <c r="AV1157" s="14">
        <v>1</v>
      </c>
      <c r="AW1157" s="14">
        <v>7</v>
      </c>
      <c r="AX1157" s="14">
        <v>40</v>
      </c>
      <c r="AY1157" s="14">
        <v>42</v>
      </c>
      <c r="AZ1157" s="14">
        <v>161</v>
      </c>
      <c r="BA1157" s="14">
        <v>182</v>
      </c>
      <c r="BB1157" s="14">
        <v>349</v>
      </c>
      <c r="BC1157" s="14">
        <v>202</v>
      </c>
      <c r="BD1157" s="117">
        <v>211</v>
      </c>
      <c r="BE1157" s="14">
        <v>120</v>
      </c>
      <c r="BF1157" s="14">
        <v>162</v>
      </c>
      <c r="BG1157" s="14">
        <v>71</v>
      </c>
      <c r="BH1157" s="14">
        <v>109</v>
      </c>
      <c r="BI1157" s="14">
        <v>69</v>
      </c>
      <c r="BJ1157" s="14">
        <v>64</v>
      </c>
      <c r="BK1157" s="14">
        <v>30</v>
      </c>
      <c r="BL1157" s="14">
        <v>38</v>
      </c>
      <c r="BM1157" s="14">
        <v>21</v>
      </c>
      <c r="BN1157" s="8">
        <v>59</v>
      </c>
      <c r="BO1157" s="8" t="s">
        <v>8569</v>
      </c>
    </row>
    <row r="1158" spans="1:67" ht="14.5" x14ac:dyDescent="0.35">
      <c r="N1158" s="125"/>
      <c r="O1158" s="125"/>
      <c r="P1158" s="125"/>
      <c r="Q1158" s="126"/>
      <c r="S1158" s="12" t="s">
        <v>8371</v>
      </c>
      <c r="T1158" s="17">
        <v>0</v>
      </c>
      <c r="U1158" s="17">
        <v>6</v>
      </c>
      <c r="V1158" s="17">
        <v>0</v>
      </c>
      <c r="W1158" s="17">
        <v>19</v>
      </c>
      <c r="X1158" s="17">
        <v>7</v>
      </c>
      <c r="Y1158" s="12">
        <f t="shared" si="237"/>
        <v>25</v>
      </c>
      <c r="Z1158" s="12" t="s">
        <v>8371</v>
      </c>
      <c r="AL1158" s="118" t="s">
        <v>8447</v>
      </c>
      <c r="AM1158" s="119">
        <v>0</v>
      </c>
      <c r="AN1158" s="119">
        <v>0</v>
      </c>
      <c r="AO1158" s="119">
        <v>0</v>
      </c>
      <c r="AP1158" s="119">
        <v>0</v>
      </c>
      <c r="AQ1158" s="119">
        <v>0</v>
      </c>
      <c r="AR1158" s="119">
        <v>0</v>
      </c>
      <c r="AS1158" s="119">
        <v>0</v>
      </c>
      <c r="AT1158" s="119">
        <v>0</v>
      </c>
      <c r="AU1158" s="119">
        <v>0</v>
      </c>
      <c r="AV1158" s="119">
        <v>0</v>
      </c>
      <c r="AW1158" s="119">
        <v>0</v>
      </c>
      <c r="AX1158" s="119">
        <v>13</v>
      </c>
      <c r="AY1158" s="119">
        <v>33</v>
      </c>
      <c r="AZ1158" s="119">
        <v>51</v>
      </c>
      <c r="BA1158" s="119">
        <v>28</v>
      </c>
      <c r="BB1158" s="119">
        <v>181</v>
      </c>
      <c r="BC1158" s="119">
        <v>177</v>
      </c>
      <c r="BD1158" s="120">
        <v>386</v>
      </c>
      <c r="BE1158" s="120">
        <v>395</v>
      </c>
      <c r="BF1158" s="119">
        <v>522</v>
      </c>
      <c r="BG1158" s="119">
        <v>271</v>
      </c>
      <c r="BH1158" s="121">
        <v>333</v>
      </c>
      <c r="BI1158" s="122">
        <v>316</v>
      </c>
      <c r="BJ1158" s="122">
        <v>325</v>
      </c>
      <c r="BK1158" s="122">
        <v>83</v>
      </c>
      <c r="BL1158" s="122">
        <v>73</v>
      </c>
      <c r="BM1158" s="122">
        <v>14</v>
      </c>
      <c r="BN1158" s="118">
        <v>43</v>
      </c>
      <c r="BO1158" s="118" t="s">
        <v>8447</v>
      </c>
    </row>
    <row r="1159" spans="1:67" ht="14.5" x14ac:dyDescent="0.35">
      <c r="N1159" s="125"/>
      <c r="O1159" s="125"/>
      <c r="P1159" s="125"/>
      <c r="Q1159" s="126"/>
      <c r="S1159" s="35" t="s">
        <v>8372</v>
      </c>
      <c r="T1159" s="36">
        <v>0</v>
      </c>
      <c r="U1159" s="36">
        <v>4</v>
      </c>
      <c r="V1159" s="36">
        <v>0</v>
      </c>
      <c r="W1159" s="38">
        <v>55</v>
      </c>
      <c r="X1159" s="36">
        <v>43</v>
      </c>
      <c r="Y1159" s="12">
        <f t="shared" si="237"/>
        <v>59</v>
      </c>
      <c r="Z1159" s="35" t="s">
        <v>8372</v>
      </c>
      <c r="AL1159" s="8" t="s">
        <v>8570</v>
      </c>
      <c r="AM1159" s="14">
        <v>0</v>
      </c>
      <c r="AN1159" s="14">
        <v>0</v>
      </c>
      <c r="AO1159" s="14">
        <v>0</v>
      </c>
      <c r="AP1159" s="14">
        <v>0</v>
      </c>
      <c r="AQ1159" s="14">
        <v>0</v>
      </c>
      <c r="AR1159" s="14">
        <v>0</v>
      </c>
      <c r="AS1159" s="14">
        <v>0</v>
      </c>
      <c r="AT1159" s="14">
        <v>0</v>
      </c>
      <c r="AU1159" s="14">
        <v>0</v>
      </c>
      <c r="AV1159" s="14">
        <v>0</v>
      </c>
      <c r="AW1159" s="14">
        <v>0</v>
      </c>
      <c r="AX1159" s="14">
        <v>0</v>
      </c>
      <c r="AY1159" s="14">
        <v>0</v>
      </c>
      <c r="AZ1159" s="14">
        <v>0</v>
      </c>
      <c r="BA1159" s="14">
        <v>0</v>
      </c>
      <c r="BB1159" s="14">
        <v>0</v>
      </c>
      <c r="BC1159" s="14">
        <v>0</v>
      </c>
      <c r="BD1159" s="117">
        <v>61</v>
      </c>
      <c r="BE1159" s="14">
        <v>57</v>
      </c>
      <c r="BF1159" s="14">
        <v>152</v>
      </c>
      <c r="BG1159" s="14">
        <v>72</v>
      </c>
      <c r="BH1159" s="14">
        <v>204</v>
      </c>
      <c r="BI1159" s="14">
        <v>229</v>
      </c>
      <c r="BJ1159" s="14">
        <v>320</v>
      </c>
      <c r="BK1159" s="14">
        <v>186</v>
      </c>
      <c r="BL1159" s="14">
        <v>291</v>
      </c>
      <c r="BM1159" s="14">
        <v>114</v>
      </c>
      <c r="BN1159" s="8">
        <v>126</v>
      </c>
      <c r="BO1159" s="8" t="s">
        <v>8570</v>
      </c>
    </row>
    <row r="1160" spans="1:67" ht="14.5" x14ac:dyDescent="0.35">
      <c r="N1160" s="125"/>
      <c r="O1160" s="125"/>
      <c r="P1160" s="125"/>
      <c r="Q1160" s="126"/>
      <c r="S1160" s="12" t="s">
        <v>8373</v>
      </c>
      <c r="T1160" s="17">
        <v>8</v>
      </c>
      <c r="U1160" s="17">
        <v>34</v>
      </c>
      <c r="V1160" s="17">
        <v>2</v>
      </c>
      <c r="W1160" s="17">
        <v>82</v>
      </c>
      <c r="X1160" s="17">
        <v>642</v>
      </c>
      <c r="Y1160" s="12">
        <f t="shared" si="237"/>
        <v>126</v>
      </c>
      <c r="Z1160" s="12" t="s">
        <v>8373</v>
      </c>
      <c r="AL1160" s="118" t="s">
        <v>8451</v>
      </c>
      <c r="AM1160" s="119">
        <v>0</v>
      </c>
      <c r="AN1160" s="119">
        <v>0</v>
      </c>
      <c r="AO1160" s="119">
        <v>0</v>
      </c>
      <c r="AP1160" s="119">
        <v>0</v>
      </c>
      <c r="AQ1160" s="119">
        <v>0</v>
      </c>
      <c r="AR1160" s="119">
        <v>0</v>
      </c>
      <c r="AS1160" s="119">
        <v>0</v>
      </c>
      <c r="AT1160" s="119">
        <v>0</v>
      </c>
      <c r="AU1160" s="119">
        <v>0</v>
      </c>
      <c r="AV1160" s="119">
        <v>0</v>
      </c>
      <c r="AW1160" s="119">
        <v>0</v>
      </c>
      <c r="AX1160" s="119">
        <v>0</v>
      </c>
      <c r="AY1160" s="119">
        <v>0</v>
      </c>
      <c r="AZ1160" s="119">
        <v>0</v>
      </c>
      <c r="BA1160" s="119">
        <v>0</v>
      </c>
      <c r="BB1160" s="119">
        <v>0</v>
      </c>
      <c r="BC1160" s="119">
        <v>0</v>
      </c>
      <c r="BD1160" s="120">
        <v>0</v>
      </c>
      <c r="BE1160" s="120">
        <v>0</v>
      </c>
      <c r="BF1160" s="119">
        <v>76</v>
      </c>
      <c r="BG1160" s="119">
        <v>315</v>
      </c>
      <c r="BH1160" s="121">
        <v>456</v>
      </c>
      <c r="BI1160" s="122">
        <v>337</v>
      </c>
      <c r="BJ1160" s="122">
        <v>386</v>
      </c>
      <c r="BK1160" s="122">
        <v>515</v>
      </c>
      <c r="BL1160" s="122">
        <v>623</v>
      </c>
      <c r="BM1160" s="122">
        <v>676</v>
      </c>
      <c r="BN1160" s="118">
        <v>642</v>
      </c>
      <c r="BO1160" s="118" t="s">
        <v>8451</v>
      </c>
    </row>
    <row r="1161" spans="1:67" ht="14.5" x14ac:dyDescent="0.35">
      <c r="N1161" s="125"/>
      <c r="O1161" s="125"/>
      <c r="P1161" s="125"/>
      <c r="Q1161" s="126"/>
      <c r="S1161" s="35" t="s">
        <v>8374</v>
      </c>
      <c r="T1161" s="36">
        <v>27</v>
      </c>
      <c r="U1161" s="36">
        <v>111</v>
      </c>
      <c r="V1161" s="36">
        <v>64</v>
      </c>
      <c r="W1161" s="36">
        <v>162</v>
      </c>
      <c r="X1161" s="36">
        <v>17</v>
      </c>
      <c r="Y1161" s="12">
        <f t="shared" si="237"/>
        <v>364</v>
      </c>
      <c r="Z1161" s="35" t="s">
        <v>8374</v>
      </c>
      <c r="AL1161" s="8" t="s">
        <v>8571</v>
      </c>
      <c r="AM1161" s="14">
        <v>0</v>
      </c>
      <c r="AN1161" s="14">
        <v>0</v>
      </c>
      <c r="AO1161" s="14">
        <v>0</v>
      </c>
      <c r="AP1161" s="14">
        <v>0</v>
      </c>
      <c r="AQ1161" s="14">
        <v>0</v>
      </c>
      <c r="AR1161" s="14">
        <v>0</v>
      </c>
      <c r="AS1161" s="14">
        <v>0</v>
      </c>
      <c r="AT1161" s="14">
        <v>0</v>
      </c>
      <c r="AU1161" s="14">
        <v>0</v>
      </c>
      <c r="AV1161" s="14">
        <v>0</v>
      </c>
      <c r="AW1161" s="14">
        <v>0</v>
      </c>
      <c r="AX1161" s="14">
        <v>0</v>
      </c>
      <c r="AY1161" s="14">
        <v>0</v>
      </c>
      <c r="AZ1161" s="14">
        <v>0</v>
      </c>
      <c r="BA1161" s="14">
        <v>0</v>
      </c>
      <c r="BB1161" s="14">
        <v>0</v>
      </c>
      <c r="BC1161" s="14">
        <v>0</v>
      </c>
      <c r="BD1161" s="14">
        <v>0</v>
      </c>
      <c r="BE1161" s="14">
        <v>0</v>
      </c>
      <c r="BF1161" s="14">
        <v>0</v>
      </c>
      <c r="BG1161" s="14">
        <v>0</v>
      </c>
      <c r="BH1161" s="14">
        <v>0</v>
      </c>
      <c r="BI1161" s="14">
        <v>0</v>
      </c>
      <c r="BJ1161" s="14">
        <v>4</v>
      </c>
      <c r="BK1161" s="14">
        <v>1</v>
      </c>
      <c r="BL1161" s="14">
        <v>40</v>
      </c>
      <c r="BM1161" s="14">
        <v>50</v>
      </c>
      <c r="BN1161" s="8">
        <v>364</v>
      </c>
      <c r="BO1161" s="8" t="s">
        <v>8571</v>
      </c>
    </row>
    <row r="1162" spans="1:67" ht="14.5" x14ac:dyDescent="0.35">
      <c r="N1162" s="125"/>
      <c r="O1162" s="125"/>
      <c r="P1162" s="125"/>
      <c r="Q1162" s="126"/>
      <c r="T1162" s="8">
        <f>SUM(T1156:T1161)</f>
        <v>35</v>
      </c>
      <c r="U1162" s="8">
        <f>SUM(U1156:U1161)</f>
        <v>155</v>
      </c>
      <c r="V1162" s="8">
        <f>SUM(V1156:V1161)</f>
        <v>66</v>
      </c>
      <c r="W1162" s="8">
        <f>SUM(W1156:W1161)</f>
        <v>324</v>
      </c>
      <c r="X1162" s="8">
        <f>SUM(X1156:X1161)</f>
        <v>709</v>
      </c>
      <c r="Y1162" s="12">
        <f t="shared" si="237"/>
        <v>580</v>
      </c>
      <c r="AL1162" s="118" t="s">
        <v>8455</v>
      </c>
      <c r="AM1162" s="119">
        <v>0</v>
      </c>
      <c r="AN1162" s="119">
        <v>0</v>
      </c>
      <c r="AO1162" s="119">
        <v>0</v>
      </c>
      <c r="AP1162" s="119">
        <v>0</v>
      </c>
      <c r="AQ1162" s="119">
        <v>0</v>
      </c>
      <c r="AR1162" s="119">
        <v>0</v>
      </c>
      <c r="AS1162" s="119">
        <v>0</v>
      </c>
      <c r="AT1162" s="119">
        <v>0</v>
      </c>
      <c r="AU1162" s="119">
        <v>0</v>
      </c>
      <c r="AV1162" s="119">
        <v>0</v>
      </c>
      <c r="AW1162" s="119">
        <v>0</v>
      </c>
      <c r="AX1162" s="119">
        <v>0</v>
      </c>
      <c r="AY1162" s="119">
        <v>0</v>
      </c>
      <c r="AZ1162" s="119">
        <v>0</v>
      </c>
      <c r="BA1162" s="119">
        <v>0</v>
      </c>
      <c r="BB1162" s="119">
        <v>0</v>
      </c>
      <c r="BC1162" s="119">
        <v>0</v>
      </c>
      <c r="BD1162" s="120">
        <v>0</v>
      </c>
      <c r="BE1162" s="120">
        <v>0</v>
      </c>
      <c r="BF1162" s="120">
        <v>0</v>
      </c>
      <c r="BG1162" s="120">
        <v>0</v>
      </c>
      <c r="BH1162" s="120">
        <v>0</v>
      </c>
      <c r="BI1162" s="120">
        <v>0</v>
      </c>
      <c r="BJ1162" s="120">
        <v>0</v>
      </c>
      <c r="BK1162" s="120">
        <v>0</v>
      </c>
      <c r="BL1162" s="120">
        <v>0</v>
      </c>
      <c r="BM1162" s="120">
        <v>1</v>
      </c>
      <c r="BN1162" s="118">
        <v>17</v>
      </c>
      <c r="BO1162" s="118" t="s">
        <v>8455</v>
      </c>
    </row>
    <row r="1163" spans="1:67" ht="14.5" x14ac:dyDescent="0.35">
      <c r="N1163" s="125"/>
      <c r="O1163" s="125"/>
      <c r="P1163" s="125"/>
      <c r="Q1163" s="126"/>
    </row>
    <row r="1164" spans="1:67" ht="14.5" x14ac:dyDescent="0.35">
      <c r="N1164" s="125"/>
      <c r="O1164" s="125"/>
      <c r="P1164" s="125"/>
      <c r="Q1164" s="126"/>
    </row>
    <row r="1165" spans="1:67" ht="14.5" x14ac:dyDescent="0.35">
      <c r="N1165" s="125"/>
      <c r="O1165" s="125"/>
      <c r="P1165" s="125"/>
      <c r="Q1165" s="126"/>
    </row>
    <row r="1166" spans="1:67" ht="14.5" x14ac:dyDescent="0.35">
      <c r="N1166" s="125"/>
      <c r="O1166" s="125"/>
      <c r="P1166" s="125"/>
      <c r="Q1166" s="126"/>
    </row>
    <row r="1167" spans="1:67" ht="14.5" x14ac:dyDescent="0.35">
      <c r="N1167" s="125"/>
      <c r="O1167" s="125"/>
      <c r="P1167" s="125"/>
      <c r="Q1167" s="126"/>
    </row>
    <row r="1168" spans="1:67" ht="14.5" x14ac:dyDescent="0.35">
      <c r="N1168" s="125"/>
      <c r="O1168" s="125"/>
      <c r="P1168" s="125"/>
      <c r="Q1168" s="126"/>
    </row>
    <row r="1169" spans="1:66" ht="14.5" x14ac:dyDescent="0.35">
      <c r="N1169" s="125"/>
      <c r="O1169" s="125"/>
      <c r="P1169" s="125"/>
      <c r="Q1169" s="126"/>
    </row>
    <row r="1170" spans="1:66" ht="14.5" x14ac:dyDescent="0.35">
      <c r="N1170" s="125"/>
      <c r="O1170" s="125"/>
      <c r="P1170" s="125"/>
      <c r="Q1170" s="126"/>
    </row>
    <row r="1171" spans="1:66" ht="14.5" x14ac:dyDescent="0.35">
      <c r="N1171" s="125"/>
      <c r="O1171" s="125"/>
      <c r="P1171" s="125"/>
      <c r="Q1171" s="126"/>
    </row>
    <row r="1172" spans="1:66" ht="14.5" x14ac:dyDescent="0.35">
      <c r="N1172" s="125"/>
      <c r="O1172" s="125"/>
      <c r="P1172" s="125"/>
      <c r="Q1172" s="126"/>
    </row>
    <row r="1173" spans="1:66" ht="14.5" x14ac:dyDescent="0.35">
      <c r="N1173" s="125"/>
      <c r="O1173" s="125"/>
      <c r="P1173" s="125"/>
      <c r="Q1173" s="126"/>
    </row>
    <row r="1174" spans="1:66" ht="14.5" x14ac:dyDescent="0.35">
      <c r="N1174" s="125"/>
      <c r="O1174" s="125"/>
      <c r="P1174" s="125"/>
      <c r="Q1174" s="126"/>
    </row>
    <row r="1175" spans="1:66" ht="14.5" x14ac:dyDescent="0.35">
      <c r="N1175" s="125"/>
      <c r="O1175" s="125"/>
      <c r="P1175" s="125"/>
      <c r="Q1175" s="126"/>
    </row>
    <row r="1176" spans="1:66" ht="14.5" x14ac:dyDescent="0.35">
      <c r="N1176" s="125"/>
      <c r="O1176" s="125"/>
      <c r="P1176" s="125"/>
      <c r="Q1176" s="126"/>
    </row>
    <row r="1177" spans="1:66" ht="46.5" customHeight="1" x14ac:dyDescent="0.25">
      <c r="A1177" s="23" t="s">
        <v>8452</v>
      </c>
      <c r="B1177" s="23" t="s">
        <v>8381</v>
      </c>
      <c r="C1177" s="23" t="s">
        <v>8358</v>
      </c>
      <c r="D1177" s="23" t="s">
        <v>8382</v>
      </c>
      <c r="E1177" s="23" t="s">
        <v>8383</v>
      </c>
      <c r="F1177" s="23" t="s">
        <v>8384</v>
      </c>
      <c r="G1177" s="23" t="s">
        <v>8385</v>
      </c>
      <c r="H1177" s="23" t="s">
        <v>8386</v>
      </c>
      <c r="I1177" s="23" t="s">
        <v>8387</v>
      </c>
      <c r="J1177" s="25" t="s">
        <v>8388</v>
      </c>
      <c r="K1177" s="15" t="s">
        <v>8389</v>
      </c>
      <c r="M1177" s="14" t="s">
        <v>8573</v>
      </c>
      <c r="S1177" s="8" t="s">
        <v>8452</v>
      </c>
      <c r="AL1177" s="14" t="s">
        <v>8411</v>
      </c>
      <c r="AM1177" s="50" t="s">
        <v>8452</v>
      </c>
      <c r="AN1177" s="14"/>
      <c r="AO1177" s="14"/>
      <c r="AP1177" s="14"/>
    </row>
    <row r="1178" spans="1:66" ht="14.5" x14ac:dyDescent="0.35">
      <c r="A1178" s="12" t="s">
        <v>6500</v>
      </c>
      <c r="B1178" s="12" t="s">
        <v>1989</v>
      </c>
      <c r="C1178" s="44">
        <v>4</v>
      </c>
      <c r="D1178" s="44">
        <v>3</v>
      </c>
      <c r="E1178" s="90">
        <v>0</v>
      </c>
      <c r="F1178" s="90">
        <v>0</v>
      </c>
      <c r="G1178" s="90">
        <v>0</v>
      </c>
      <c r="H1178" s="90">
        <v>3</v>
      </c>
      <c r="I1178" s="90">
        <v>0</v>
      </c>
      <c r="J1178" s="90">
        <v>0</v>
      </c>
      <c r="K1178" s="128">
        <f t="shared" ref="K1178:K1193" si="238">SUM(E1178:J1178)</f>
        <v>3</v>
      </c>
      <c r="M1178" s="10"/>
      <c r="N1178" s="135"/>
      <c r="O1178" s="135"/>
      <c r="P1178" s="135"/>
      <c r="Q1178" s="136"/>
      <c r="S1178" s="12" t="s">
        <v>8391</v>
      </c>
      <c r="T1178" s="12" t="s">
        <v>115</v>
      </c>
      <c r="U1178" s="12" t="s">
        <v>321</v>
      </c>
      <c r="V1178" s="12" t="s">
        <v>488</v>
      </c>
      <c r="W1178" s="12" t="s">
        <v>104</v>
      </c>
      <c r="X1178" s="12" t="s">
        <v>100</v>
      </c>
      <c r="Y1178" s="12" t="s">
        <v>105</v>
      </c>
      <c r="AL1178" s="8" t="s">
        <v>8537</v>
      </c>
      <c r="AM1178" s="14"/>
      <c r="AN1178" s="14"/>
      <c r="AO1178" s="14"/>
      <c r="AP1178" s="14"/>
    </row>
    <row r="1179" spans="1:66" ht="14.5" x14ac:dyDescent="0.35">
      <c r="A1179" s="12" t="s">
        <v>6500</v>
      </c>
      <c r="B1179" s="12" t="s">
        <v>1559</v>
      </c>
      <c r="C1179" s="44">
        <v>2</v>
      </c>
      <c r="D1179" s="44">
        <v>2</v>
      </c>
      <c r="E1179" s="90">
        <v>0</v>
      </c>
      <c r="F1179" s="90">
        <v>2</v>
      </c>
      <c r="G1179" s="90">
        <v>0</v>
      </c>
      <c r="H1179" s="90">
        <v>0</v>
      </c>
      <c r="I1179" s="90">
        <v>0</v>
      </c>
      <c r="J1179" s="90">
        <v>0</v>
      </c>
      <c r="K1179" s="128">
        <f t="shared" si="238"/>
        <v>2</v>
      </c>
      <c r="M1179" s="110"/>
      <c r="N1179" s="135"/>
      <c r="O1179" s="135"/>
      <c r="P1179" s="135"/>
      <c r="Q1179" s="136"/>
      <c r="S1179" s="12" t="s">
        <v>8369</v>
      </c>
      <c r="T1179" s="17">
        <v>0</v>
      </c>
      <c r="U1179" s="17">
        <v>0</v>
      </c>
      <c r="V1179" s="17">
        <v>0</v>
      </c>
      <c r="W1179" s="17">
        <v>0</v>
      </c>
      <c r="X1179" s="17">
        <v>0</v>
      </c>
      <c r="Y1179" s="12">
        <f t="shared" ref="Y1179:Y1185" si="239">SUM(T1179:X1179)</f>
        <v>0</v>
      </c>
      <c r="AL1179" s="8" t="s">
        <v>8539</v>
      </c>
      <c r="AM1179" s="14"/>
      <c r="AN1179" s="14"/>
      <c r="AO1179" s="14"/>
      <c r="AP1179" s="14"/>
      <c r="BI1179" s="8" t="s">
        <v>8540</v>
      </c>
    </row>
    <row r="1180" spans="1:66" ht="14.5" x14ac:dyDescent="0.35">
      <c r="A1180" s="12" t="s">
        <v>6500</v>
      </c>
      <c r="B1180" s="12" t="s">
        <v>255</v>
      </c>
      <c r="C1180" s="44">
        <v>13</v>
      </c>
      <c r="D1180" s="44">
        <v>13</v>
      </c>
      <c r="E1180" s="90">
        <v>1</v>
      </c>
      <c r="F1180" s="90">
        <v>3</v>
      </c>
      <c r="G1180" s="90">
        <v>0</v>
      </c>
      <c r="H1180" s="90">
        <v>9</v>
      </c>
      <c r="I1180" s="90">
        <v>0</v>
      </c>
      <c r="J1180" s="90">
        <v>0</v>
      </c>
      <c r="K1180" s="128">
        <f t="shared" si="238"/>
        <v>13</v>
      </c>
      <c r="M1180" s="10">
        <v>18</v>
      </c>
      <c r="N1180" s="135"/>
      <c r="O1180" s="135"/>
      <c r="P1180" s="135"/>
      <c r="Q1180" s="136"/>
      <c r="S1180" s="35" t="s">
        <v>8370</v>
      </c>
      <c r="T1180" s="36">
        <v>0</v>
      </c>
      <c r="U1180" s="36">
        <v>0</v>
      </c>
      <c r="V1180" s="36">
        <v>0</v>
      </c>
      <c r="W1180" s="36">
        <v>0</v>
      </c>
      <c r="X1180" s="36">
        <v>0</v>
      </c>
      <c r="Y1180" s="12">
        <f t="shared" si="239"/>
        <v>0</v>
      </c>
      <c r="AM1180" s="14"/>
      <c r="AN1180" s="14"/>
      <c r="AO1180" s="14"/>
      <c r="AP1180" s="14"/>
    </row>
    <row r="1181" spans="1:66" ht="23" x14ac:dyDescent="0.35">
      <c r="A1181" s="12" t="s">
        <v>6504</v>
      </c>
      <c r="B1181" s="12" t="s">
        <v>1327</v>
      </c>
      <c r="C1181" s="43">
        <v>16</v>
      </c>
      <c r="D1181" s="43">
        <v>16</v>
      </c>
      <c r="E1181" s="130">
        <v>1</v>
      </c>
      <c r="F1181" s="130">
        <v>6</v>
      </c>
      <c r="G1181" s="130">
        <v>0</v>
      </c>
      <c r="H1181" s="130">
        <v>8</v>
      </c>
      <c r="I1181" s="130">
        <v>0</v>
      </c>
      <c r="J1181" s="130">
        <v>0</v>
      </c>
      <c r="K1181" s="133">
        <f t="shared" si="238"/>
        <v>15</v>
      </c>
      <c r="M1181" s="10"/>
      <c r="N1181" s="135"/>
      <c r="O1181" s="135"/>
      <c r="P1181" s="135"/>
      <c r="Q1181" s="136"/>
      <c r="S1181" s="12" t="s">
        <v>8371</v>
      </c>
      <c r="T1181" s="17">
        <v>1</v>
      </c>
      <c r="U1181" s="17">
        <v>5</v>
      </c>
      <c r="V1181" s="17">
        <v>0</v>
      </c>
      <c r="W1181" s="17">
        <v>12</v>
      </c>
      <c r="X1181" s="17">
        <v>0</v>
      </c>
      <c r="Y1181" s="12">
        <f t="shared" si="239"/>
        <v>18</v>
      </c>
      <c r="AL1181" s="8" t="s">
        <v>5</v>
      </c>
      <c r="AM1181" s="8" t="s">
        <v>8543</v>
      </c>
      <c r="AN1181" s="8" t="s">
        <v>8544</v>
      </c>
      <c r="AO1181" s="8" t="s">
        <v>8545</v>
      </c>
      <c r="AP1181" s="8" t="s">
        <v>8441</v>
      </c>
      <c r="AQ1181" s="8" t="s">
        <v>8436</v>
      </c>
      <c r="AR1181" s="8" t="s">
        <v>8546</v>
      </c>
      <c r="AS1181" s="8" t="s">
        <v>8547</v>
      </c>
      <c r="AT1181" s="50" t="s">
        <v>8548</v>
      </c>
      <c r="AU1181" s="50" t="s">
        <v>8444</v>
      </c>
      <c r="AV1181" s="8" t="s">
        <v>8445</v>
      </c>
      <c r="AW1181" s="8" t="s">
        <v>8440</v>
      </c>
      <c r="AX1181" s="8" t="s">
        <v>8549</v>
      </c>
      <c r="AY1181" s="8" t="s">
        <v>8550</v>
      </c>
      <c r="AZ1181" s="8" t="s">
        <v>8551</v>
      </c>
      <c r="BA1181" s="8" t="s">
        <v>8443</v>
      </c>
      <c r="BB1181" s="8" t="s">
        <v>8487</v>
      </c>
      <c r="BC1181" s="8" t="s">
        <v>8449</v>
      </c>
      <c r="BD1181" s="8" t="s">
        <v>8552</v>
      </c>
      <c r="BE1181" s="8" t="s">
        <v>8553</v>
      </c>
      <c r="BF1181" s="8" t="s">
        <v>8448</v>
      </c>
      <c r="BG1181" s="8" t="s">
        <v>8554</v>
      </c>
      <c r="BH1181" s="8" t="s">
        <v>8555</v>
      </c>
      <c r="BI1181" s="8" t="s">
        <v>8453</v>
      </c>
      <c r="BJ1181" s="8" t="s">
        <v>8489</v>
      </c>
      <c r="BK1181" s="8" t="s">
        <v>8454</v>
      </c>
      <c r="BL1181" s="8" t="s">
        <v>8556</v>
      </c>
      <c r="BM1181" s="8" t="s">
        <v>8452</v>
      </c>
    </row>
    <row r="1182" spans="1:66" ht="14.5" x14ac:dyDescent="0.35">
      <c r="A1182" s="12" t="s">
        <v>6504</v>
      </c>
      <c r="B1182" s="12" t="s">
        <v>1989</v>
      </c>
      <c r="C1182" s="43">
        <v>9</v>
      </c>
      <c r="D1182" s="43">
        <v>8</v>
      </c>
      <c r="E1182" s="130">
        <v>0</v>
      </c>
      <c r="F1182" s="130">
        <v>0</v>
      </c>
      <c r="G1182" s="130">
        <v>0</v>
      </c>
      <c r="H1182" s="130">
        <v>5</v>
      </c>
      <c r="I1182" s="130">
        <v>3</v>
      </c>
      <c r="J1182" s="130">
        <v>0</v>
      </c>
      <c r="K1182" s="133">
        <f t="shared" si="238"/>
        <v>8</v>
      </c>
      <c r="M1182" s="10"/>
      <c r="N1182" s="135"/>
      <c r="O1182" s="135"/>
      <c r="P1182" s="135"/>
      <c r="Q1182" s="136"/>
      <c r="S1182" s="35" t="s">
        <v>8372</v>
      </c>
      <c r="T1182" s="36">
        <v>1</v>
      </c>
      <c r="U1182" s="36">
        <v>9</v>
      </c>
      <c r="V1182" s="36">
        <v>0</v>
      </c>
      <c r="W1182" s="36">
        <v>26</v>
      </c>
      <c r="X1182" s="36">
        <v>14</v>
      </c>
      <c r="Y1182" s="12">
        <f t="shared" si="239"/>
        <v>50</v>
      </c>
      <c r="AL1182" s="8" t="s">
        <v>8426</v>
      </c>
      <c r="AM1182" s="14">
        <v>0</v>
      </c>
      <c r="AN1182" s="14">
        <v>0</v>
      </c>
      <c r="AO1182" s="14">
        <v>0</v>
      </c>
      <c r="AP1182" s="14">
        <v>0</v>
      </c>
      <c r="AQ1182" s="14">
        <v>0</v>
      </c>
      <c r="AR1182" s="14">
        <v>0</v>
      </c>
      <c r="AS1182" s="14">
        <v>0</v>
      </c>
      <c r="AT1182" s="50">
        <v>0</v>
      </c>
      <c r="AU1182" s="50">
        <v>0</v>
      </c>
      <c r="AV1182" s="14">
        <v>0</v>
      </c>
      <c r="AW1182" s="14">
        <v>0</v>
      </c>
      <c r="AX1182" s="14">
        <v>0</v>
      </c>
      <c r="AY1182" s="14">
        <v>0</v>
      </c>
      <c r="AZ1182" s="14">
        <v>0</v>
      </c>
      <c r="BA1182" s="14">
        <v>0</v>
      </c>
      <c r="BB1182" s="14">
        <v>0</v>
      </c>
      <c r="BC1182" s="14">
        <v>0</v>
      </c>
      <c r="BD1182" s="14">
        <v>0</v>
      </c>
      <c r="BE1182" s="14">
        <v>0</v>
      </c>
      <c r="BF1182" s="14">
        <v>0</v>
      </c>
      <c r="BG1182" s="14">
        <v>0</v>
      </c>
      <c r="BH1182" s="14">
        <v>0</v>
      </c>
      <c r="BI1182" s="14">
        <v>0</v>
      </c>
      <c r="BJ1182" s="14">
        <v>0</v>
      </c>
      <c r="BK1182" s="14">
        <v>0</v>
      </c>
      <c r="BL1182" s="14">
        <v>0</v>
      </c>
      <c r="BM1182" s="14">
        <v>0</v>
      </c>
      <c r="BN1182" s="8" t="s">
        <v>8426</v>
      </c>
    </row>
    <row r="1183" spans="1:66" ht="14.5" x14ac:dyDescent="0.35">
      <c r="A1183" s="12" t="s">
        <v>6504</v>
      </c>
      <c r="B1183" s="12" t="s">
        <v>1559</v>
      </c>
      <c r="C1183" s="99">
        <v>2</v>
      </c>
      <c r="D1183" s="43">
        <v>2</v>
      </c>
      <c r="E1183" s="99">
        <v>0</v>
      </c>
      <c r="F1183" s="99">
        <v>2</v>
      </c>
      <c r="G1183" s="99">
        <v>0</v>
      </c>
      <c r="H1183" s="99">
        <v>0</v>
      </c>
      <c r="I1183" s="99">
        <v>0</v>
      </c>
      <c r="J1183" s="99">
        <v>0</v>
      </c>
      <c r="K1183" s="131">
        <f t="shared" si="238"/>
        <v>2</v>
      </c>
      <c r="M1183" s="10"/>
      <c r="N1183" s="135"/>
      <c r="O1183" s="135"/>
      <c r="P1183" s="135"/>
      <c r="Q1183" s="136"/>
      <c r="S1183" s="12" t="s">
        <v>8373</v>
      </c>
      <c r="T1183" s="17">
        <v>6</v>
      </c>
      <c r="U1183" s="17">
        <v>38</v>
      </c>
      <c r="V1183" s="17">
        <v>2</v>
      </c>
      <c r="W1183" s="17">
        <v>93</v>
      </c>
      <c r="X1183" s="17">
        <v>676</v>
      </c>
      <c r="Y1183" s="12">
        <f t="shared" si="239"/>
        <v>815</v>
      </c>
      <c r="AL1183" s="8" t="s">
        <v>8427</v>
      </c>
      <c r="AM1183" s="14">
        <v>0</v>
      </c>
      <c r="AN1183" s="14">
        <v>0</v>
      </c>
      <c r="AO1183" s="14">
        <v>0</v>
      </c>
      <c r="AP1183" s="14">
        <v>0</v>
      </c>
      <c r="AQ1183" s="14">
        <v>0</v>
      </c>
      <c r="AR1183" s="14">
        <v>0</v>
      </c>
      <c r="AS1183" s="14">
        <v>0</v>
      </c>
      <c r="AT1183" s="50">
        <v>0</v>
      </c>
      <c r="AU1183" s="50">
        <v>0</v>
      </c>
      <c r="AV1183" s="14">
        <v>0</v>
      </c>
      <c r="AW1183" s="14">
        <v>0</v>
      </c>
      <c r="AX1183" s="14">
        <v>0</v>
      </c>
      <c r="AY1183" s="14">
        <v>0</v>
      </c>
      <c r="AZ1183" s="14">
        <v>0</v>
      </c>
      <c r="BA1183" s="14">
        <v>0</v>
      </c>
      <c r="BB1183" s="14">
        <v>0</v>
      </c>
      <c r="BC1183" s="14">
        <v>0</v>
      </c>
      <c r="BD1183" s="14">
        <v>0</v>
      </c>
      <c r="BE1183" s="14">
        <v>0</v>
      </c>
      <c r="BF1183" s="14">
        <v>0</v>
      </c>
      <c r="BG1183" s="14">
        <v>0</v>
      </c>
      <c r="BH1183" s="14">
        <v>0</v>
      </c>
      <c r="BI1183" s="14">
        <v>0</v>
      </c>
      <c r="BJ1183" s="14">
        <v>0</v>
      </c>
      <c r="BK1183" s="14">
        <v>0</v>
      </c>
      <c r="BL1183" s="14">
        <v>0</v>
      </c>
      <c r="BM1183" s="14">
        <v>0</v>
      </c>
      <c r="BN1183" s="8" t="s">
        <v>8427</v>
      </c>
    </row>
    <row r="1184" spans="1:66" ht="14.5" x14ac:dyDescent="0.35">
      <c r="A1184" s="12" t="s">
        <v>6504</v>
      </c>
      <c r="B1184" s="12" t="s">
        <v>255</v>
      </c>
      <c r="C1184" s="99">
        <v>26</v>
      </c>
      <c r="D1184" s="43">
        <v>25</v>
      </c>
      <c r="E1184" s="99">
        <v>0</v>
      </c>
      <c r="F1184" s="99">
        <v>1</v>
      </c>
      <c r="G1184" s="99">
        <v>0</v>
      </c>
      <c r="H1184" s="99">
        <v>13</v>
      </c>
      <c r="I1184" s="99">
        <v>11</v>
      </c>
      <c r="J1184" s="99">
        <v>0</v>
      </c>
      <c r="K1184" s="131">
        <f t="shared" si="238"/>
        <v>25</v>
      </c>
      <c r="M1184" s="10">
        <v>51</v>
      </c>
      <c r="N1184" s="135"/>
      <c r="O1184" s="135"/>
      <c r="P1184" s="135"/>
      <c r="Q1184" s="136"/>
      <c r="S1184" s="35" t="s">
        <v>8374</v>
      </c>
      <c r="T1184" s="36">
        <v>2</v>
      </c>
      <c r="U1184" s="36">
        <v>4</v>
      </c>
      <c r="V1184" s="36">
        <v>7</v>
      </c>
      <c r="W1184" s="36">
        <v>98</v>
      </c>
      <c r="X1184" s="36">
        <v>1</v>
      </c>
      <c r="Y1184" s="12">
        <f t="shared" si="239"/>
        <v>112</v>
      </c>
      <c r="AL1184" s="8" t="s">
        <v>8428</v>
      </c>
      <c r="AM1184" s="14">
        <v>0</v>
      </c>
      <c r="AN1184" s="14">
        <v>0</v>
      </c>
      <c r="AO1184" s="14">
        <v>0</v>
      </c>
      <c r="AP1184" s="14">
        <v>0</v>
      </c>
      <c r="AQ1184" s="14">
        <v>0</v>
      </c>
      <c r="AR1184" s="14">
        <v>0</v>
      </c>
      <c r="AS1184" s="14">
        <v>0</v>
      </c>
      <c r="AT1184" s="50">
        <v>0</v>
      </c>
      <c r="AU1184" s="50">
        <v>0</v>
      </c>
      <c r="AV1184" s="14">
        <v>0</v>
      </c>
      <c r="AW1184" s="14">
        <v>0</v>
      </c>
      <c r="AX1184" s="14">
        <v>1</v>
      </c>
      <c r="AY1184" s="14">
        <v>0</v>
      </c>
      <c r="AZ1184" s="14">
        <v>0</v>
      </c>
      <c r="BA1184" s="14">
        <v>0</v>
      </c>
      <c r="BB1184" s="14">
        <v>0</v>
      </c>
      <c r="BC1184" s="14">
        <v>0</v>
      </c>
      <c r="BD1184" s="14">
        <v>0</v>
      </c>
      <c r="BE1184" s="14">
        <v>0</v>
      </c>
      <c r="BF1184" s="14">
        <v>0</v>
      </c>
      <c r="BG1184" s="14">
        <v>0</v>
      </c>
      <c r="BH1184" s="14">
        <v>0</v>
      </c>
      <c r="BI1184" s="14">
        <v>0</v>
      </c>
      <c r="BJ1184" s="14">
        <v>0</v>
      </c>
      <c r="BK1184" s="14">
        <v>0</v>
      </c>
      <c r="BL1184" s="14">
        <v>0</v>
      </c>
      <c r="BM1184" s="14">
        <v>0</v>
      </c>
      <c r="BN1184" s="8" t="s">
        <v>8428</v>
      </c>
    </row>
    <row r="1185" spans="1:66" ht="14.5" x14ac:dyDescent="0.35">
      <c r="A1185" s="12" t="s">
        <v>6508</v>
      </c>
      <c r="B1185" s="12" t="s">
        <v>1327</v>
      </c>
      <c r="C1185" s="90">
        <v>26</v>
      </c>
      <c r="D1185" s="44">
        <v>25</v>
      </c>
      <c r="E1185" s="90">
        <v>1</v>
      </c>
      <c r="F1185" s="90">
        <v>6</v>
      </c>
      <c r="G1185" s="90">
        <v>0</v>
      </c>
      <c r="H1185" s="90">
        <v>18</v>
      </c>
      <c r="I1185" s="90">
        <v>0</v>
      </c>
      <c r="J1185" s="90">
        <v>0</v>
      </c>
      <c r="K1185" s="128">
        <f t="shared" si="238"/>
        <v>25</v>
      </c>
      <c r="M1185" s="110"/>
      <c r="N1185" s="135"/>
      <c r="O1185" s="135"/>
      <c r="P1185" s="135"/>
      <c r="Q1185" s="136"/>
      <c r="T1185" s="8">
        <f>SUM(T1179:T1184)</f>
        <v>10</v>
      </c>
      <c r="U1185" s="8">
        <f>SUM(U1179:U1184)</f>
        <v>56</v>
      </c>
      <c r="V1185" s="8">
        <f>SUM(V1179:V1184)</f>
        <v>9</v>
      </c>
      <c r="W1185" s="8">
        <f>SUM(W1179:W1184)</f>
        <v>229</v>
      </c>
      <c r="X1185" s="8">
        <f>SUM(X1179:X1184)</f>
        <v>691</v>
      </c>
      <c r="Y1185" s="12">
        <f t="shared" si="239"/>
        <v>995</v>
      </c>
      <c r="AL1185" s="8" t="s">
        <v>8429</v>
      </c>
      <c r="AM1185" s="14">
        <v>0</v>
      </c>
      <c r="AN1185" s="14">
        <v>0</v>
      </c>
      <c r="AO1185" s="14">
        <v>0</v>
      </c>
      <c r="AP1185" s="14">
        <v>0</v>
      </c>
      <c r="AQ1185" s="14">
        <v>0</v>
      </c>
      <c r="AR1185" s="14">
        <v>0</v>
      </c>
      <c r="AS1185" s="14">
        <v>0</v>
      </c>
      <c r="AT1185" s="50">
        <v>0</v>
      </c>
      <c r="AU1185" s="50">
        <v>0</v>
      </c>
      <c r="AV1185" s="14">
        <v>0</v>
      </c>
      <c r="AW1185" s="14">
        <v>0</v>
      </c>
      <c r="AX1185" s="14">
        <v>1</v>
      </c>
      <c r="AY1185" s="14">
        <v>0</v>
      </c>
      <c r="AZ1185" s="14">
        <v>0</v>
      </c>
      <c r="BA1185" s="14">
        <v>0</v>
      </c>
      <c r="BB1185" s="14">
        <v>0</v>
      </c>
      <c r="BC1185" s="14">
        <v>0</v>
      </c>
      <c r="BD1185" s="14">
        <v>0</v>
      </c>
      <c r="BE1185" s="14">
        <v>0</v>
      </c>
      <c r="BF1185" s="14">
        <v>0</v>
      </c>
      <c r="BG1185" s="14">
        <v>0</v>
      </c>
      <c r="BH1185" s="14">
        <v>0</v>
      </c>
      <c r="BI1185" s="14">
        <v>0</v>
      </c>
      <c r="BJ1185" s="14">
        <v>0</v>
      </c>
      <c r="BK1185" s="14">
        <v>0</v>
      </c>
      <c r="BL1185" s="14">
        <v>0</v>
      </c>
      <c r="BM1185" s="14">
        <v>0</v>
      </c>
      <c r="BN1185" s="8" t="s">
        <v>8429</v>
      </c>
    </row>
    <row r="1186" spans="1:66" ht="14.5" x14ac:dyDescent="0.35">
      <c r="A1186" s="12" t="s">
        <v>6508</v>
      </c>
      <c r="B1186" s="12" t="s">
        <v>1989</v>
      </c>
      <c r="C1186" s="90">
        <v>124</v>
      </c>
      <c r="D1186" s="44">
        <v>123</v>
      </c>
      <c r="E1186" s="90">
        <v>0</v>
      </c>
      <c r="F1186" s="90">
        <v>0</v>
      </c>
      <c r="G1186" s="90">
        <v>0</v>
      </c>
      <c r="H1186" s="90">
        <v>22</v>
      </c>
      <c r="I1186" s="90">
        <v>101</v>
      </c>
      <c r="J1186" s="90">
        <v>0</v>
      </c>
      <c r="K1186" s="128">
        <f t="shared" si="238"/>
        <v>123</v>
      </c>
      <c r="M1186" s="10"/>
      <c r="N1186" s="135"/>
      <c r="O1186" s="135"/>
      <c r="P1186" s="135"/>
      <c r="Q1186" s="136"/>
      <c r="AL1186" s="8" t="s">
        <v>8435</v>
      </c>
      <c r="AM1186" s="14">
        <v>364</v>
      </c>
      <c r="AN1186" s="14">
        <v>349</v>
      </c>
      <c r="AO1186" s="14">
        <v>510</v>
      </c>
      <c r="AP1186" s="14">
        <v>535</v>
      </c>
      <c r="AQ1186" s="14">
        <v>579</v>
      </c>
      <c r="AR1186" s="14">
        <v>91</v>
      </c>
      <c r="AS1186" s="14">
        <v>181</v>
      </c>
      <c r="AT1186" s="50">
        <v>166</v>
      </c>
      <c r="AU1186" s="50">
        <v>123</v>
      </c>
      <c r="AV1186" s="14">
        <v>6</v>
      </c>
      <c r="AW1186" s="14">
        <v>0</v>
      </c>
      <c r="AX1186" s="14">
        <v>1</v>
      </c>
      <c r="AY1186" s="14">
        <v>0</v>
      </c>
      <c r="AZ1186" s="14">
        <v>0</v>
      </c>
      <c r="BA1186" s="14">
        <v>0</v>
      </c>
      <c r="BB1186" s="14">
        <v>0</v>
      </c>
      <c r="BC1186" s="14">
        <v>0</v>
      </c>
      <c r="BD1186" s="14">
        <v>0</v>
      </c>
      <c r="BE1186" s="14">
        <v>0</v>
      </c>
      <c r="BF1186" s="14">
        <v>0</v>
      </c>
      <c r="BG1186" s="14">
        <v>0</v>
      </c>
      <c r="BH1186" s="14">
        <v>0</v>
      </c>
      <c r="BI1186" s="14">
        <v>0</v>
      </c>
      <c r="BJ1186" s="14">
        <v>0</v>
      </c>
      <c r="BK1186" s="14">
        <v>0</v>
      </c>
      <c r="BL1186" s="14">
        <v>1</v>
      </c>
      <c r="BM1186" s="14">
        <v>0</v>
      </c>
      <c r="BN1186" s="8" t="s">
        <v>8435</v>
      </c>
    </row>
    <row r="1187" spans="1:66" ht="14.5" x14ac:dyDescent="0.35">
      <c r="A1187" s="12" t="s">
        <v>6508</v>
      </c>
      <c r="B1187" s="12" t="s">
        <v>1559</v>
      </c>
      <c r="C1187" s="44">
        <v>8</v>
      </c>
      <c r="D1187" s="44">
        <v>6</v>
      </c>
      <c r="E1187" s="44">
        <v>0</v>
      </c>
      <c r="F1187" s="44">
        <v>6</v>
      </c>
      <c r="G1187" s="44">
        <v>0</v>
      </c>
      <c r="H1187" s="44">
        <v>0</v>
      </c>
      <c r="I1187" s="44">
        <v>0</v>
      </c>
      <c r="J1187" s="44">
        <v>0</v>
      </c>
      <c r="K1187" s="128">
        <f t="shared" si="238"/>
        <v>6</v>
      </c>
      <c r="M1187" s="10"/>
      <c r="N1187" s="135"/>
      <c r="O1187" s="135"/>
      <c r="P1187" s="135"/>
      <c r="Q1187" s="136"/>
      <c r="AL1187" s="8" t="s">
        <v>8439</v>
      </c>
      <c r="AM1187" s="14">
        <v>0</v>
      </c>
      <c r="AN1187" s="14">
        <v>0</v>
      </c>
      <c r="AO1187" s="14">
        <v>0</v>
      </c>
      <c r="AP1187" s="14">
        <v>0</v>
      </c>
      <c r="AQ1187" s="14">
        <v>0</v>
      </c>
      <c r="AR1187" s="14">
        <v>415</v>
      </c>
      <c r="AS1187" s="14">
        <v>435</v>
      </c>
      <c r="AT1187" s="50">
        <v>345</v>
      </c>
      <c r="AU1187" s="50">
        <v>433</v>
      </c>
      <c r="AV1187" s="14">
        <v>457</v>
      </c>
      <c r="AW1187" s="14">
        <v>568</v>
      </c>
      <c r="AX1187" s="14">
        <v>453</v>
      </c>
      <c r="AY1187" s="14">
        <v>391</v>
      </c>
      <c r="AZ1187" s="14">
        <v>236</v>
      </c>
      <c r="BA1187" s="14">
        <v>35</v>
      </c>
      <c r="BB1187" s="14">
        <v>44</v>
      </c>
      <c r="BC1187" s="14">
        <v>12</v>
      </c>
      <c r="BD1187" s="117">
        <v>15</v>
      </c>
      <c r="BE1187" s="117">
        <v>11</v>
      </c>
      <c r="BF1187" s="117">
        <v>1</v>
      </c>
      <c r="BG1187" s="14">
        <v>0</v>
      </c>
      <c r="BH1187" s="83">
        <v>0</v>
      </c>
      <c r="BI1187" s="14">
        <v>0</v>
      </c>
      <c r="BJ1187" s="14">
        <v>0</v>
      </c>
      <c r="BK1187" s="14">
        <v>0</v>
      </c>
      <c r="BL1187" s="14">
        <v>1</v>
      </c>
      <c r="BM1187" s="14">
        <v>0</v>
      </c>
      <c r="BN1187" s="8" t="s">
        <v>8439</v>
      </c>
    </row>
    <row r="1188" spans="1:66" ht="14.5" x14ac:dyDescent="0.35">
      <c r="A1188" s="12" t="s">
        <v>6508</v>
      </c>
      <c r="B1188" s="12" t="s">
        <v>315</v>
      </c>
      <c r="C1188" s="44">
        <v>4</v>
      </c>
      <c r="D1188" s="44">
        <v>4</v>
      </c>
      <c r="E1188" s="44">
        <v>0</v>
      </c>
      <c r="F1188" s="44">
        <v>1</v>
      </c>
      <c r="G1188" s="44">
        <v>0</v>
      </c>
      <c r="H1188" s="44">
        <v>3</v>
      </c>
      <c r="I1188" s="44">
        <v>0</v>
      </c>
      <c r="J1188" s="44">
        <v>0</v>
      </c>
      <c r="K1188" s="128">
        <f t="shared" si="238"/>
        <v>4</v>
      </c>
      <c r="M1188" s="10"/>
      <c r="N1188" s="135"/>
      <c r="O1188" s="135"/>
      <c r="P1188" s="135"/>
      <c r="Q1188" s="136"/>
      <c r="S1188" s="12" t="s">
        <v>8393</v>
      </c>
      <c r="T1188" s="12" t="s">
        <v>115</v>
      </c>
      <c r="U1188" s="12" t="s">
        <v>321</v>
      </c>
      <c r="V1188" s="12" t="s">
        <v>488</v>
      </c>
      <c r="W1188" s="12" t="s">
        <v>104</v>
      </c>
      <c r="X1188" s="12" t="s">
        <v>100</v>
      </c>
      <c r="Y1188" s="12" t="s">
        <v>105</v>
      </c>
      <c r="AL1188" s="8" t="s">
        <v>8477</v>
      </c>
      <c r="AM1188" s="14">
        <v>3</v>
      </c>
      <c r="AN1188" s="14">
        <v>0</v>
      </c>
      <c r="AO1188" s="14">
        <v>1</v>
      </c>
      <c r="AP1188" s="14">
        <v>1</v>
      </c>
      <c r="AQ1188" s="14">
        <v>1</v>
      </c>
      <c r="AR1188" s="14">
        <v>0</v>
      </c>
      <c r="AS1188" s="14">
        <v>0</v>
      </c>
      <c r="AT1188" s="50">
        <v>0</v>
      </c>
      <c r="AU1188" s="50">
        <v>0</v>
      </c>
      <c r="AV1188" s="14">
        <v>1</v>
      </c>
      <c r="AW1188" s="14">
        <v>2</v>
      </c>
      <c r="AX1188" s="14">
        <v>1</v>
      </c>
      <c r="AY1188" s="14">
        <v>1</v>
      </c>
      <c r="AZ1188" s="14">
        <v>0</v>
      </c>
      <c r="BA1188" s="14">
        <v>0</v>
      </c>
      <c r="BB1188" s="14">
        <v>1</v>
      </c>
      <c r="BC1188" s="14">
        <v>0</v>
      </c>
      <c r="BD1188" s="14">
        <v>0</v>
      </c>
      <c r="BE1188" s="14">
        <v>0</v>
      </c>
      <c r="BF1188" s="14">
        <v>1</v>
      </c>
      <c r="BG1188" s="14">
        <v>1</v>
      </c>
      <c r="BH1188" s="14">
        <v>0</v>
      </c>
      <c r="BI1188" s="14">
        <v>0</v>
      </c>
      <c r="BJ1188" s="14">
        <v>0</v>
      </c>
      <c r="BK1188" s="14">
        <v>0</v>
      </c>
      <c r="BL1188" s="14">
        <v>0</v>
      </c>
      <c r="BM1188" s="14">
        <v>0</v>
      </c>
      <c r="BN1188" s="8" t="s">
        <v>8477</v>
      </c>
    </row>
    <row r="1189" spans="1:66" ht="14.5" x14ac:dyDescent="0.35">
      <c r="A1189" s="12" t="s">
        <v>6508</v>
      </c>
      <c r="B1189" s="12" t="s">
        <v>255</v>
      </c>
      <c r="C1189" s="44">
        <v>657</v>
      </c>
      <c r="D1189" s="44">
        <v>656</v>
      </c>
      <c r="E1189" s="44">
        <v>5</v>
      </c>
      <c r="F1189" s="44">
        <v>25</v>
      </c>
      <c r="G1189" s="44">
        <v>2</v>
      </c>
      <c r="H1189" s="44">
        <v>50</v>
      </c>
      <c r="I1189" s="44">
        <v>575</v>
      </c>
      <c r="J1189" s="44">
        <v>0</v>
      </c>
      <c r="K1189" s="128">
        <f t="shared" si="238"/>
        <v>657</v>
      </c>
      <c r="M1189" s="10">
        <v>814</v>
      </c>
      <c r="N1189" s="135"/>
      <c r="O1189" s="135"/>
      <c r="P1189" s="135"/>
      <c r="Q1189" s="136"/>
      <c r="S1189" s="12" t="s">
        <v>8369</v>
      </c>
      <c r="T1189" s="112">
        <v>0</v>
      </c>
      <c r="U1189" s="112">
        <v>0</v>
      </c>
      <c r="V1189" s="112">
        <v>0</v>
      </c>
      <c r="W1189" s="112">
        <v>0</v>
      </c>
      <c r="X1189" s="112">
        <v>0</v>
      </c>
      <c r="Y1189" s="12">
        <f t="shared" ref="Y1189:Y1195" si="240">SUM(T1189:X1189)</f>
        <v>0</v>
      </c>
      <c r="AL1189" s="8" t="s">
        <v>8478</v>
      </c>
      <c r="AM1189" s="14">
        <v>3</v>
      </c>
      <c r="AN1189" s="14">
        <v>3</v>
      </c>
      <c r="AO1189" s="14">
        <v>1</v>
      </c>
      <c r="AP1189" s="14">
        <v>1</v>
      </c>
      <c r="AQ1189" s="14">
        <v>1</v>
      </c>
      <c r="AR1189" s="14">
        <v>0</v>
      </c>
      <c r="AS1189" s="14">
        <v>0</v>
      </c>
      <c r="AT1189" s="50">
        <v>0</v>
      </c>
      <c r="AU1189" s="50">
        <v>1</v>
      </c>
      <c r="AV1189" s="14">
        <v>1</v>
      </c>
      <c r="AW1189" s="14">
        <v>0</v>
      </c>
      <c r="AX1189" s="14">
        <v>0</v>
      </c>
      <c r="AY1189" s="14">
        <v>1</v>
      </c>
      <c r="AZ1189" s="14">
        <v>0</v>
      </c>
      <c r="BA1189" s="14">
        <v>0</v>
      </c>
      <c r="BB1189" s="14">
        <v>1</v>
      </c>
      <c r="BC1189" s="14">
        <v>0</v>
      </c>
      <c r="BD1189" s="14">
        <v>0</v>
      </c>
      <c r="BE1189" s="14">
        <v>0</v>
      </c>
      <c r="BF1189" s="14">
        <v>0</v>
      </c>
      <c r="BG1189" s="14">
        <v>1</v>
      </c>
      <c r="BH1189" s="14">
        <v>0</v>
      </c>
      <c r="BI1189" s="14">
        <v>0</v>
      </c>
      <c r="BJ1189" s="14">
        <v>0</v>
      </c>
      <c r="BK1189" s="14">
        <v>0</v>
      </c>
      <c r="BL1189" s="14">
        <v>0</v>
      </c>
      <c r="BM1189" s="14">
        <v>0</v>
      </c>
      <c r="BN1189" s="8" t="s">
        <v>8478</v>
      </c>
    </row>
    <row r="1190" spans="1:66" ht="14.5" x14ac:dyDescent="0.35">
      <c r="A1190" s="12" t="s">
        <v>2401</v>
      </c>
      <c r="B1190" s="12" t="s">
        <v>1327</v>
      </c>
      <c r="C1190" s="43">
        <v>62</v>
      </c>
      <c r="D1190" s="43">
        <v>61</v>
      </c>
      <c r="E1190" s="43">
        <v>0</v>
      </c>
      <c r="F1190" s="43">
        <v>1</v>
      </c>
      <c r="G1190" s="43">
        <v>2</v>
      </c>
      <c r="H1190" s="43">
        <v>58</v>
      </c>
      <c r="I1190" s="43">
        <v>0</v>
      </c>
      <c r="J1190" s="43">
        <v>0</v>
      </c>
      <c r="K1190" s="133">
        <f t="shared" si="238"/>
        <v>61</v>
      </c>
      <c r="M1190" s="10"/>
      <c r="N1190" s="135"/>
      <c r="O1190" s="135"/>
      <c r="P1190" s="135"/>
      <c r="Q1190" s="136"/>
      <c r="S1190" s="35" t="s">
        <v>8370</v>
      </c>
      <c r="T1190" s="38">
        <v>0</v>
      </c>
      <c r="U1190" s="38">
        <v>0</v>
      </c>
      <c r="V1190" s="38">
        <v>0</v>
      </c>
      <c r="W1190" s="38">
        <v>0</v>
      </c>
      <c r="X1190" s="38">
        <v>0</v>
      </c>
      <c r="Y1190" s="12">
        <f t="shared" si="240"/>
        <v>0</v>
      </c>
      <c r="AL1190" s="8" t="s">
        <v>8479</v>
      </c>
      <c r="AM1190" s="14">
        <v>10</v>
      </c>
      <c r="AN1190" s="14">
        <v>3</v>
      </c>
      <c r="AO1190" s="14">
        <v>5</v>
      </c>
      <c r="AP1190" s="14">
        <v>3</v>
      </c>
      <c r="AQ1190" s="14">
        <v>2</v>
      </c>
      <c r="AR1190" s="14">
        <v>0</v>
      </c>
      <c r="AS1190" s="14">
        <v>0</v>
      </c>
      <c r="AT1190" s="50">
        <v>0</v>
      </c>
      <c r="AU1190" s="50">
        <v>1</v>
      </c>
      <c r="AV1190" s="14">
        <v>1</v>
      </c>
      <c r="AW1190" s="14">
        <v>0</v>
      </c>
      <c r="AX1190" s="14">
        <v>0</v>
      </c>
      <c r="AY1190" s="14">
        <v>1</v>
      </c>
      <c r="AZ1190" s="14">
        <v>0</v>
      </c>
      <c r="BA1190" s="14">
        <v>0</v>
      </c>
      <c r="BB1190" s="14">
        <v>1</v>
      </c>
      <c r="BC1190" s="14">
        <v>0</v>
      </c>
      <c r="BD1190" s="14">
        <v>0</v>
      </c>
      <c r="BE1190" s="14">
        <v>0</v>
      </c>
      <c r="BF1190" s="14">
        <v>0</v>
      </c>
      <c r="BG1190" s="14">
        <v>1</v>
      </c>
      <c r="BH1190" s="14">
        <v>0</v>
      </c>
      <c r="BI1190" s="14">
        <v>0</v>
      </c>
      <c r="BJ1190" s="14">
        <v>0</v>
      </c>
      <c r="BK1190" s="14">
        <v>0</v>
      </c>
      <c r="BL1190" s="14">
        <v>0</v>
      </c>
      <c r="BM1190" s="14">
        <v>0</v>
      </c>
      <c r="BN1190" s="8" t="s">
        <v>8479</v>
      </c>
    </row>
    <row r="1191" spans="1:66" ht="14.5" x14ac:dyDescent="0.35">
      <c r="A1191" s="12" t="s">
        <v>2401</v>
      </c>
      <c r="B1191" s="12" t="s">
        <v>1989</v>
      </c>
      <c r="C1191" s="43">
        <v>45</v>
      </c>
      <c r="D1191" s="43">
        <v>37</v>
      </c>
      <c r="E1191" s="43">
        <v>2</v>
      </c>
      <c r="F1191" s="43">
        <v>3</v>
      </c>
      <c r="G1191" s="43">
        <v>3</v>
      </c>
      <c r="H1191" s="43">
        <v>29</v>
      </c>
      <c r="I1191" s="43">
        <v>0</v>
      </c>
      <c r="J1191" s="43">
        <v>0</v>
      </c>
      <c r="K1191" s="131">
        <f t="shared" si="238"/>
        <v>37</v>
      </c>
      <c r="M1191" s="10"/>
      <c r="N1191" s="135"/>
      <c r="O1191" s="135"/>
      <c r="P1191" s="135"/>
      <c r="Q1191" s="136"/>
      <c r="S1191" s="12" t="s">
        <v>8371</v>
      </c>
      <c r="T1191" s="17">
        <v>0</v>
      </c>
      <c r="U1191" s="17">
        <v>0</v>
      </c>
      <c r="V1191" s="17">
        <v>0</v>
      </c>
      <c r="W1191" s="17">
        <v>0</v>
      </c>
      <c r="X1191" s="17">
        <v>0</v>
      </c>
      <c r="Y1191" s="12">
        <f t="shared" si="240"/>
        <v>0</v>
      </c>
      <c r="AL1191" s="8" t="s">
        <v>8480</v>
      </c>
      <c r="AM1191" s="14">
        <v>51</v>
      </c>
      <c r="AN1191" s="14">
        <v>46</v>
      </c>
      <c r="AO1191" s="14">
        <v>37</v>
      </c>
      <c r="AP1191" s="14">
        <v>28</v>
      </c>
      <c r="AQ1191" s="14">
        <v>23</v>
      </c>
      <c r="AR1191" s="14">
        <v>12</v>
      </c>
      <c r="AS1191" s="14">
        <v>18</v>
      </c>
      <c r="AT1191" s="50">
        <v>8</v>
      </c>
      <c r="AU1191" s="50">
        <v>10</v>
      </c>
      <c r="AV1191" s="14">
        <v>4</v>
      </c>
      <c r="AW1191" s="14">
        <v>1</v>
      </c>
      <c r="AX1191" s="14">
        <v>5</v>
      </c>
      <c r="AY1191" s="14">
        <v>3</v>
      </c>
      <c r="AZ1191" s="14">
        <v>0</v>
      </c>
      <c r="BA1191" s="14">
        <v>0</v>
      </c>
      <c r="BB1191" s="14">
        <v>2</v>
      </c>
      <c r="BC1191" s="14">
        <v>0</v>
      </c>
      <c r="BD1191" s="14">
        <v>0</v>
      </c>
      <c r="BE1191" s="14">
        <v>0</v>
      </c>
      <c r="BF1191" s="14">
        <v>4</v>
      </c>
      <c r="BG1191" s="14">
        <v>1</v>
      </c>
      <c r="BH1191" s="14">
        <v>1</v>
      </c>
      <c r="BI1191" s="14">
        <v>0</v>
      </c>
      <c r="BJ1191" s="14">
        <v>0</v>
      </c>
      <c r="BK1191" s="14">
        <v>0</v>
      </c>
      <c r="BL1191" s="14">
        <v>0</v>
      </c>
      <c r="BM1191" s="14">
        <v>0</v>
      </c>
      <c r="BN1191" s="8" t="s">
        <v>8480</v>
      </c>
    </row>
    <row r="1192" spans="1:66" ht="14.5" x14ac:dyDescent="0.35">
      <c r="A1192" s="12" t="s">
        <v>2401</v>
      </c>
      <c r="B1192" s="12" t="s">
        <v>255</v>
      </c>
      <c r="C1192" s="43">
        <v>14</v>
      </c>
      <c r="D1192" s="43">
        <v>14</v>
      </c>
      <c r="E1192" s="43">
        <v>0</v>
      </c>
      <c r="F1192" s="43">
        <v>0</v>
      </c>
      <c r="G1192" s="43">
        <v>2</v>
      </c>
      <c r="H1192" s="43">
        <v>11</v>
      </c>
      <c r="I1192" s="43">
        <v>1</v>
      </c>
      <c r="J1192" s="43">
        <v>0</v>
      </c>
      <c r="K1192" s="131">
        <f t="shared" si="238"/>
        <v>14</v>
      </c>
      <c r="M1192" s="10">
        <v>112</v>
      </c>
      <c r="N1192" s="135"/>
      <c r="O1192" s="135"/>
      <c r="P1192" s="135"/>
      <c r="Q1192" s="136"/>
      <c r="S1192" s="35" t="s">
        <v>8372</v>
      </c>
      <c r="T1192" s="38">
        <v>1</v>
      </c>
      <c r="U1192" s="38">
        <v>6</v>
      </c>
      <c r="V1192" s="38">
        <v>0</v>
      </c>
      <c r="W1192" s="38">
        <v>8</v>
      </c>
      <c r="X1192" s="38">
        <v>0</v>
      </c>
      <c r="Y1192" s="12">
        <f t="shared" si="240"/>
        <v>15</v>
      </c>
      <c r="AL1192" s="8" t="s">
        <v>8558</v>
      </c>
      <c r="AM1192" s="14">
        <v>713</v>
      </c>
      <c r="AN1192" s="14">
        <v>352</v>
      </c>
      <c r="AO1192" s="14">
        <v>266</v>
      </c>
      <c r="AP1192" s="14">
        <v>249</v>
      </c>
      <c r="AQ1192" s="14">
        <v>156</v>
      </c>
      <c r="AR1192" s="14">
        <v>84</v>
      </c>
      <c r="AS1192" s="14">
        <v>62</v>
      </c>
      <c r="AT1192" s="50">
        <v>82</v>
      </c>
      <c r="AU1192" s="50">
        <v>42</v>
      </c>
      <c r="AV1192" s="14">
        <v>52</v>
      </c>
      <c r="AW1192" s="14">
        <v>37</v>
      </c>
      <c r="AX1192" s="14">
        <v>17</v>
      </c>
      <c r="AY1192" s="14">
        <v>19</v>
      </c>
      <c r="AZ1192" s="14">
        <v>37</v>
      </c>
      <c r="BA1192" s="14">
        <v>13</v>
      </c>
      <c r="BB1192" s="14">
        <v>19</v>
      </c>
      <c r="BC1192" s="14">
        <v>16</v>
      </c>
      <c r="BD1192" s="117">
        <v>11</v>
      </c>
      <c r="BE1192" s="14">
        <v>3</v>
      </c>
      <c r="BF1192" s="14">
        <v>6</v>
      </c>
      <c r="BG1192" s="14">
        <v>2</v>
      </c>
      <c r="BH1192" s="14">
        <v>3</v>
      </c>
      <c r="BI1192" s="14">
        <v>5</v>
      </c>
      <c r="BJ1192" s="14">
        <v>3</v>
      </c>
      <c r="BK1192" s="14">
        <v>0</v>
      </c>
      <c r="BL1192" s="14">
        <v>0</v>
      </c>
      <c r="BM1192" s="14">
        <v>0</v>
      </c>
      <c r="BN1192" s="8" t="s">
        <v>8558</v>
      </c>
    </row>
    <row r="1193" spans="1:66" ht="14.5" x14ac:dyDescent="0.35">
      <c r="A1193" s="134" t="s">
        <v>8392</v>
      </c>
      <c r="B1193" s="12"/>
      <c r="C1193" s="90">
        <f>SUM(C1178:C1192)</f>
        <v>1012</v>
      </c>
      <c r="D1193" s="90">
        <f>SUM(D1178:D1192)</f>
        <v>995</v>
      </c>
      <c r="E1193" s="90">
        <f>SUM(E1178:E1192)</f>
        <v>10</v>
      </c>
      <c r="F1193" s="90">
        <f>SUM(F1178:F1192)</f>
        <v>56</v>
      </c>
      <c r="G1193" s="90">
        <f>SUM(G1178:G1192)</f>
        <v>9</v>
      </c>
      <c r="H1193" s="90">
        <f t="shared" ref="H1193:I1193" si="241">SUM(H1178:H1192)</f>
        <v>229</v>
      </c>
      <c r="I1193" s="90">
        <f t="shared" si="241"/>
        <v>691</v>
      </c>
      <c r="J1193" s="90">
        <f>SUM(J1178:J1192)</f>
        <v>0</v>
      </c>
      <c r="K1193" s="128">
        <f t="shared" si="238"/>
        <v>995</v>
      </c>
      <c r="L1193" s="10"/>
      <c r="M1193" s="10"/>
      <c r="N1193" s="135"/>
      <c r="O1193" s="135"/>
      <c r="P1193" s="135"/>
      <c r="Q1193" s="136"/>
      <c r="S1193" s="12" t="s">
        <v>8373</v>
      </c>
      <c r="T1193" s="112">
        <v>1</v>
      </c>
      <c r="U1193" s="112">
        <v>6</v>
      </c>
      <c r="V1193" s="112">
        <v>0</v>
      </c>
      <c r="W1193" s="112">
        <v>18</v>
      </c>
      <c r="X1193" s="112">
        <v>0</v>
      </c>
      <c r="Y1193" s="12">
        <f t="shared" si="240"/>
        <v>25</v>
      </c>
      <c r="AL1193" s="8" t="s">
        <v>8559</v>
      </c>
      <c r="AM1193" s="14">
        <v>1</v>
      </c>
      <c r="AN1193" s="14">
        <v>28</v>
      </c>
      <c r="AO1193" s="14">
        <v>72</v>
      </c>
      <c r="AP1193" s="14">
        <v>273</v>
      </c>
      <c r="AQ1193" s="14">
        <v>355</v>
      </c>
      <c r="AR1193" s="14">
        <v>161</v>
      </c>
      <c r="AS1193" s="14">
        <v>145</v>
      </c>
      <c r="AT1193" s="50">
        <v>92</v>
      </c>
      <c r="AU1193" s="50">
        <v>72</v>
      </c>
      <c r="AV1193" s="14">
        <v>60</v>
      </c>
      <c r="AW1193" s="14">
        <v>43</v>
      </c>
      <c r="AX1193" s="14">
        <v>40</v>
      </c>
      <c r="AY1193" s="14">
        <v>31</v>
      </c>
      <c r="AZ1193" s="14">
        <v>39</v>
      </c>
      <c r="BA1193" s="14">
        <v>28</v>
      </c>
      <c r="BB1193" s="14">
        <v>32</v>
      </c>
      <c r="BC1193" s="14">
        <v>17</v>
      </c>
      <c r="BD1193" s="117">
        <v>29</v>
      </c>
      <c r="BE1193" s="14">
        <v>10</v>
      </c>
      <c r="BF1193" s="14">
        <v>15</v>
      </c>
      <c r="BG1193" s="14">
        <v>6</v>
      </c>
      <c r="BH1193" s="14">
        <v>14</v>
      </c>
      <c r="BI1193" s="14">
        <v>7</v>
      </c>
      <c r="BJ1193" s="14">
        <v>4</v>
      </c>
      <c r="BK1193" s="14">
        <v>1</v>
      </c>
      <c r="BL1193" s="14">
        <v>0</v>
      </c>
      <c r="BM1193" s="14">
        <v>0</v>
      </c>
      <c r="BN1193" s="8" t="s">
        <v>8559</v>
      </c>
    </row>
    <row r="1194" spans="1:66" ht="14.5" x14ac:dyDescent="0.35">
      <c r="L1194" s="10"/>
      <c r="M1194" s="10"/>
      <c r="N1194" s="135"/>
      <c r="O1194" s="135"/>
      <c r="P1194" s="135"/>
      <c r="Q1194" s="136"/>
      <c r="S1194" s="35" t="s">
        <v>8374</v>
      </c>
      <c r="T1194" s="113">
        <v>0</v>
      </c>
      <c r="U1194" s="113">
        <v>1</v>
      </c>
      <c r="V1194" s="113">
        <v>2</v>
      </c>
      <c r="W1194" s="113">
        <v>58</v>
      </c>
      <c r="X1194" s="113">
        <v>0</v>
      </c>
      <c r="Y1194" s="12">
        <f t="shared" si="240"/>
        <v>61</v>
      </c>
    </row>
    <row r="1195" spans="1:66" ht="14.5" x14ac:dyDescent="0.35">
      <c r="L1195" s="10"/>
      <c r="M1195" s="10"/>
      <c r="N1195" s="135"/>
      <c r="O1195" s="135"/>
      <c r="P1195" s="135"/>
      <c r="Q1195" s="136"/>
      <c r="T1195" s="8">
        <f>SUM(T1189:T1194)</f>
        <v>2</v>
      </c>
      <c r="U1195" s="8">
        <f>SUM(U1189:U1194)</f>
        <v>13</v>
      </c>
      <c r="V1195" s="8">
        <f>SUM(V1189:V1194)</f>
        <v>2</v>
      </c>
      <c r="W1195" s="8">
        <f>SUM(W1189:W1194)</f>
        <v>84</v>
      </c>
      <c r="X1195" s="8">
        <f>SUM(X1189:X1194)</f>
        <v>0</v>
      </c>
      <c r="Y1195" s="12">
        <f t="shared" si="240"/>
        <v>101</v>
      </c>
    </row>
    <row r="1196" spans="1:66" ht="14.5" x14ac:dyDescent="0.35">
      <c r="N1196" s="135"/>
      <c r="O1196" s="135"/>
      <c r="P1196" s="135"/>
      <c r="Q1196" s="136"/>
    </row>
    <row r="1197" spans="1:66" ht="23" x14ac:dyDescent="0.35">
      <c r="N1197" s="135"/>
      <c r="O1197" s="135"/>
      <c r="P1197" s="135"/>
      <c r="Q1197" s="136"/>
      <c r="AL1197" s="8" t="s">
        <v>5</v>
      </c>
      <c r="AM1197" s="8" t="s">
        <v>8438</v>
      </c>
      <c r="AN1197" s="8" t="s">
        <v>8544</v>
      </c>
      <c r="AO1197" s="8" t="s">
        <v>8545</v>
      </c>
      <c r="AP1197" s="8" t="s">
        <v>8441</v>
      </c>
      <c r="AQ1197" s="8" t="s">
        <v>8436</v>
      </c>
      <c r="AR1197" s="8" t="s">
        <v>8546</v>
      </c>
      <c r="AS1197" s="8" t="s">
        <v>8547</v>
      </c>
      <c r="AT1197" s="50" t="s">
        <v>8548</v>
      </c>
      <c r="AU1197" s="50" t="s">
        <v>8444</v>
      </c>
      <c r="AV1197" s="8" t="s">
        <v>8445</v>
      </c>
      <c r="AW1197" s="8" t="s">
        <v>8440</v>
      </c>
      <c r="AX1197" s="8" t="s">
        <v>8549</v>
      </c>
      <c r="AY1197" s="8" t="s">
        <v>8550</v>
      </c>
      <c r="AZ1197" s="8" t="s">
        <v>8551</v>
      </c>
      <c r="BA1197" s="8" t="s">
        <v>8443</v>
      </c>
      <c r="BB1197" s="8" t="s">
        <v>8487</v>
      </c>
      <c r="BC1197" s="8" t="s">
        <v>8449</v>
      </c>
      <c r="BD1197" s="8" t="s">
        <v>8552</v>
      </c>
      <c r="BE1197" s="8" t="s">
        <v>8553</v>
      </c>
      <c r="BF1197" s="8" t="s">
        <v>8448</v>
      </c>
      <c r="BG1197" s="8" t="s">
        <v>8554</v>
      </c>
      <c r="BH1197" s="8" t="s">
        <v>8555</v>
      </c>
      <c r="BI1197" s="8" t="s">
        <v>8562</v>
      </c>
      <c r="BJ1197" s="8" t="s">
        <v>8489</v>
      </c>
      <c r="BK1197" s="8" t="s">
        <v>8454</v>
      </c>
      <c r="BL1197" s="8" t="s">
        <v>8556</v>
      </c>
      <c r="BM1197" s="8" t="s">
        <v>8452</v>
      </c>
    </row>
    <row r="1198" spans="1:66" ht="14.5" x14ac:dyDescent="0.35">
      <c r="N1198" s="135"/>
      <c r="O1198" s="135"/>
      <c r="P1198" s="135"/>
      <c r="Q1198" s="136"/>
      <c r="S1198" s="12" t="s">
        <v>8395</v>
      </c>
      <c r="T1198" s="12" t="s">
        <v>115</v>
      </c>
      <c r="U1198" s="12" t="s">
        <v>321</v>
      </c>
      <c r="V1198" s="12" t="s">
        <v>488</v>
      </c>
      <c r="W1198" s="12" t="s">
        <v>104</v>
      </c>
      <c r="X1198" s="12" t="s">
        <v>100</v>
      </c>
      <c r="Y1198" s="12" t="s">
        <v>8396</v>
      </c>
      <c r="AL1198" s="8" t="s">
        <v>8560</v>
      </c>
      <c r="AM1198" s="14">
        <v>0</v>
      </c>
      <c r="AN1198" s="14">
        <v>0</v>
      </c>
      <c r="AO1198" s="14">
        <v>0</v>
      </c>
      <c r="AP1198" s="14">
        <v>0</v>
      </c>
      <c r="AQ1198" s="14">
        <v>2</v>
      </c>
      <c r="AR1198" s="14">
        <v>15</v>
      </c>
      <c r="AS1198" s="14">
        <v>39</v>
      </c>
      <c r="AT1198" s="50">
        <v>174</v>
      </c>
      <c r="AU1198" s="50">
        <v>257</v>
      </c>
      <c r="AV1198" s="14">
        <v>409</v>
      </c>
      <c r="AW1198" s="14">
        <v>233</v>
      </c>
      <c r="AX1198" s="14">
        <v>203</v>
      </c>
      <c r="AY1198" s="14">
        <v>114</v>
      </c>
      <c r="AZ1198" s="14">
        <v>154</v>
      </c>
      <c r="BA1198" s="14">
        <v>112</v>
      </c>
      <c r="BB1198" s="14">
        <v>124</v>
      </c>
      <c r="BC1198" s="14">
        <v>60</v>
      </c>
      <c r="BD1198" s="117">
        <v>87</v>
      </c>
      <c r="BE1198" s="14">
        <v>39</v>
      </c>
      <c r="BF1198" s="14">
        <v>57</v>
      </c>
      <c r="BG1198" s="14">
        <v>29</v>
      </c>
      <c r="BH1198" s="14">
        <v>50</v>
      </c>
      <c r="BI1198" s="14">
        <v>34</v>
      </c>
      <c r="BJ1198" s="14">
        <v>35</v>
      </c>
      <c r="BK1198" s="14">
        <v>18</v>
      </c>
      <c r="BL1198" s="14">
        <v>21</v>
      </c>
      <c r="BM1198" s="14">
        <v>18</v>
      </c>
      <c r="BN1198" s="8" t="s">
        <v>8560</v>
      </c>
    </row>
    <row r="1199" spans="1:66" ht="14.5" x14ac:dyDescent="0.35">
      <c r="N1199" s="135"/>
      <c r="O1199" s="135"/>
      <c r="P1199" s="135"/>
      <c r="Q1199" s="136"/>
      <c r="S1199" s="12" t="s">
        <v>8369</v>
      </c>
      <c r="T1199" s="17">
        <v>0</v>
      </c>
      <c r="U1199" s="17">
        <v>0</v>
      </c>
      <c r="V1199" s="17">
        <v>0</v>
      </c>
      <c r="W1199" s="17">
        <v>0</v>
      </c>
      <c r="X1199" s="17">
        <v>0</v>
      </c>
      <c r="Y1199" s="12">
        <f>SUM(T1199:W1199)</f>
        <v>0</v>
      </c>
      <c r="Z1199" s="12" t="s">
        <v>8369</v>
      </c>
      <c r="AL1199" s="118" t="s">
        <v>8442</v>
      </c>
      <c r="AM1199" s="119">
        <v>0</v>
      </c>
      <c r="AN1199" s="119">
        <v>0</v>
      </c>
      <c r="AO1199" s="119">
        <v>0</v>
      </c>
      <c r="AP1199" s="119">
        <v>0</v>
      </c>
      <c r="AQ1199" s="119">
        <v>0</v>
      </c>
      <c r="AR1199" s="119">
        <v>0</v>
      </c>
      <c r="AS1199" s="119">
        <v>0</v>
      </c>
      <c r="AT1199" s="119">
        <v>0</v>
      </c>
      <c r="AU1199" s="119">
        <v>0</v>
      </c>
      <c r="AV1199" s="119">
        <v>2</v>
      </c>
      <c r="AW1199" s="119">
        <v>10</v>
      </c>
      <c r="AX1199" s="119">
        <v>51</v>
      </c>
      <c r="AY1199" s="119">
        <v>115</v>
      </c>
      <c r="AZ1199" s="119">
        <v>428</v>
      </c>
      <c r="BA1199" s="119">
        <v>525</v>
      </c>
      <c r="BB1199" s="119">
        <v>467</v>
      </c>
      <c r="BC1199" s="119">
        <v>379</v>
      </c>
      <c r="BD1199" s="120">
        <v>320</v>
      </c>
      <c r="BE1199" s="120">
        <v>115</v>
      </c>
      <c r="BF1199" s="119">
        <v>91</v>
      </c>
      <c r="BG1199" s="119">
        <v>54</v>
      </c>
      <c r="BH1199" s="121">
        <v>62</v>
      </c>
      <c r="BI1199" s="122">
        <v>37</v>
      </c>
      <c r="BJ1199" s="122">
        <v>45</v>
      </c>
      <c r="BK1199" s="122">
        <v>34</v>
      </c>
      <c r="BL1199" s="122">
        <v>33</v>
      </c>
      <c r="BM1199" s="122">
        <v>0</v>
      </c>
      <c r="BN1199" s="118" t="s">
        <v>8442</v>
      </c>
    </row>
    <row r="1200" spans="1:66" ht="14.5" x14ac:dyDescent="0.35">
      <c r="N1200" s="135"/>
      <c r="O1200" s="135"/>
      <c r="P1200" s="135"/>
      <c r="Q1200" s="136"/>
      <c r="S1200" s="35" t="s">
        <v>8370</v>
      </c>
      <c r="T1200" s="36">
        <v>0</v>
      </c>
      <c r="U1200" s="36">
        <v>0</v>
      </c>
      <c r="V1200" s="36">
        <v>0</v>
      </c>
      <c r="W1200" s="38">
        <v>0</v>
      </c>
      <c r="X1200" s="36">
        <v>0</v>
      </c>
      <c r="Y1200" s="12">
        <f t="shared" ref="Y1200:Y1205" si="242">SUM(T1200:W1200)</f>
        <v>0</v>
      </c>
      <c r="Z1200" s="35" t="s">
        <v>8370</v>
      </c>
      <c r="AL1200" s="8" t="s">
        <v>8569</v>
      </c>
      <c r="AM1200" s="14">
        <v>0</v>
      </c>
      <c r="AN1200" s="14">
        <v>0</v>
      </c>
      <c r="AO1200" s="14">
        <v>0</v>
      </c>
      <c r="AP1200" s="14">
        <v>0</v>
      </c>
      <c r="AQ1200" s="14">
        <v>0</v>
      </c>
      <c r="AR1200" s="14">
        <v>0</v>
      </c>
      <c r="AS1200" s="14">
        <v>0</v>
      </c>
      <c r="AT1200" s="14">
        <v>0</v>
      </c>
      <c r="AU1200" s="14">
        <v>0</v>
      </c>
      <c r="AV1200" s="14">
        <v>1</v>
      </c>
      <c r="AW1200" s="14">
        <v>7</v>
      </c>
      <c r="AX1200" s="14">
        <v>40</v>
      </c>
      <c r="AY1200" s="14">
        <v>42</v>
      </c>
      <c r="AZ1200" s="14">
        <v>161</v>
      </c>
      <c r="BA1200" s="14">
        <v>182</v>
      </c>
      <c r="BB1200" s="14">
        <v>349</v>
      </c>
      <c r="BC1200" s="14">
        <v>202</v>
      </c>
      <c r="BD1200" s="117">
        <v>211</v>
      </c>
      <c r="BE1200" s="14">
        <v>120</v>
      </c>
      <c r="BF1200" s="14">
        <v>162</v>
      </c>
      <c r="BG1200" s="14">
        <v>71</v>
      </c>
      <c r="BH1200" s="14">
        <v>109</v>
      </c>
      <c r="BI1200" s="14">
        <v>69</v>
      </c>
      <c r="BJ1200" s="14">
        <v>64</v>
      </c>
      <c r="BK1200" s="14">
        <v>30</v>
      </c>
      <c r="BL1200" s="14">
        <v>38</v>
      </c>
      <c r="BM1200" s="14">
        <v>21</v>
      </c>
      <c r="BN1200" s="8" t="s">
        <v>8569</v>
      </c>
    </row>
    <row r="1201" spans="1:66" ht="14.5" x14ac:dyDescent="0.35">
      <c r="N1201" s="135"/>
      <c r="O1201" s="135"/>
      <c r="P1201" s="135"/>
      <c r="Q1201" s="136"/>
      <c r="S1201" s="12" t="s">
        <v>8371</v>
      </c>
      <c r="T1201" s="17">
        <v>1</v>
      </c>
      <c r="U1201" s="17">
        <v>5</v>
      </c>
      <c r="V1201" s="17">
        <v>0</v>
      </c>
      <c r="W1201" s="17">
        <v>12</v>
      </c>
      <c r="X1201" s="17">
        <v>0</v>
      </c>
      <c r="Y1201" s="12">
        <f t="shared" si="242"/>
        <v>18</v>
      </c>
      <c r="Z1201" s="12" t="s">
        <v>8371</v>
      </c>
      <c r="AL1201" s="118" t="s">
        <v>8447</v>
      </c>
      <c r="AM1201" s="119">
        <v>0</v>
      </c>
      <c r="AN1201" s="119">
        <v>0</v>
      </c>
      <c r="AO1201" s="119">
        <v>0</v>
      </c>
      <c r="AP1201" s="119">
        <v>0</v>
      </c>
      <c r="AQ1201" s="119">
        <v>0</v>
      </c>
      <c r="AR1201" s="119">
        <v>0</v>
      </c>
      <c r="AS1201" s="119">
        <v>0</v>
      </c>
      <c r="AT1201" s="119">
        <v>0</v>
      </c>
      <c r="AU1201" s="119">
        <v>0</v>
      </c>
      <c r="AV1201" s="119">
        <v>0</v>
      </c>
      <c r="AW1201" s="119">
        <v>0</v>
      </c>
      <c r="AX1201" s="119">
        <v>13</v>
      </c>
      <c r="AY1201" s="119">
        <v>33</v>
      </c>
      <c r="AZ1201" s="119">
        <v>51</v>
      </c>
      <c r="BA1201" s="119">
        <v>28</v>
      </c>
      <c r="BB1201" s="119">
        <v>181</v>
      </c>
      <c r="BC1201" s="119">
        <v>177</v>
      </c>
      <c r="BD1201" s="120">
        <v>386</v>
      </c>
      <c r="BE1201" s="120">
        <v>395</v>
      </c>
      <c r="BF1201" s="119">
        <v>522</v>
      </c>
      <c r="BG1201" s="119">
        <v>271</v>
      </c>
      <c r="BH1201" s="121">
        <v>333</v>
      </c>
      <c r="BI1201" s="122">
        <v>316</v>
      </c>
      <c r="BJ1201" s="122">
        <v>325</v>
      </c>
      <c r="BK1201" s="122">
        <v>83</v>
      </c>
      <c r="BL1201" s="122">
        <v>73</v>
      </c>
      <c r="BM1201" s="122">
        <v>14</v>
      </c>
      <c r="BN1201" s="118" t="s">
        <v>8447</v>
      </c>
    </row>
    <row r="1202" spans="1:66" ht="14.5" x14ac:dyDescent="0.35">
      <c r="N1202" s="135"/>
      <c r="O1202" s="135"/>
      <c r="P1202" s="135"/>
      <c r="Q1202" s="136"/>
      <c r="S1202" s="35" t="s">
        <v>8372</v>
      </c>
      <c r="T1202" s="36">
        <v>0</v>
      </c>
      <c r="U1202" s="36">
        <v>3</v>
      </c>
      <c r="V1202" s="36">
        <v>0</v>
      </c>
      <c r="W1202" s="38">
        <v>18</v>
      </c>
      <c r="X1202" s="36">
        <v>14</v>
      </c>
      <c r="Y1202" s="12">
        <f t="shared" si="242"/>
        <v>21</v>
      </c>
      <c r="Z1202" s="35" t="s">
        <v>8372</v>
      </c>
      <c r="AL1202" s="8" t="s">
        <v>8570</v>
      </c>
      <c r="AM1202" s="14">
        <v>0</v>
      </c>
      <c r="AN1202" s="14">
        <v>0</v>
      </c>
      <c r="AO1202" s="14">
        <v>0</v>
      </c>
      <c r="AP1202" s="14">
        <v>0</v>
      </c>
      <c r="AQ1202" s="14">
        <v>0</v>
      </c>
      <c r="AR1202" s="14">
        <v>0</v>
      </c>
      <c r="AS1202" s="14">
        <v>0</v>
      </c>
      <c r="AT1202" s="14">
        <v>0</v>
      </c>
      <c r="AU1202" s="14">
        <v>0</v>
      </c>
      <c r="AV1202" s="14">
        <v>0</v>
      </c>
      <c r="AW1202" s="14">
        <v>0</v>
      </c>
      <c r="AX1202" s="14">
        <v>0</v>
      </c>
      <c r="AY1202" s="14">
        <v>0</v>
      </c>
      <c r="AZ1202" s="14">
        <v>0</v>
      </c>
      <c r="BA1202" s="14">
        <v>0</v>
      </c>
      <c r="BB1202" s="14">
        <v>0</v>
      </c>
      <c r="BC1202" s="14">
        <v>0</v>
      </c>
      <c r="BD1202" s="117">
        <v>61</v>
      </c>
      <c r="BE1202" s="14">
        <v>57</v>
      </c>
      <c r="BF1202" s="14">
        <v>152</v>
      </c>
      <c r="BG1202" s="14">
        <v>72</v>
      </c>
      <c r="BH1202" s="14">
        <v>204</v>
      </c>
      <c r="BI1202" s="14">
        <v>229</v>
      </c>
      <c r="BJ1202" s="14">
        <v>320</v>
      </c>
      <c r="BK1202" s="14">
        <v>186</v>
      </c>
      <c r="BL1202" s="14">
        <v>291</v>
      </c>
      <c r="BM1202" s="14">
        <v>114</v>
      </c>
      <c r="BN1202" s="8" t="s">
        <v>8570</v>
      </c>
    </row>
    <row r="1203" spans="1:66" ht="14.5" x14ac:dyDescent="0.35">
      <c r="N1203" s="135"/>
      <c r="O1203" s="135"/>
      <c r="P1203" s="135"/>
      <c r="Q1203" s="136"/>
      <c r="S1203" s="12" t="s">
        <v>8373</v>
      </c>
      <c r="T1203" s="17">
        <v>5</v>
      </c>
      <c r="U1203" s="17">
        <v>32</v>
      </c>
      <c r="V1203" s="17">
        <v>2</v>
      </c>
      <c r="W1203" s="17">
        <v>75</v>
      </c>
      <c r="X1203" s="17">
        <v>676</v>
      </c>
      <c r="Y1203" s="12">
        <f t="shared" si="242"/>
        <v>114</v>
      </c>
      <c r="Z1203" s="12" t="s">
        <v>8373</v>
      </c>
      <c r="AL1203" s="118" t="s">
        <v>8451</v>
      </c>
      <c r="AM1203" s="119">
        <v>0</v>
      </c>
      <c r="AN1203" s="119">
        <v>0</v>
      </c>
      <c r="AO1203" s="119">
        <v>0</v>
      </c>
      <c r="AP1203" s="119">
        <v>0</v>
      </c>
      <c r="AQ1203" s="119">
        <v>0</v>
      </c>
      <c r="AR1203" s="119">
        <v>0</v>
      </c>
      <c r="AS1203" s="119">
        <v>0</v>
      </c>
      <c r="AT1203" s="119">
        <v>0</v>
      </c>
      <c r="AU1203" s="119">
        <v>0</v>
      </c>
      <c r="AV1203" s="119">
        <v>0</v>
      </c>
      <c r="AW1203" s="119">
        <v>0</v>
      </c>
      <c r="AX1203" s="119">
        <v>0</v>
      </c>
      <c r="AY1203" s="119">
        <v>0</v>
      </c>
      <c r="AZ1203" s="119">
        <v>0</v>
      </c>
      <c r="BA1203" s="119">
        <v>0</v>
      </c>
      <c r="BB1203" s="119">
        <v>0</v>
      </c>
      <c r="BC1203" s="119">
        <v>0</v>
      </c>
      <c r="BD1203" s="120">
        <v>0</v>
      </c>
      <c r="BE1203" s="120">
        <v>0</v>
      </c>
      <c r="BF1203" s="119">
        <v>76</v>
      </c>
      <c r="BG1203" s="119">
        <v>315</v>
      </c>
      <c r="BH1203" s="121">
        <v>456</v>
      </c>
      <c r="BI1203" s="122">
        <v>337</v>
      </c>
      <c r="BJ1203" s="122">
        <v>386</v>
      </c>
      <c r="BK1203" s="122">
        <v>515</v>
      </c>
      <c r="BL1203" s="122">
        <v>623</v>
      </c>
      <c r="BM1203" s="122">
        <v>676</v>
      </c>
      <c r="BN1203" s="118" t="s">
        <v>8451</v>
      </c>
    </row>
    <row r="1204" spans="1:66" ht="14.5" x14ac:dyDescent="0.35">
      <c r="N1204" s="135"/>
      <c r="O1204" s="135"/>
      <c r="P1204" s="135"/>
      <c r="Q1204" s="136"/>
      <c r="S1204" s="35" t="s">
        <v>8374</v>
      </c>
      <c r="T1204" s="36">
        <v>2</v>
      </c>
      <c r="U1204" s="36">
        <v>3</v>
      </c>
      <c r="V1204" s="36">
        <v>5</v>
      </c>
      <c r="W1204" s="36">
        <v>40</v>
      </c>
      <c r="X1204" s="36">
        <v>1</v>
      </c>
      <c r="Y1204" s="12">
        <f t="shared" si="242"/>
        <v>50</v>
      </c>
      <c r="Z1204" s="35" t="s">
        <v>8374</v>
      </c>
      <c r="AL1204" s="8" t="s">
        <v>8571</v>
      </c>
      <c r="AM1204" s="14">
        <v>0</v>
      </c>
      <c r="AN1204" s="14">
        <v>0</v>
      </c>
      <c r="AO1204" s="14">
        <v>0</v>
      </c>
      <c r="AP1204" s="14">
        <v>0</v>
      </c>
      <c r="AQ1204" s="14">
        <v>0</v>
      </c>
      <c r="AR1204" s="14">
        <v>0</v>
      </c>
      <c r="AS1204" s="14">
        <v>0</v>
      </c>
      <c r="AT1204" s="14">
        <v>0</v>
      </c>
      <c r="AU1204" s="14">
        <v>0</v>
      </c>
      <c r="AV1204" s="14">
        <v>0</v>
      </c>
      <c r="AW1204" s="14">
        <v>0</v>
      </c>
      <c r="AX1204" s="14">
        <v>0</v>
      </c>
      <c r="AY1204" s="14">
        <v>0</v>
      </c>
      <c r="AZ1204" s="14">
        <v>0</v>
      </c>
      <c r="BA1204" s="14">
        <v>0</v>
      </c>
      <c r="BB1204" s="14">
        <v>0</v>
      </c>
      <c r="BC1204" s="14">
        <v>0</v>
      </c>
      <c r="BD1204" s="14">
        <v>0</v>
      </c>
      <c r="BE1204" s="14">
        <v>0</v>
      </c>
      <c r="BF1204" s="14">
        <v>0</v>
      </c>
      <c r="BG1204" s="14">
        <v>0</v>
      </c>
      <c r="BH1204" s="14">
        <v>0</v>
      </c>
      <c r="BI1204" s="14">
        <v>0</v>
      </c>
      <c r="BJ1204" s="14">
        <v>4</v>
      </c>
      <c r="BK1204" s="14">
        <v>1</v>
      </c>
      <c r="BL1204" s="14">
        <v>40</v>
      </c>
      <c r="BM1204" s="14">
        <v>50</v>
      </c>
      <c r="BN1204" s="8" t="s">
        <v>8571</v>
      </c>
    </row>
    <row r="1205" spans="1:66" ht="14.5" x14ac:dyDescent="0.35">
      <c r="N1205" s="135"/>
      <c r="O1205" s="135"/>
      <c r="P1205" s="135"/>
      <c r="Q1205" s="136"/>
      <c r="T1205" s="8">
        <f>SUM(T1199:T1204)</f>
        <v>8</v>
      </c>
      <c r="U1205" s="8">
        <f>SUM(U1199:U1204)</f>
        <v>43</v>
      </c>
      <c r="V1205" s="8">
        <f>SUM(V1199:V1204)</f>
        <v>7</v>
      </c>
      <c r="W1205" s="8">
        <f>SUM(W1199:W1204)</f>
        <v>145</v>
      </c>
      <c r="X1205" s="8">
        <f>SUM(X1199:X1204)</f>
        <v>691</v>
      </c>
      <c r="Y1205" s="12">
        <f t="shared" si="242"/>
        <v>203</v>
      </c>
      <c r="AL1205" s="118" t="s">
        <v>8455</v>
      </c>
      <c r="AM1205" s="119">
        <v>0</v>
      </c>
      <c r="AN1205" s="119">
        <v>0</v>
      </c>
      <c r="AO1205" s="119">
        <v>0</v>
      </c>
      <c r="AP1205" s="119">
        <v>0</v>
      </c>
      <c r="AQ1205" s="119">
        <v>0</v>
      </c>
      <c r="AR1205" s="119">
        <v>0</v>
      </c>
      <c r="AS1205" s="119">
        <v>0</v>
      </c>
      <c r="AT1205" s="119">
        <v>0</v>
      </c>
      <c r="AU1205" s="119">
        <v>0</v>
      </c>
      <c r="AV1205" s="119">
        <v>0</v>
      </c>
      <c r="AW1205" s="119">
        <v>0</v>
      </c>
      <c r="AX1205" s="119">
        <v>0</v>
      </c>
      <c r="AY1205" s="119">
        <v>0</v>
      </c>
      <c r="AZ1205" s="119">
        <v>0</v>
      </c>
      <c r="BA1205" s="119">
        <v>0</v>
      </c>
      <c r="BB1205" s="119">
        <v>0</v>
      </c>
      <c r="BC1205" s="119">
        <v>0</v>
      </c>
      <c r="BD1205" s="120">
        <v>0</v>
      </c>
      <c r="BE1205" s="120">
        <v>0</v>
      </c>
      <c r="BF1205" s="120">
        <v>0</v>
      </c>
      <c r="BG1205" s="120">
        <v>0</v>
      </c>
      <c r="BH1205" s="120">
        <v>0</v>
      </c>
      <c r="BI1205" s="120">
        <v>0</v>
      </c>
      <c r="BJ1205" s="120">
        <v>0</v>
      </c>
      <c r="BK1205" s="120">
        <v>0</v>
      </c>
      <c r="BL1205" s="120">
        <v>0</v>
      </c>
      <c r="BM1205" s="120">
        <v>1</v>
      </c>
      <c r="BN1205" s="118" t="s">
        <v>8455</v>
      </c>
    </row>
    <row r="1206" spans="1:66" ht="14.5" x14ac:dyDescent="0.35">
      <c r="N1206" s="135"/>
      <c r="O1206" s="135"/>
      <c r="P1206" s="135"/>
      <c r="Q1206" s="136"/>
    </row>
    <row r="1207" spans="1:66" ht="14.5" x14ac:dyDescent="0.35">
      <c r="N1207" s="135"/>
      <c r="O1207" s="135"/>
      <c r="P1207" s="135"/>
      <c r="Q1207" s="136"/>
    </row>
    <row r="1208" spans="1:66" ht="14.5" x14ac:dyDescent="0.35">
      <c r="N1208" s="135"/>
      <c r="O1208" s="135"/>
      <c r="P1208" s="135"/>
      <c r="Q1208" s="136"/>
    </row>
    <row r="1209" spans="1:66" ht="14.5" x14ac:dyDescent="0.35">
      <c r="N1209" s="135"/>
      <c r="O1209" s="135"/>
      <c r="P1209" s="135"/>
      <c r="Q1209" s="136"/>
    </row>
    <row r="1210" spans="1:66" ht="14.5" x14ac:dyDescent="0.35">
      <c r="N1210" s="135"/>
      <c r="O1210" s="135"/>
      <c r="P1210" s="135"/>
      <c r="Q1210" s="136"/>
    </row>
    <row r="1211" spans="1:66" ht="14.5" x14ac:dyDescent="0.35">
      <c r="N1211" s="135"/>
      <c r="O1211" s="135"/>
      <c r="P1211" s="135"/>
      <c r="Q1211" s="136"/>
    </row>
    <row r="1212" spans="1:66" ht="14.5" x14ac:dyDescent="0.35">
      <c r="N1212" s="135"/>
      <c r="O1212" s="135"/>
      <c r="P1212" s="135"/>
      <c r="Q1212" s="136"/>
    </row>
    <row r="1213" spans="1:66" ht="14.5" x14ac:dyDescent="0.35">
      <c r="N1213" s="135"/>
      <c r="O1213" s="135"/>
      <c r="P1213" s="135"/>
      <c r="Q1213" s="136"/>
    </row>
    <row r="1214" spans="1:66" ht="14.5" x14ac:dyDescent="0.35">
      <c r="N1214" s="135"/>
      <c r="O1214" s="135"/>
      <c r="P1214" s="135"/>
      <c r="Q1214" s="136"/>
    </row>
    <row r="1215" spans="1:66" ht="37.5" x14ac:dyDescent="0.35">
      <c r="A1215" s="23" t="s">
        <v>8556</v>
      </c>
      <c r="B1215" s="23" t="s">
        <v>8381</v>
      </c>
      <c r="C1215" s="23" t="s">
        <v>8358</v>
      </c>
      <c r="D1215" s="23" t="s">
        <v>8382</v>
      </c>
      <c r="E1215" s="23" t="s">
        <v>8383</v>
      </c>
      <c r="F1215" s="23" t="s">
        <v>8384</v>
      </c>
      <c r="G1215" s="23" t="s">
        <v>8385</v>
      </c>
      <c r="H1215" s="23" t="s">
        <v>8386</v>
      </c>
      <c r="I1215" s="23" t="s">
        <v>8387</v>
      </c>
      <c r="J1215" s="25" t="s">
        <v>8388</v>
      </c>
      <c r="K1215" s="15" t="s">
        <v>8389</v>
      </c>
      <c r="M1215" s="14" t="s">
        <v>8574</v>
      </c>
      <c r="N1215" s="137"/>
      <c r="O1215" s="137"/>
      <c r="P1215" s="137"/>
      <c r="Q1215" s="137"/>
      <c r="S1215" s="8" t="s">
        <v>8556</v>
      </c>
      <c r="AL1215" s="14" t="s">
        <v>8411</v>
      </c>
      <c r="AM1215" s="50" t="s">
        <v>8556</v>
      </c>
      <c r="AN1215" s="14"/>
      <c r="AO1215" s="14"/>
      <c r="AP1215" s="14"/>
    </row>
    <row r="1216" spans="1:66" ht="14.5" x14ac:dyDescent="0.35">
      <c r="A1216" s="127" t="s">
        <v>2348</v>
      </c>
      <c r="B1216" s="127" t="s">
        <v>255</v>
      </c>
      <c r="C1216" s="44">
        <v>1</v>
      </c>
      <c r="D1216" s="44">
        <v>1</v>
      </c>
      <c r="E1216" s="90">
        <v>0</v>
      </c>
      <c r="F1216" s="90">
        <v>0</v>
      </c>
      <c r="G1216" s="90">
        <v>0</v>
      </c>
      <c r="H1216" s="90">
        <v>0</v>
      </c>
      <c r="I1216" s="90">
        <v>1</v>
      </c>
      <c r="J1216" s="90">
        <v>0</v>
      </c>
      <c r="K1216" s="128">
        <f t="shared" ref="K1216:K1231" si="243">SUM(E1216:J1216)</f>
        <v>1</v>
      </c>
      <c r="M1216" s="10">
        <v>1</v>
      </c>
      <c r="N1216" s="135"/>
      <c r="O1216" s="135"/>
      <c r="P1216" s="135"/>
      <c r="Q1216" s="136"/>
      <c r="S1216" s="12" t="s">
        <v>8391</v>
      </c>
      <c r="T1216" s="12" t="s">
        <v>115</v>
      </c>
      <c r="U1216" s="12" t="s">
        <v>321</v>
      </c>
      <c r="V1216" s="12" t="s">
        <v>488</v>
      </c>
      <c r="W1216" s="12" t="s">
        <v>104</v>
      </c>
      <c r="X1216" s="12" t="s">
        <v>100</v>
      </c>
      <c r="Y1216" s="12" t="s">
        <v>105</v>
      </c>
      <c r="AL1216" s="8" t="s">
        <v>8537</v>
      </c>
      <c r="AM1216" s="14"/>
      <c r="AN1216" s="14"/>
      <c r="AO1216" s="14"/>
      <c r="AP1216" s="14"/>
    </row>
    <row r="1217" spans="1:65" ht="14.5" x14ac:dyDescent="0.35">
      <c r="A1217" s="129" t="s">
        <v>6496</v>
      </c>
      <c r="B1217" s="129" t="s">
        <v>255</v>
      </c>
      <c r="C1217" s="115">
        <v>1</v>
      </c>
      <c r="D1217" s="43">
        <v>1</v>
      </c>
      <c r="E1217" s="99">
        <v>0</v>
      </c>
      <c r="F1217" s="99">
        <v>0</v>
      </c>
      <c r="G1217" s="99">
        <v>0</v>
      </c>
      <c r="H1217" s="99">
        <v>0</v>
      </c>
      <c r="I1217" s="99">
        <v>1</v>
      </c>
      <c r="J1217" s="99">
        <v>0</v>
      </c>
      <c r="K1217" s="131">
        <f t="shared" si="243"/>
        <v>1</v>
      </c>
      <c r="M1217" s="110">
        <v>1</v>
      </c>
      <c r="N1217" s="135"/>
      <c r="O1217" s="135"/>
      <c r="P1217" s="135"/>
      <c r="Q1217" s="136"/>
      <c r="S1217" s="12" t="s">
        <v>8369</v>
      </c>
      <c r="T1217" s="17">
        <v>0</v>
      </c>
      <c r="U1217" s="17">
        <v>0</v>
      </c>
      <c r="V1217" s="17">
        <v>0</v>
      </c>
      <c r="W1217" s="17">
        <v>0</v>
      </c>
      <c r="X1217" s="17">
        <v>1</v>
      </c>
      <c r="Y1217" s="12">
        <f t="shared" ref="Y1217:Y1223" si="244">SUM(T1217:X1217)</f>
        <v>1</v>
      </c>
      <c r="AL1217" s="8" t="s">
        <v>8539</v>
      </c>
      <c r="AM1217" s="14"/>
      <c r="AN1217" s="14"/>
      <c r="AO1217" s="14"/>
      <c r="AP1217" s="14"/>
      <c r="BI1217" s="8" t="s">
        <v>8540</v>
      </c>
    </row>
    <row r="1218" spans="1:65" ht="14.5" x14ac:dyDescent="0.35">
      <c r="A1218" s="127" t="s">
        <v>6500</v>
      </c>
      <c r="B1218" s="127" t="s">
        <v>1989</v>
      </c>
      <c r="C1218" s="44">
        <v>11</v>
      </c>
      <c r="D1218" s="44">
        <v>10</v>
      </c>
      <c r="E1218" s="90">
        <v>0</v>
      </c>
      <c r="F1218" s="90">
        <v>0</v>
      </c>
      <c r="G1218" s="90">
        <v>0</v>
      </c>
      <c r="H1218" s="90">
        <v>4</v>
      </c>
      <c r="I1218" s="90">
        <v>6</v>
      </c>
      <c r="J1218" s="90">
        <v>0</v>
      </c>
      <c r="K1218" s="128">
        <f t="shared" si="243"/>
        <v>10</v>
      </c>
      <c r="M1218" s="10"/>
      <c r="N1218" s="135"/>
      <c r="O1218" s="135"/>
      <c r="P1218" s="135"/>
      <c r="Q1218" s="136"/>
      <c r="S1218" s="35" t="s">
        <v>8370</v>
      </c>
      <c r="T1218" s="36">
        <v>0</v>
      </c>
      <c r="U1218" s="36">
        <v>0</v>
      </c>
      <c r="V1218" s="36">
        <v>0</v>
      </c>
      <c r="W1218" s="36">
        <v>0</v>
      </c>
      <c r="X1218" s="36">
        <v>1</v>
      </c>
      <c r="Y1218" s="12">
        <f t="shared" si="244"/>
        <v>1</v>
      </c>
      <c r="AM1218" s="14"/>
      <c r="AN1218" s="14"/>
      <c r="AO1218" s="14"/>
      <c r="AP1218" s="14"/>
    </row>
    <row r="1219" spans="1:65" ht="23" x14ac:dyDescent="0.35">
      <c r="A1219" s="127" t="s">
        <v>6500</v>
      </c>
      <c r="B1219" s="127" t="s">
        <v>1559</v>
      </c>
      <c r="C1219" s="44">
        <v>1</v>
      </c>
      <c r="D1219" s="44">
        <v>1</v>
      </c>
      <c r="E1219" s="90">
        <v>0</v>
      </c>
      <c r="F1219" s="90">
        <v>1</v>
      </c>
      <c r="G1219" s="90">
        <v>0</v>
      </c>
      <c r="H1219" s="90">
        <v>0</v>
      </c>
      <c r="I1219" s="90">
        <v>0</v>
      </c>
      <c r="J1219" s="90">
        <v>0</v>
      </c>
      <c r="K1219" s="128">
        <f t="shared" si="243"/>
        <v>1</v>
      </c>
      <c r="M1219" s="10"/>
      <c r="N1219" s="135"/>
      <c r="O1219" s="135"/>
      <c r="P1219" s="135"/>
      <c r="Q1219" s="136"/>
      <c r="S1219" s="12" t="s">
        <v>8371</v>
      </c>
      <c r="T1219" s="17">
        <v>1</v>
      </c>
      <c r="U1219" s="17">
        <v>5</v>
      </c>
      <c r="V1219" s="17">
        <v>0</v>
      </c>
      <c r="W1219" s="17">
        <v>15</v>
      </c>
      <c r="X1219" s="17">
        <v>33</v>
      </c>
      <c r="Y1219" s="12">
        <f t="shared" si="244"/>
        <v>54</v>
      </c>
      <c r="AL1219" s="8" t="s">
        <v>5</v>
      </c>
      <c r="AM1219" s="8" t="s">
        <v>8543</v>
      </c>
      <c r="AN1219" s="8" t="s">
        <v>8544</v>
      </c>
      <c r="AO1219" s="8" t="s">
        <v>8545</v>
      </c>
      <c r="AP1219" s="8" t="s">
        <v>8441</v>
      </c>
      <c r="AQ1219" s="8" t="s">
        <v>8436</v>
      </c>
      <c r="AR1219" s="8" t="s">
        <v>8546</v>
      </c>
      <c r="AS1219" s="8" t="s">
        <v>8547</v>
      </c>
      <c r="AT1219" s="50" t="s">
        <v>8548</v>
      </c>
      <c r="AU1219" s="50" t="s">
        <v>8444</v>
      </c>
      <c r="AV1219" s="8" t="s">
        <v>8445</v>
      </c>
      <c r="AW1219" s="8" t="s">
        <v>8440</v>
      </c>
      <c r="AX1219" s="8" t="s">
        <v>8549</v>
      </c>
      <c r="AY1219" s="8" t="s">
        <v>8550</v>
      </c>
      <c r="AZ1219" s="8" t="s">
        <v>8551</v>
      </c>
      <c r="BA1219" s="8" t="s">
        <v>8443</v>
      </c>
      <c r="BB1219" s="8" t="s">
        <v>8487</v>
      </c>
      <c r="BC1219" s="8" t="s">
        <v>8449</v>
      </c>
      <c r="BD1219" s="8" t="s">
        <v>8552</v>
      </c>
      <c r="BE1219" s="8" t="s">
        <v>8553</v>
      </c>
      <c r="BF1219" s="8" t="s">
        <v>8448</v>
      </c>
      <c r="BG1219" s="8" t="s">
        <v>8554</v>
      </c>
      <c r="BH1219" s="8" t="s">
        <v>8555</v>
      </c>
      <c r="BI1219" s="8" t="s">
        <v>8453</v>
      </c>
      <c r="BJ1219" s="8" t="s">
        <v>8489</v>
      </c>
      <c r="BK1219" s="8" t="s">
        <v>8454</v>
      </c>
      <c r="BL1219" s="8" t="s">
        <v>8556</v>
      </c>
    </row>
    <row r="1220" spans="1:65" ht="14.5" x14ac:dyDescent="0.35">
      <c r="A1220" s="127" t="s">
        <v>6500</v>
      </c>
      <c r="B1220" s="127" t="s">
        <v>255</v>
      </c>
      <c r="C1220" s="44">
        <v>43</v>
      </c>
      <c r="D1220" s="44">
        <v>43</v>
      </c>
      <c r="E1220" s="90">
        <v>1</v>
      </c>
      <c r="F1220" s="90">
        <v>4</v>
      </c>
      <c r="G1220" s="90">
        <v>0</v>
      </c>
      <c r="H1220" s="90">
        <v>11</v>
      </c>
      <c r="I1220" s="90">
        <v>27</v>
      </c>
      <c r="J1220" s="90">
        <v>0</v>
      </c>
      <c r="K1220" s="128">
        <f t="shared" si="243"/>
        <v>43</v>
      </c>
      <c r="M1220" s="10">
        <v>54</v>
      </c>
      <c r="N1220" s="135"/>
      <c r="O1220" s="135"/>
      <c r="P1220" s="135"/>
      <c r="Q1220" s="136"/>
      <c r="S1220" s="35" t="s">
        <v>8372</v>
      </c>
      <c r="T1220" s="36">
        <v>2</v>
      </c>
      <c r="U1220" s="36">
        <v>7</v>
      </c>
      <c r="V1220" s="36">
        <v>0</v>
      </c>
      <c r="W1220" s="36">
        <v>44</v>
      </c>
      <c r="X1220" s="36">
        <v>73</v>
      </c>
      <c r="Y1220" s="12">
        <f t="shared" si="244"/>
        <v>126</v>
      </c>
      <c r="AL1220" s="8" t="s">
        <v>8426</v>
      </c>
      <c r="AM1220" s="14">
        <v>0</v>
      </c>
      <c r="AN1220" s="14">
        <v>0</v>
      </c>
      <c r="AO1220" s="14">
        <v>0</v>
      </c>
      <c r="AP1220" s="14">
        <v>0</v>
      </c>
      <c r="AQ1220" s="14">
        <v>0</v>
      </c>
      <c r="AR1220" s="14">
        <v>0</v>
      </c>
      <c r="AS1220" s="14">
        <v>0</v>
      </c>
      <c r="AT1220" s="50">
        <v>0</v>
      </c>
      <c r="AU1220" s="50">
        <v>0</v>
      </c>
      <c r="AV1220" s="14">
        <v>0</v>
      </c>
      <c r="AW1220" s="14">
        <v>0</v>
      </c>
      <c r="AX1220" s="14">
        <v>0</v>
      </c>
      <c r="AY1220" s="14">
        <v>0</v>
      </c>
      <c r="AZ1220" s="14">
        <v>0</v>
      </c>
      <c r="BA1220" s="14">
        <v>0</v>
      </c>
      <c r="BB1220" s="14">
        <v>0</v>
      </c>
      <c r="BC1220" s="14">
        <v>0</v>
      </c>
      <c r="BD1220" s="14">
        <v>0</v>
      </c>
      <c r="BE1220" s="14">
        <v>0</v>
      </c>
      <c r="BF1220" s="14">
        <v>0</v>
      </c>
      <c r="BG1220" s="14">
        <v>0</v>
      </c>
      <c r="BH1220" s="14">
        <v>0</v>
      </c>
      <c r="BI1220" s="14">
        <v>0</v>
      </c>
      <c r="BJ1220" s="14">
        <v>0</v>
      </c>
      <c r="BK1220" s="14">
        <v>0</v>
      </c>
      <c r="BL1220" s="14">
        <v>0</v>
      </c>
      <c r="BM1220" s="8" t="s">
        <v>8426</v>
      </c>
    </row>
    <row r="1221" spans="1:65" ht="14.5" x14ac:dyDescent="0.35">
      <c r="A1221" s="129" t="s">
        <v>6504</v>
      </c>
      <c r="B1221" s="129" t="s">
        <v>1327</v>
      </c>
      <c r="C1221" s="99">
        <v>15</v>
      </c>
      <c r="D1221" s="43">
        <v>15</v>
      </c>
      <c r="E1221" s="99">
        <v>1</v>
      </c>
      <c r="F1221" s="99">
        <v>5</v>
      </c>
      <c r="G1221" s="99">
        <v>0</v>
      </c>
      <c r="H1221" s="99">
        <v>9</v>
      </c>
      <c r="I1221" s="99">
        <v>0</v>
      </c>
      <c r="J1221" s="99">
        <v>0</v>
      </c>
      <c r="K1221" s="131">
        <f t="shared" si="243"/>
        <v>15</v>
      </c>
      <c r="M1221" s="10"/>
      <c r="N1221" s="135"/>
      <c r="O1221" s="135"/>
      <c r="P1221" s="135"/>
      <c r="Q1221" s="136"/>
      <c r="S1221" s="12" t="s">
        <v>8373</v>
      </c>
      <c r="T1221" s="17">
        <v>18</v>
      </c>
      <c r="U1221" s="17">
        <v>72</v>
      </c>
      <c r="V1221" s="17">
        <v>12</v>
      </c>
      <c r="W1221" s="17">
        <v>226</v>
      </c>
      <c r="X1221" s="17">
        <v>623</v>
      </c>
      <c r="Y1221" s="12">
        <f t="shared" si="244"/>
        <v>951</v>
      </c>
      <c r="AL1221" s="8" t="s">
        <v>8427</v>
      </c>
      <c r="AM1221" s="14">
        <v>0</v>
      </c>
      <c r="AN1221" s="14">
        <v>0</v>
      </c>
      <c r="AO1221" s="14">
        <v>0</v>
      </c>
      <c r="AP1221" s="14">
        <v>0</v>
      </c>
      <c r="AQ1221" s="14">
        <v>0</v>
      </c>
      <c r="AR1221" s="14">
        <v>0</v>
      </c>
      <c r="AS1221" s="14">
        <v>0</v>
      </c>
      <c r="AT1221" s="50">
        <v>0</v>
      </c>
      <c r="AU1221" s="50">
        <v>0</v>
      </c>
      <c r="AV1221" s="14">
        <v>0</v>
      </c>
      <c r="AW1221" s="14">
        <v>0</v>
      </c>
      <c r="AX1221" s="14">
        <v>0</v>
      </c>
      <c r="AY1221" s="14">
        <v>0</v>
      </c>
      <c r="AZ1221" s="14">
        <v>0</v>
      </c>
      <c r="BA1221" s="14">
        <v>0</v>
      </c>
      <c r="BB1221" s="14">
        <v>0</v>
      </c>
      <c r="BC1221" s="14">
        <v>0</v>
      </c>
      <c r="BD1221" s="14">
        <v>0</v>
      </c>
      <c r="BE1221" s="14">
        <v>0</v>
      </c>
      <c r="BF1221" s="14">
        <v>0</v>
      </c>
      <c r="BG1221" s="14">
        <v>0</v>
      </c>
      <c r="BH1221" s="14">
        <v>0</v>
      </c>
      <c r="BI1221" s="14">
        <v>0</v>
      </c>
      <c r="BJ1221" s="14">
        <v>0</v>
      </c>
      <c r="BK1221" s="14">
        <v>0</v>
      </c>
      <c r="BL1221" s="14">
        <v>0</v>
      </c>
      <c r="BM1221" s="8" t="s">
        <v>8427</v>
      </c>
    </row>
    <row r="1222" spans="1:65" ht="14.5" x14ac:dyDescent="0.35">
      <c r="A1222" s="129" t="s">
        <v>6504</v>
      </c>
      <c r="B1222" s="129" t="s">
        <v>1989</v>
      </c>
      <c r="C1222" s="99">
        <v>11</v>
      </c>
      <c r="D1222" s="43">
        <v>10</v>
      </c>
      <c r="E1222" s="99">
        <v>0</v>
      </c>
      <c r="F1222" s="99">
        <v>0</v>
      </c>
      <c r="G1222" s="99">
        <v>0</v>
      </c>
      <c r="H1222" s="99">
        <v>6</v>
      </c>
      <c r="I1222" s="99">
        <v>4</v>
      </c>
      <c r="J1222" s="99">
        <v>0</v>
      </c>
      <c r="K1222" s="131">
        <f t="shared" si="243"/>
        <v>10</v>
      </c>
      <c r="M1222" s="10"/>
      <c r="N1222" s="135"/>
      <c r="O1222" s="135"/>
      <c r="P1222" s="135"/>
      <c r="Q1222" s="136"/>
      <c r="S1222" s="35" t="s">
        <v>8374</v>
      </c>
      <c r="T1222" s="36">
        <v>0</v>
      </c>
      <c r="U1222" s="36">
        <v>4</v>
      </c>
      <c r="V1222" s="36">
        <v>4</v>
      </c>
      <c r="W1222" s="36">
        <v>32</v>
      </c>
      <c r="X1222" s="36">
        <v>0</v>
      </c>
      <c r="Y1222" s="12">
        <f t="shared" si="244"/>
        <v>40</v>
      </c>
      <c r="AL1222" s="8" t="s">
        <v>8428</v>
      </c>
      <c r="AM1222" s="14">
        <v>0</v>
      </c>
      <c r="AN1222" s="14">
        <v>0</v>
      </c>
      <c r="AO1222" s="14">
        <v>0</v>
      </c>
      <c r="AP1222" s="14">
        <v>0</v>
      </c>
      <c r="AQ1222" s="14">
        <v>0</v>
      </c>
      <c r="AR1222" s="14">
        <v>0</v>
      </c>
      <c r="AS1222" s="14">
        <v>0</v>
      </c>
      <c r="AT1222" s="50">
        <v>0</v>
      </c>
      <c r="AU1222" s="50">
        <v>0</v>
      </c>
      <c r="AV1222" s="14">
        <v>0</v>
      </c>
      <c r="AW1222" s="14">
        <v>0</v>
      </c>
      <c r="AX1222" s="14">
        <v>1</v>
      </c>
      <c r="AY1222" s="14">
        <v>0</v>
      </c>
      <c r="AZ1222" s="14">
        <v>0</v>
      </c>
      <c r="BA1222" s="14">
        <v>0</v>
      </c>
      <c r="BB1222" s="14">
        <v>0</v>
      </c>
      <c r="BC1222" s="14">
        <v>0</v>
      </c>
      <c r="BD1222" s="14">
        <v>0</v>
      </c>
      <c r="BE1222" s="14">
        <v>0</v>
      </c>
      <c r="BF1222" s="14">
        <v>0</v>
      </c>
      <c r="BG1222" s="14">
        <v>0</v>
      </c>
      <c r="BH1222" s="14">
        <v>0</v>
      </c>
      <c r="BI1222" s="14">
        <v>0</v>
      </c>
      <c r="BJ1222" s="14">
        <v>0</v>
      </c>
      <c r="BK1222" s="14">
        <v>0</v>
      </c>
      <c r="BL1222" s="14">
        <v>0</v>
      </c>
      <c r="BM1222" s="8" t="s">
        <v>8428</v>
      </c>
    </row>
    <row r="1223" spans="1:65" ht="14.5" x14ac:dyDescent="0.35">
      <c r="A1223" s="129" t="s">
        <v>6504</v>
      </c>
      <c r="B1223" s="129" t="s">
        <v>255</v>
      </c>
      <c r="C1223" s="99">
        <v>101</v>
      </c>
      <c r="D1223" s="43">
        <v>101</v>
      </c>
      <c r="E1223" s="99">
        <v>1</v>
      </c>
      <c r="F1223" s="99">
        <v>2</v>
      </c>
      <c r="G1223" s="99">
        <v>0</v>
      </c>
      <c r="H1223" s="99">
        <v>29</v>
      </c>
      <c r="I1223" s="99">
        <v>69</v>
      </c>
      <c r="J1223" s="99">
        <v>0</v>
      </c>
      <c r="K1223" s="131">
        <f t="shared" si="243"/>
        <v>101</v>
      </c>
      <c r="M1223" s="110">
        <v>126</v>
      </c>
      <c r="N1223" s="135"/>
      <c r="O1223" s="135"/>
      <c r="P1223" s="135"/>
      <c r="Q1223" s="136"/>
      <c r="T1223" s="8">
        <f>SUM(T1217:T1222)</f>
        <v>21</v>
      </c>
      <c r="U1223" s="8">
        <f>SUM(U1217:U1222)</f>
        <v>88</v>
      </c>
      <c r="V1223" s="8">
        <f>SUM(V1217:V1222)</f>
        <v>16</v>
      </c>
      <c r="W1223" s="8">
        <f>SUM(W1217:W1222)</f>
        <v>317</v>
      </c>
      <c r="X1223" s="8">
        <f>SUM(X1217:X1222)</f>
        <v>731</v>
      </c>
      <c r="Y1223" s="12">
        <f t="shared" si="244"/>
        <v>1173</v>
      </c>
      <c r="AL1223" s="8" t="s">
        <v>8429</v>
      </c>
      <c r="AM1223" s="14">
        <v>0</v>
      </c>
      <c r="AN1223" s="14">
        <v>0</v>
      </c>
      <c r="AO1223" s="14">
        <v>0</v>
      </c>
      <c r="AP1223" s="14">
        <v>0</v>
      </c>
      <c r="AQ1223" s="14">
        <v>0</v>
      </c>
      <c r="AR1223" s="14">
        <v>0</v>
      </c>
      <c r="AS1223" s="14">
        <v>0</v>
      </c>
      <c r="AT1223" s="50">
        <v>0</v>
      </c>
      <c r="AU1223" s="50">
        <v>0</v>
      </c>
      <c r="AV1223" s="14">
        <v>0</v>
      </c>
      <c r="AW1223" s="14">
        <v>0</v>
      </c>
      <c r="AX1223" s="14">
        <v>1</v>
      </c>
      <c r="AY1223" s="14">
        <v>0</v>
      </c>
      <c r="AZ1223" s="14">
        <v>0</v>
      </c>
      <c r="BA1223" s="14">
        <v>0</v>
      </c>
      <c r="BB1223" s="14">
        <v>0</v>
      </c>
      <c r="BC1223" s="14">
        <v>0</v>
      </c>
      <c r="BD1223" s="14">
        <v>0</v>
      </c>
      <c r="BE1223" s="14">
        <v>0</v>
      </c>
      <c r="BF1223" s="14">
        <v>0</v>
      </c>
      <c r="BG1223" s="14">
        <v>0</v>
      </c>
      <c r="BH1223" s="14">
        <v>0</v>
      </c>
      <c r="BI1223" s="14">
        <v>0</v>
      </c>
      <c r="BJ1223" s="14">
        <v>0</v>
      </c>
      <c r="BK1223" s="14">
        <v>0</v>
      </c>
      <c r="BL1223" s="14">
        <v>0</v>
      </c>
      <c r="BM1223" s="8" t="s">
        <v>8429</v>
      </c>
    </row>
    <row r="1224" spans="1:65" ht="14.5" x14ac:dyDescent="0.35">
      <c r="A1224" s="127" t="s">
        <v>6508</v>
      </c>
      <c r="B1224" s="127" t="s">
        <v>1327</v>
      </c>
      <c r="C1224" s="90">
        <v>37</v>
      </c>
      <c r="D1224" s="44">
        <v>37</v>
      </c>
      <c r="E1224" s="90">
        <v>2</v>
      </c>
      <c r="F1224" s="90">
        <v>7</v>
      </c>
      <c r="G1224" s="90">
        <v>0</v>
      </c>
      <c r="H1224" s="90">
        <v>28</v>
      </c>
      <c r="I1224" s="90">
        <v>0</v>
      </c>
      <c r="J1224" s="90">
        <v>0</v>
      </c>
      <c r="K1224" s="128">
        <f t="shared" si="243"/>
        <v>37</v>
      </c>
      <c r="M1224" s="10"/>
      <c r="N1224" s="135"/>
      <c r="O1224" s="135"/>
      <c r="P1224" s="135"/>
      <c r="Q1224" s="136"/>
      <c r="AL1224" s="8" t="s">
        <v>8435</v>
      </c>
      <c r="AM1224" s="14">
        <v>364</v>
      </c>
      <c r="AN1224" s="14">
        <v>349</v>
      </c>
      <c r="AO1224" s="14">
        <v>510</v>
      </c>
      <c r="AP1224" s="14">
        <v>535</v>
      </c>
      <c r="AQ1224" s="14">
        <v>579</v>
      </c>
      <c r="AR1224" s="14">
        <v>91</v>
      </c>
      <c r="AS1224" s="14">
        <v>181</v>
      </c>
      <c r="AT1224" s="50">
        <v>166</v>
      </c>
      <c r="AU1224" s="50">
        <v>123</v>
      </c>
      <c r="AV1224" s="14">
        <v>6</v>
      </c>
      <c r="AW1224" s="14">
        <v>0</v>
      </c>
      <c r="AX1224" s="14">
        <v>1</v>
      </c>
      <c r="AY1224" s="14">
        <v>0</v>
      </c>
      <c r="AZ1224" s="14">
        <v>0</v>
      </c>
      <c r="BA1224" s="14">
        <v>0</v>
      </c>
      <c r="BB1224" s="14">
        <v>0</v>
      </c>
      <c r="BC1224" s="14">
        <v>0</v>
      </c>
      <c r="BD1224" s="14">
        <v>0</v>
      </c>
      <c r="BE1224" s="14">
        <v>0</v>
      </c>
      <c r="BF1224" s="14">
        <v>0</v>
      </c>
      <c r="BG1224" s="14">
        <v>0</v>
      </c>
      <c r="BH1224" s="14">
        <v>0</v>
      </c>
      <c r="BI1224" s="14">
        <v>0</v>
      </c>
      <c r="BJ1224" s="14">
        <v>0</v>
      </c>
      <c r="BK1224" s="14">
        <v>0</v>
      </c>
      <c r="BL1224" s="14">
        <v>1</v>
      </c>
      <c r="BM1224" s="8" t="s">
        <v>8435</v>
      </c>
    </row>
    <row r="1225" spans="1:65" ht="14.5" x14ac:dyDescent="0.35">
      <c r="A1225" s="127" t="s">
        <v>6508</v>
      </c>
      <c r="B1225" s="127" t="s">
        <v>1989</v>
      </c>
      <c r="C1225" s="44">
        <v>187</v>
      </c>
      <c r="D1225" s="44">
        <v>179</v>
      </c>
      <c r="E1225" s="44">
        <v>0</v>
      </c>
      <c r="F1225" s="44">
        <v>1</v>
      </c>
      <c r="G1225" s="44">
        <v>0</v>
      </c>
      <c r="H1225" s="44">
        <v>121</v>
      </c>
      <c r="I1225" s="44">
        <v>57</v>
      </c>
      <c r="J1225" s="44">
        <v>0</v>
      </c>
      <c r="K1225" s="128">
        <f t="shared" si="243"/>
        <v>179</v>
      </c>
      <c r="M1225" s="10"/>
      <c r="N1225" s="135"/>
      <c r="O1225" s="135"/>
      <c r="P1225" s="135"/>
      <c r="Q1225" s="136"/>
      <c r="AL1225" s="8" t="s">
        <v>8439</v>
      </c>
      <c r="AM1225" s="14">
        <v>0</v>
      </c>
      <c r="AN1225" s="14">
        <v>0</v>
      </c>
      <c r="AO1225" s="14">
        <v>0</v>
      </c>
      <c r="AP1225" s="14">
        <v>0</v>
      </c>
      <c r="AQ1225" s="14">
        <v>0</v>
      </c>
      <c r="AR1225" s="14">
        <v>415</v>
      </c>
      <c r="AS1225" s="14">
        <v>435</v>
      </c>
      <c r="AT1225" s="50">
        <v>345</v>
      </c>
      <c r="AU1225" s="50">
        <v>433</v>
      </c>
      <c r="AV1225" s="14">
        <v>457</v>
      </c>
      <c r="AW1225" s="14">
        <v>568</v>
      </c>
      <c r="AX1225" s="14">
        <v>453</v>
      </c>
      <c r="AY1225" s="14">
        <v>391</v>
      </c>
      <c r="AZ1225" s="14">
        <v>236</v>
      </c>
      <c r="BA1225" s="14">
        <v>35</v>
      </c>
      <c r="BB1225" s="14">
        <v>44</v>
      </c>
      <c r="BC1225" s="14">
        <v>12</v>
      </c>
      <c r="BD1225" s="117">
        <v>15</v>
      </c>
      <c r="BE1225" s="117">
        <v>11</v>
      </c>
      <c r="BF1225" s="117">
        <v>1</v>
      </c>
      <c r="BG1225" s="14">
        <v>0</v>
      </c>
      <c r="BH1225" s="83">
        <v>0</v>
      </c>
      <c r="BI1225" s="14">
        <v>0</v>
      </c>
      <c r="BJ1225" s="14">
        <v>0</v>
      </c>
      <c r="BK1225" s="14">
        <v>0</v>
      </c>
      <c r="BL1225" s="14">
        <v>1</v>
      </c>
      <c r="BM1225" s="8" t="s">
        <v>8439</v>
      </c>
    </row>
    <row r="1226" spans="1:65" ht="14.5" x14ac:dyDescent="0.35">
      <c r="A1226" s="127" t="s">
        <v>6508</v>
      </c>
      <c r="B1226" s="127" t="s">
        <v>1559</v>
      </c>
      <c r="C1226" s="44">
        <v>3</v>
      </c>
      <c r="D1226" s="44">
        <v>2</v>
      </c>
      <c r="E1226" s="44">
        <v>0</v>
      </c>
      <c r="F1226" s="44">
        <v>2</v>
      </c>
      <c r="G1226" s="44">
        <v>0</v>
      </c>
      <c r="H1226" s="44">
        <v>0</v>
      </c>
      <c r="I1226" s="44">
        <v>0</v>
      </c>
      <c r="J1226" s="44">
        <v>0</v>
      </c>
      <c r="K1226" s="128">
        <f t="shared" si="243"/>
        <v>2</v>
      </c>
      <c r="M1226" s="10"/>
      <c r="N1226" s="135"/>
      <c r="O1226" s="135"/>
      <c r="P1226" s="135"/>
      <c r="Q1226" s="136"/>
      <c r="S1226" s="12" t="s">
        <v>8393</v>
      </c>
      <c r="T1226" s="12" t="s">
        <v>115</v>
      </c>
      <c r="U1226" s="12" t="s">
        <v>321</v>
      </c>
      <c r="V1226" s="12" t="s">
        <v>488</v>
      </c>
      <c r="W1226" s="12" t="s">
        <v>104</v>
      </c>
      <c r="X1226" s="12" t="s">
        <v>100</v>
      </c>
      <c r="Y1226" s="12" t="s">
        <v>105</v>
      </c>
      <c r="AL1226" s="8" t="s">
        <v>8477</v>
      </c>
      <c r="AM1226" s="14">
        <v>3</v>
      </c>
      <c r="AN1226" s="14">
        <v>0</v>
      </c>
      <c r="AO1226" s="14">
        <v>1</v>
      </c>
      <c r="AP1226" s="14">
        <v>1</v>
      </c>
      <c r="AQ1226" s="14">
        <v>1</v>
      </c>
      <c r="AR1226" s="14">
        <v>0</v>
      </c>
      <c r="AS1226" s="14">
        <v>0</v>
      </c>
      <c r="AT1226" s="50">
        <v>0</v>
      </c>
      <c r="AU1226" s="50">
        <v>0</v>
      </c>
      <c r="AV1226" s="14">
        <v>1</v>
      </c>
      <c r="AW1226" s="14">
        <v>2</v>
      </c>
      <c r="AX1226" s="14">
        <v>1</v>
      </c>
      <c r="AY1226" s="14">
        <v>1</v>
      </c>
      <c r="AZ1226" s="14">
        <v>0</v>
      </c>
      <c r="BA1226" s="14">
        <v>0</v>
      </c>
      <c r="BB1226" s="14">
        <v>1</v>
      </c>
      <c r="BC1226" s="14">
        <v>0</v>
      </c>
      <c r="BD1226" s="14">
        <v>0</v>
      </c>
      <c r="BE1226" s="14">
        <v>0</v>
      </c>
      <c r="BF1226" s="14">
        <v>1</v>
      </c>
      <c r="BG1226" s="14">
        <v>1</v>
      </c>
      <c r="BH1226" s="14">
        <v>0</v>
      </c>
      <c r="BI1226" s="14">
        <v>0</v>
      </c>
      <c r="BJ1226" s="14">
        <v>0</v>
      </c>
      <c r="BK1226" s="14">
        <v>0</v>
      </c>
      <c r="BL1226" s="14">
        <v>0</v>
      </c>
      <c r="BM1226" s="8" t="s">
        <v>8477</v>
      </c>
    </row>
    <row r="1227" spans="1:65" ht="14.5" x14ac:dyDescent="0.35">
      <c r="A1227" s="127" t="s">
        <v>6508</v>
      </c>
      <c r="B1227" s="127" t="s">
        <v>315</v>
      </c>
      <c r="C1227" s="44">
        <v>2</v>
      </c>
      <c r="D1227" s="44">
        <v>2</v>
      </c>
      <c r="E1227" s="44">
        <v>0</v>
      </c>
      <c r="F1227" s="44">
        <v>1</v>
      </c>
      <c r="G1227" s="44">
        <v>0</v>
      </c>
      <c r="H1227" s="44">
        <v>1</v>
      </c>
      <c r="I1227" s="44">
        <v>0</v>
      </c>
      <c r="J1227" s="44">
        <v>0</v>
      </c>
      <c r="K1227" s="128">
        <f t="shared" si="243"/>
        <v>2</v>
      </c>
      <c r="M1227" s="10"/>
      <c r="N1227" s="135"/>
      <c r="O1227" s="135"/>
      <c r="P1227" s="135"/>
      <c r="Q1227" s="136"/>
      <c r="S1227" s="12" t="s">
        <v>8369</v>
      </c>
      <c r="T1227" s="112">
        <v>0</v>
      </c>
      <c r="U1227" s="112">
        <v>0</v>
      </c>
      <c r="V1227" s="112">
        <v>0</v>
      </c>
      <c r="W1227" s="112">
        <v>0</v>
      </c>
      <c r="X1227" s="112">
        <v>0</v>
      </c>
      <c r="Y1227" s="12">
        <f t="shared" ref="Y1227:Y1233" si="245">SUM(T1227:X1227)</f>
        <v>0</v>
      </c>
      <c r="AL1227" s="8" t="s">
        <v>8478</v>
      </c>
      <c r="AM1227" s="14">
        <v>3</v>
      </c>
      <c r="AN1227" s="14">
        <v>3</v>
      </c>
      <c r="AO1227" s="14">
        <v>1</v>
      </c>
      <c r="AP1227" s="14">
        <v>1</v>
      </c>
      <c r="AQ1227" s="14">
        <v>1</v>
      </c>
      <c r="AR1227" s="14">
        <v>0</v>
      </c>
      <c r="AS1227" s="14">
        <v>0</v>
      </c>
      <c r="AT1227" s="50">
        <v>0</v>
      </c>
      <c r="AU1227" s="50">
        <v>1</v>
      </c>
      <c r="AV1227" s="14">
        <v>1</v>
      </c>
      <c r="AW1227" s="14">
        <v>0</v>
      </c>
      <c r="AX1227" s="14">
        <v>0</v>
      </c>
      <c r="AY1227" s="14">
        <v>1</v>
      </c>
      <c r="AZ1227" s="14">
        <v>0</v>
      </c>
      <c r="BA1227" s="14">
        <v>0</v>
      </c>
      <c r="BB1227" s="14">
        <v>1</v>
      </c>
      <c r="BC1227" s="14">
        <v>0</v>
      </c>
      <c r="BD1227" s="14">
        <v>0</v>
      </c>
      <c r="BE1227" s="14">
        <v>0</v>
      </c>
      <c r="BF1227" s="14">
        <v>0</v>
      </c>
      <c r="BG1227" s="14">
        <v>1</v>
      </c>
      <c r="BH1227" s="14">
        <v>0</v>
      </c>
      <c r="BI1227" s="14">
        <v>0</v>
      </c>
      <c r="BJ1227" s="14">
        <v>0</v>
      </c>
      <c r="BK1227" s="14">
        <v>0</v>
      </c>
      <c r="BL1227" s="14">
        <v>0</v>
      </c>
      <c r="BM1227" s="8" t="s">
        <v>8478</v>
      </c>
    </row>
    <row r="1228" spans="1:65" ht="14.5" x14ac:dyDescent="0.35">
      <c r="A1228" s="127" t="s">
        <v>6508</v>
      </c>
      <c r="B1228" s="127" t="s">
        <v>255</v>
      </c>
      <c r="C1228" s="44">
        <v>737</v>
      </c>
      <c r="D1228" s="44">
        <v>731</v>
      </c>
      <c r="E1228" s="44">
        <v>16</v>
      </c>
      <c r="F1228" s="44">
        <v>61</v>
      </c>
      <c r="G1228" s="44">
        <v>12</v>
      </c>
      <c r="H1228" s="44">
        <v>76</v>
      </c>
      <c r="I1228" s="44">
        <v>566</v>
      </c>
      <c r="J1228" s="44">
        <v>0</v>
      </c>
      <c r="K1228" s="128">
        <f t="shared" si="243"/>
        <v>731</v>
      </c>
      <c r="M1228" s="10">
        <v>951</v>
      </c>
      <c r="N1228" s="135"/>
      <c r="O1228" s="135"/>
      <c r="P1228" s="135"/>
      <c r="Q1228" s="136"/>
      <c r="S1228" s="35" t="s">
        <v>8370</v>
      </c>
      <c r="T1228" s="38">
        <v>0</v>
      </c>
      <c r="U1228" s="38">
        <v>0</v>
      </c>
      <c r="V1228" s="38">
        <v>0</v>
      </c>
      <c r="W1228" s="38">
        <v>0</v>
      </c>
      <c r="X1228" s="38">
        <v>0</v>
      </c>
      <c r="Y1228" s="12">
        <f t="shared" si="245"/>
        <v>0</v>
      </c>
      <c r="AL1228" s="8" t="s">
        <v>8479</v>
      </c>
      <c r="AM1228" s="14">
        <v>10</v>
      </c>
      <c r="AN1228" s="14">
        <v>3</v>
      </c>
      <c r="AO1228" s="14">
        <v>5</v>
      </c>
      <c r="AP1228" s="14">
        <v>3</v>
      </c>
      <c r="AQ1228" s="14">
        <v>2</v>
      </c>
      <c r="AR1228" s="14">
        <v>0</v>
      </c>
      <c r="AS1228" s="14">
        <v>0</v>
      </c>
      <c r="AT1228" s="50">
        <v>0</v>
      </c>
      <c r="AU1228" s="50">
        <v>1</v>
      </c>
      <c r="AV1228" s="14">
        <v>1</v>
      </c>
      <c r="AW1228" s="14">
        <v>0</v>
      </c>
      <c r="AX1228" s="14">
        <v>0</v>
      </c>
      <c r="AY1228" s="14">
        <v>1</v>
      </c>
      <c r="AZ1228" s="14">
        <v>0</v>
      </c>
      <c r="BA1228" s="14">
        <v>0</v>
      </c>
      <c r="BB1228" s="14">
        <v>1</v>
      </c>
      <c r="BC1228" s="14">
        <v>0</v>
      </c>
      <c r="BD1228" s="14">
        <v>0</v>
      </c>
      <c r="BE1228" s="14">
        <v>0</v>
      </c>
      <c r="BF1228" s="14">
        <v>0</v>
      </c>
      <c r="BG1228" s="14">
        <v>1</v>
      </c>
      <c r="BH1228" s="14">
        <v>0</v>
      </c>
      <c r="BI1228" s="14">
        <v>0</v>
      </c>
      <c r="BJ1228" s="14">
        <v>0</v>
      </c>
      <c r="BK1228" s="14">
        <v>0</v>
      </c>
      <c r="BL1228" s="14">
        <v>0</v>
      </c>
      <c r="BM1228" s="8" t="s">
        <v>8479</v>
      </c>
    </row>
    <row r="1229" spans="1:65" ht="14.5" x14ac:dyDescent="0.35">
      <c r="A1229" s="132" t="s">
        <v>2401</v>
      </c>
      <c r="B1229" s="132" t="s">
        <v>1989</v>
      </c>
      <c r="C1229" s="43">
        <v>38</v>
      </c>
      <c r="D1229" s="43">
        <v>36</v>
      </c>
      <c r="E1229" s="43">
        <v>0</v>
      </c>
      <c r="F1229" s="43">
        <v>4</v>
      </c>
      <c r="G1229" s="43">
        <v>4</v>
      </c>
      <c r="H1229" s="43">
        <v>28</v>
      </c>
      <c r="I1229" s="43">
        <v>0</v>
      </c>
      <c r="J1229" s="43">
        <v>0</v>
      </c>
      <c r="K1229" s="131">
        <f t="shared" si="243"/>
        <v>36</v>
      </c>
      <c r="M1229" s="10"/>
      <c r="N1229" s="135"/>
      <c r="O1229" s="135"/>
      <c r="P1229" s="135"/>
      <c r="Q1229" s="136"/>
      <c r="S1229" s="12" t="s">
        <v>8371</v>
      </c>
      <c r="T1229" s="17">
        <v>0</v>
      </c>
      <c r="U1229" s="17">
        <v>0</v>
      </c>
      <c r="V1229" s="17">
        <v>0</v>
      </c>
      <c r="W1229" s="17">
        <v>0</v>
      </c>
      <c r="X1229" s="17">
        <v>0</v>
      </c>
      <c r="Y1229" s="12">
        <f t="shared" si="245"/>
        <v>0</v>
      </c>
      <c r="AL1229" s="8" t="s">
        <v>8480</v>
      </c>
      <c r="AM1229" s="14">
        <v>51</v>
      </c>
      <c r="AN1229" s="14">
        <v>46</v>
      </c>
      <c r="AO1229" s="14">
        <v>37</v>
      </c>
      <c r="AP1229" s="14">
        <v>28</v>
      </c>
      <c r="AQ1229" s="14">
        <v>23</v>
      </c>
      <c r="AR1229" s="14">
        <v>12</v>
      </c>
      <c r="AS1229" s="14">
        <v>18</v>
      </c>
      <c r="AT1229" s="50">
        <v>8</v>
      </c>
      <c r="AU1229" s="50">
        <v>10</v>
      </c>
      <c r="AV1229" s="14">
        <v>4</v>
      </c>
      <c r="AW1229" s="14">
        <v>1</v>
      </c>
      <c r="AX1229" s="14">
        <v>5</v>
      </c>
      <c r="AY1229" s="14">
        <v>3</v>
      </c>
      <c r="AZ1229" s="14">
        <v>0</v>
      </c>
      <c r="BA1229" s="14">
        <v>0</v>
      </c>
      <c r="BB1229" s="14">
        <v>2</v>
      </c>
      <c r="BC1229" s="14">
        <v>0</v>
      </c>
      <c r="BD1229" s="14">
        <v>0</v>
      </c>
      <c r="BE1229" s="14">
        <v>0</v>
      </c>
      <c r="BF1229" s="14">
        <v>4</v>
      </c>
      <c r="BG1229" s="14">
        <v>1</v>
      </c>
      <c r="BH1229" s="14">
        <v>1</v>
      </c>
      <c r="BI1229" s="14">
        <v>0</v>
      </c>
      <c r="BJ1229" s="14">
        <v>0</v>
      </c>
      <c r="BK1229" s="14">
        <v>0</v>
      </c>
      <c r="BL1229" s="14">
        <v>0</v>
      </c>
      <c r="BM1229" s="8" t="s">
        <v>8480</v>
      </c>
    </row>
    <row r="1230" spans="1:65" ht="14.5" x14ac:dyDescent="0.35">
      <c r="A1230" s="132" t="s">
        <v>2401</v>
      </c>
      <c r="B1230" s="132" t="s">
        <v>255</v>
      </c>
      <c r="C1230" s="43">
        <v>5</v>
      </c>
      <c r="D1230" s="43">
        <v>4</v>
      </c>
      <c r="E1230" s="43">
        <v>0</v>
      </c>
      <c r="F1230" s="43">
        <v>0</v>
      </c>
      <c r="G1230" s="43">
        <v>0</v>
      </c>
      <c r="H1230" s="43">
        <v>4</v>
      </c>
      <c r="I1230" s="43">
        <v>0</v>
      </c>
      <c r="J1230" s="43">
        <v>0</v>
      </c>
      <c r="K1230" s="131">
        <f t="shared" si="243"/>
        <v>4</v>
      </c>
      <c r="M1230" s="10">
        <v>40</v>
      </c>
      <c r="N1230" s="135"/>
      <c r="O1230" s="135"/>
      <c r="P1230" s="135"/>
      <c r="Q1230" s="136"/>
      <c r="S1230" s="35" t="s">
        <v>8372</v>
      </c>
      <c r="T1230" s="38">
        <v>1</v>
      </c>
      <c r="U1230" s="38">
        <v>5</v>
      </c>
      <c r="V1230" s="38">
        <v>0</v>
      </c>
      <c r="W1230" s="38">
        <v>9</v>
      </c>
      <c r="X1230" s="38">
        <v>0</v>
      </c>
      <c r="Y1230" s="12">
        <f t="shared" si="245"/>
        <v>15</v>
      </c>
      <c r="AL1230" s="8" t="s">
        <v>8558</v>
      </c>
      <c r="AM1230" s="14">
        <v>713</v>
      </c>
      <c r="AN1230" s="14">
        <v>352</v>
      </c>
      <c r="AO1230" s="14">
        <v>266</v>
      </c>
      <c r="AP1230" s="14">
        <v>249</v>
      </c>
      <c r="AQ1230" s="14">
        <v>156</v>
      </c>
      <c r="AR1230" s="14">
        <v>84</v>
      </c>
      <c r="AS1230" s="14">
        <v>62</v>
      </c>
      <c r="AT1230" s="50">
        <v>82</v>
      </c>
      <c r="AU1230" s="50">
        <v>42</v>
      </c>
      <c r="AV1230" s="14">
        <v>52</v>
      </c>
      <c r="AW1230" s="14">
        <v>37</v>
      </c>
      <c r="AX1230" s="14">
        <v>17</v>
      </c>
      <c r="AY1230" s="14">
        <v>19</v>
      </c>
      <c r="AZ1230" s="14">
        <v>37</v>
      </c>
      <c r="BA1230" s="14">
        <v>13</v>
      </c>
      <c r="BB1230" s="14">
        <v>19</v>
      </c>
      <c r="BC1230" s="14">
        <v>16</v>
      </c>
      <c r="BD1230" s="117">
        <v>11</v>
      </c>
      <c r="BE1230" s="14">
        <v>3</v>
      </c>
      <c r="BF1230" s="14">
        <v>6</v>
      </c>
      <c r="BG1230" s="14">
        <v>2</v>
      </c>
      <c r="BH1230" s="14">
        <v>3</v>
      </c>
      <c r="BI1230" s="14">
        <v>5</v>
      </c>
      <c r="BJ1230" s="14">
        <v>3</v>
      </c>
      <c r="BK1230" s="14">
        <v>0</v>
      </c>
      <c r="BL1230" s="14">
        <v>0</v>
      </c>
      <c r="BM1230" s="8" t="s">
        <v>8558</v>
      </c>
    </row>
    <row r="1231" spans="1:65" ht="14.5" x14ac:dyDescent="0.35">
      <c r="A1231" s="134" t="s">
        <v>8392</v>
      </c>
      <c r="B1231" s="12"/>
      <c r="C1231" s="90">
        <f>SUM(C1216:C1230)</f>
        <v>1193</v>
      </c>
      <c r="D1231" s="90">
        <f>SUM(D1216:D1230)</f>
        <v>1173</v>
      </c>
      <c r="E1231" s="90">
        <f>SUM(E1216:E1230)</f>
        <v>21</v>
      </c>
      <c r="F1231" s="90">
        <f>SUM(F1216:F1230)</f>
        <v>88</v>
      </c>
      <c r="G1231" s="90">
        <f>SUM(G1216:G1230)</f>
        <v>16</v>
      </c>
      <c r="H1231" s="90">
        <f t="shared" ref="H1231:I1231" si="246">SUM(H1216:H1230)</f>
        <v>317</v>
      </c>
      <c r="I1231" s="90">
        <f t="shared" si="246"/>
        <v>731</v>
      </c>
      <c r="J1231" s="90">
        <f>SUM(J1216:J1230)</f>
        <v>0</v>
      </c>
      <c r="K1231" s="128">
        <f t="shared" si="243"/>
        <v>1173</v>
      </c>
      <c r="L1231" s="10"/>
      <c r="M1231" s="10">
        <f>SUM(M1216:M1230)</f>
        <v>1173</v>
      </c>
      <c r="N1231" s="135"/>
      <c r="O1231" s="135"/>
      <c r="P1231" s="135"/>
      <c r="Q1231" s="136"/>
      <c r="S1231" s="12" t="s">
        <v>8373</v>
      </c>
      <c r="T1231" s="112">
        <v>2</v>
      </c>
      <c r="U1231" s="112">
        <v>7</v>
      </c>
      <c r="V1231" s="112">
        <v>0</v>
      </c>
      <c r="W1231" s="112">
        <v>28</v>
      </c>
      <c r="X1231" s="112">
        <v>0</v>
      </c>
      <c r="Y1231" s="12">
        <f t="shared" si="245"/>
        <v>37</v>
      </c>
      <c r="AL1231" s="8" t="s">
        <v>8559</v>
      </c>
      <c r="AM1231" s="14">
        <v>1</v>
      </c>
      <c r="AN1231" s="14">
        <v>28</v>
      </c>
      <c r="AO1231" s="14">
        <v>72</v>
      </c>
      <c r="AP1231" s="14">
        <v>273</v>
      </c>
      <c r="AQ1231" s="14">
        <v>355</v>
      </c>
      <c r="AR1231" s="14">
        <v>161</v>
      </c>
      <c r="AS1231" s="14">
        <v>145</v>
      </c>
      <c r="AT1231" s="50">
        <v>92</v>
      </c>
      <c r="AU1231" s="50">
        <v>72</v>
      </c>
      <c r="AV1231" s="14">
        <v>60</v>
      </c>
      <c r="AW1231" s="14">
        <v>43</v>
      </c>
      <c r="AX1231" s="14">
        <v>40</v>
      </c>
      <c r="AY1231" s="14">
        <v>31</v>
      </c>
      <c r="AZ1231" s="14">
        <v>39</v>
      </c>
      <c r="BA1231" s="14">
        <v>28</v>
      </c>
      <c r="BB1231" s="14">
        <v>32</v>
      </c>
      <c r="BC1231" s="14">
        <v>17</v>
      </c>
      <c r="BD1231" s="117">
        <v>29</v>
      </c>
      <c r="BE1231" s="14">
        <v>10</v>
      </c>
      <c r="BF1231" s="14">
        <v>15</v>
      </c>
      <c r="BG1231" s="14">
        <v>6</v>
      </c>
      <c r="BH1231" s="14">
        <v>14</v>
      </c>
      <c r="BI1231" s="14">
        <v>7</v>
      </c>
      <c r="BJ1231" s="14">
        <v>4</v>
      </c>
      <c r="BK1231" s="14">
        <v>1</v>
      </c>
      <c r="BL1231" s="14">
        <v>0</v>
      </c>
      <c r="BM1231" s="8" t="s">
        <v>8559</v>
      </c>
    </row>
    <row r="1232" spans="1:65" ht="14.5" x14ac:dyDescent="0.35">
      <c r="L1232" s="10"/>
      <c r="M1232" s="10"/>
      <c r="N1232" s="135"/>
      <c r="O1232" s="135"/>
      <c r="P1232" s="135"/>
      <c r="Q1232" s="136"/>
      <c r="S1232" s="35" t="s">
        <v>8374</v>
      </c>
      <c r="T1232" s="113">
        <v>0</v>
      </c>
      <c r="U1232" s="113">
        <v>0</v>
      </c>
      <c r="V1232" s="113">
        <v>0</v>
      </c>
      <c r="W1232" s="113">
        <v>0</v>
      </c>
      <c r="X1232" s="113">
        <v>0</v>
      </c>
      <c r="Y1232" s="12">
        <f t="shared" si="245"/>
        <v>0</v>
      </c>
    </row>
    <row r="1233" spans="4:65" ht="14.5" x14ac:dyDescent="0.35">
      <c r="L1233" s="10"/>
      <c r="M1233" s="10"/>
      <c r="N1233" s="135"/>
      <c r="O1233" s="135"/>
      <c r="P1233" s="135"/>
      <c r="Q1233" s="136"/>
      <c r="T1233" s="8">
        <f>SUM(T1227:T1232)</f>
        <v>3</v>
      </c>
      <c r="U1233" s="8">
        <f>SUM(U1227:U1232)</f>
        <v>12</v>
      </c>
      <c r="V1233" s="8">
        <f>SUM(V1227:V1232)</f>
        <v>0</v>
      </c>
      <c r="W1233" s="8">
        <f>SUM(W1227:W1232)</f>
        <v>37</v>
      </c>
      <c r="X1233" s="8">
        <f>SUM(X1227:X1232)</f>
        <v>0</v>
      </c>
      <c r="Y1233" s="12">
        <f t="shared" si="245"/>
        <v>52</v>
      </c>
    </row>
    <row r="1234" spans="4:65" ht="14.5" x14ac:dyDescent="0.35">
      <c r="L1234" s="10"/>
      <c r="M1234" s="10"/>
      <c r="N1234" s="135"/>
      <c r="O1234" s="135"/>
      <c r="P1234" s="135"/>
      <c r="Q1234" s="136"/>
    </row>
    <row r="1235" spans="4:65" ht="23" x14ac:dyDescent="0.35">
      <c r="N1235" s="135"/>
      <c r="O1235" s="135"/>
      <c r="P1235" s="135"/>
      <c r="Q1235" s="136"/>
      <c r="AL1235" s="8" t="s">
        <v>5</v>
      </c>
      <c r="AM1235" s="8" t="s">
        <v>8438</v>
      </c>
      <c r="AN1235" s="8" t="s">
        <v>8544</v>
      </c>
      <c r="AO1235" s="8" t="s">
        <v>8545</v>
      </c>
      <c r="AP1235" s="8" t="s">
        <v>8441</v>
      </c>
      <c r="AQ1235" s="8" t="s">
        <v>8436</v>
      </c>
      <c r="AR1235" s="8" t="s">
        <v>8546</v>
      </c>
      <c r="AS1235" s="8" t="s">
        <v>8547</v>
      </c>
      <c r="AT1235" s="50" t="s">
        <v>8548</v>
      </c>
      <c r="AU1235" s="50" t="s">
        <v>8444</v>
      </c>
      <c r="AV1235" s="8" t="s">
        <v>8445</v>
      </c>
      <c r="AW1235" s="8" t="s">
        <v>8440</v>
      </c>
      <c r="AX1235" s="8" t="s">
        <v>8549</v>
      </c>
      <c r="AY1235" s="8" t="s">
        <v>8550</v>
      </c>
      <c r="AZ1235" s="8" t="s">
        <v>8551</v>
      </c>
      <c r="BA1235" s="8" t="s">
        <v>8443</v>
      </c>
      <c r="BB1235" s="8" t="s">
        <v>8487</v>
      </c>
      <c r="BC1235" s="8" t="s">
        <v>8449</v>
      </c>
      <c r="BD1235" s="8" t="s">
        <v>8552</v>
      </c>
      <c r="BE1235" s="8" t="s">
        <v>8553</v>
      </c>
      <c r="BF1235" s="8" t="s">
        <v>8448</v>
      </c>
      <c r="BG1235" s="8" t="s">
        <v>8554</v>
      </c>
      <c r="BH1235" s="8" t="s">
        <v>8555</v>
      </c>
      <c r="BI1235" s="8" t="s">
        <v>8562</v>
      </c>
      <c r="BJ1235" s="8" t="s">
        <v>8489</v>
      </c>
      <c r="BK1235" s="8" t="s">
        <v>8454</v>
      </c>
      <c r="BL1235" s="8" t="s">
        <v>8556</v>
      </c>
    </row>
    <row r="1236" spans="4:65" ht="14.5" x14ac:dyDescent="0.35">
      <c r="N1236" s="135"/>
      <c r="O1236" s="135"/>
      <c r="P1236" s="135"/>
      <c r="Q1236" s="136"/>
      <c r="S1236" s="12" t="s">
        <v>8395</v>
      </c>
      <c r="T1236" s="12" t="s">
        <v>115</v>
      </c>
      <c r="U1236" s="12" t="s">
        <v>321</v>
      </c>
      <c r="V1236" s="12" t="s">
        <v>488</v>
      </c>
      <c r="W1236" s="12" t="s">
        <v>104</v>
      </c>
      <c r="X1236" s="12" t="s">
        <v>100</v>
      </c>
      <c r="Y1236" s="12" t="s">
        <v>8396</v>
      </c>
      <c r="AL1236" s="8" t="s">
        <v>8560</v>
      </c>
      <c r="AM1236" s="14">
        <v>0</v>
      </c>
      <c r="AN1236" s="14">
        <v>0</v>
      </c>
      <c r="AO1236" s="14">
        <v>0</v>
      </c>
      <c r="AP1236" s="14">
        <v>0</v>
      </c>
      <c r="AQ1236" s="14">
        <v>2</v>
      </c>
      <c r="AR1236" s="14">
        <v>15</v>
      </c>
      <c r="AS1236" s="14">
        <v>39</v>
      </c>
      <c r="AT1236" s="50">
        <v>174</v>
      </c>
      <c r="AU1236" s="50">
        <v>257</v>
      </c>
      <c r="AV1236" s="14">
        <v>409</v>
      </c>
      <c r="AW1236" s="14">
        <v>233</v>
      </c>
      <c r="AX1236" s="14">
        <v>203</v>
      </c>
      <c r="AY1236" s="14">
        <v>114</v>
      </c>
      <c r="AZ1236" s="14">
        <v>154</v>
      </c>
      <c r="BA1236" s="14">
        <v>112</v>
      </c>
      <c r="BB1236" s="14">
        <v>124</v>
      </c>
      <c r="BC1236" s="14">
        <v>60</v>
      </c>
      <c r="BD1236" s="117">
        <v>87</v>
      </c>
      <c r="BE1236" s="14">
        <v>39</v>
      </c>
      <c r="BF1236" s="14">
        <v>57</v>
      </c>
      <c r="BG1236" s="14">
        <v>29</v>
      </c>
      <c r="BH1236" s="14">
        <v>50</v>
      </c>
      <c r="BI1236" s="14">
        <v>34</v>
      </c>
      <c r="BJ1236" s="14">
        <v>35</v>
      </c>
      <c r="BK1236" s="14">
        <v>18</v>
      </c>
      <c r="BL1236" s="14">
        <v>21</v>
      </c>
      <c r="BM1236" s="8" t="s">
        <v>8560</v>
      </c>
    </row>
    <row r="1237" spans="4:65" ht="14.5" x14ac:dyDescent="0.35">
      <c r="N1237" s="135"/>
      <c r="O1237" s="135"/>
      <c r="P1237" s="135"/>
      <c r="Q1237" s="136"/>
      <c r="S1237" s="12" t="s">
        <v>8369</v>
      </c>
      <c r="T1237" s="17">
        <v>0</v>
      </c>
      <c r="U1237" s="17">
        <v>0</v>
      </c>
      <c r="V1237" s="17">
        <v>0</v>
      </c>
      <c r="W1237" s="17">
        <v>0</v>
      </c>
      <c r="X1237" s="17">
        <v>1</v>
      </c>
      <c r="Y1237" s="12">
        <f>SUM(T1237:W1237)</f>
        <v>0</v>
      </c>
      <c r="Z1237" s="12" t="s">
        <v>8369</v>
      </c>
      <c r="AL1237" s="118" t="s">
        <v>8442</v>
      </c>
      <c r="AM1237" s="119">
        <v>0</v>
      </c>
      <c r="AN1237" s="119">
        <v>0</v>
      </c>
      <c r="AO1237" s="119">
        <v>0</v>
      </c>
      <c r="AP1237" s="119">
        <v>0</v>
      </c>
      <c r="AQ1237" s="119">
        <v>0</v>
      </c>
      <c r="AR1237" s="119">
        <v>0</v>
      </c>
      <c r="AS1237" s="119">
        <v>0</v>
      </c>
      <c r="AT1237" s="119">
        <v>0</v>
      </c>
      <c r="AU1237" s="119">
        <v>0</v>
      </c>
      <c r="AV1237" s="119">
        <v>2</v>
      </c>
      <c r="AW1237" s="119">
        <v>10</v>
      </c>
      <c r="AX1237" s="119">
        <v>51</v>
      </c>
      <c r="AY1237" s="119">
        <v>115</v>
      </c>
      <c r="AZ1237" s="119">
        <v>428</v>
      </c>
      <c r="BA1237" s="119">
        <v>525</v>
      </c>
      <c r="BB1237" s="119">
        <v>467</v>
      </c>
      <c r="BC1237" s="119">
        <v>379</v>
      </c>
      <c r="BD1237" s="120">
        <v>320</v>
      </c>
      <c r="BE1237" s="120">
        <v>115</v>
      </c>
      <c r="BF1237" s="119">
        <v>91</v>
      </c>
      <c r="BG1237" s="119">
        <v>54</v>
      </c>
      <c r="BH1237" s="121">
        <v>62</v>
      </c>
      <c r="BI1237" s="122">
        <v>37</v>
      </c>
      <c r="BJ1237" s="122">
        <v>45</v>
      </c>
      <c r="BK1237" s="122">
        <v>34</v>
      </c>
      <c r="BL1237" s="122">
        <v>33</v>
      </c>
      <c r="BM1237" s="118" t="s">
        <v>8442</v>
      </c>
    </row>
    <row r="1238" spans="4:65" ht="14.5" x14ac:dyDescent="0.35">
      <c r="I1238" s="135"/>
      <c r="J1238" s="135"/>
      <c r="K1238" s="136"/>
      <c r="N1238" s="135"/>
      <c r="O1238" s="135"/>
      <c r="P1238" s="135"/>
      <c r="Q1238" s="136"/>
      <c r="S1238" s="35" t="s">
        <v>8370</v>
      </c>
      <c r="T1238" s="36">
        <v>0</v>
      </c>
      <c r="U1238" s="36">
        <v>0</v>
      </c>
      <c r="V1238" s="36">
        <v>0</v>
      </c>
      <c r="W1238" s="38">
        <v>0</v>
      </c>
      <c r="X1238" s="36">
        <v>1</v>
      </c>
      <c r="Y1238" s="12">
        <f t="shared" ref="Y1238:Y1243" si="247">SUM(T1238:W1238)</f>
        <v>0</v>
      </c>
      <c r="Z1238" s="35" t="s">
        <v>8370</v>
      </c>
      <c r="AL1238" s="8" t="s">
        <v>8569</v>
      </c>
      <c r="AM1238" s="14">
        <v>0</v>
      </c>
      <c r="AN1238" s="14">
        <v>0</v>
      </c>
      <c r="AO1238" s="14">
        <v>0</v>
      </c>
      <c r="AP1238" s="14">
        <v>0</v>
      </c>
      <c r="AQ1238" s="14">
        <v>0</v>
      </c>
      <c r="AR1238" s="14">
        <v>0</v>
      </c>
      <c r="AS1238" s="14">
        <v>0</v>
      </c>
      <c r="AT1238" s="14">
        <v>0</v>
      </c>
      <c r="AU1238" s="14">
        <v>0</v>
      </c>
      <c r="AV1238" s="14">
        <v>1</v>
      </c>
      <c r="AW1238" s="14">
        <v>7</v>
      </c>
      <c r="AX1238" s="14">
        <v>40</v>
      </c>
      <c r="AY1238" s="14">
        <v>42</v>
      </c>
      <c r="AZ1238" s="14">
        <v>161</v>
      </c>
      <c r="BA1238" s="14">
        <v>182</v>
      </c>
      <c r="BB1238" s="14">
        <v>349</v>
      </c>
      <c r="BC1238" s="14">
        <v>202</v>
      </c>
      <c r="BD1238" s="117">
        <v>211</v>
      </c>
      <c r="BE1238" s="14">
        <v>120</v>
      </c>
      <c r="BF1238" s="14">
        <v>162</v>
      </c>
      <c r="BG1238" s="14">
        <v>71</v>
      </c>
      <c r="BH1238" s="14">
        <v>109</v>
      </c>
      <c r="BI1238" s="14">
        <v>69</v>
      </c>
      <c r="BJ1238" s="14">
        <v>64</v>
      </c>
      <c r="BK1238" s="14">
        <v>30</v>
      </c>
      <c r="BL1238" s="14">
        <v>38</v>
      </c>
      <c r="BM1238" s="8" t="s">
        <v>8569</v>
      </c>
    </row>
    <row r="1239" spans="4:65" ht="14.5" x14ac:dyDescent="0.35">
      <c r="I1239" s="135"/>
      <c r="J1239" s="135"/>
      <c r="K1239" s="136"/>
      <c r="M1239" s="10"/>
      <c r="N1239" s="135"/>
      <c r="O1239" s="135"/>
      <c r="P1239" s="135"/>
      <c r="Q1239" s="136"/>
      <c r="S1239" s="12" t="s">
        <v>8371</v>
      </c>
      <c r="T1239" s="17">
        <v>1</v>
      </c>
      <c r="U1239" s="17">
        <v>5</v>
      </c>
      <c r="V1239" s="17">
        <v>0</v>
      </c>
      <c r="W1239" s="17">
        <v>15</v>
      </c>
      <c r="X1239" s="17">
        <v>33</v>
      </c>
      <c r="Y1239" s="12">
        <f t="shared" si="247"/>
        <v>21</v>
      </c>
      <c r="Z1239" s="12" t="s">
        <v>8371</v>
      </c>
      <c r="AL1239" s="118" t="s">
        <v>8447</v>
      </c>
      <c r="AM1239" s="119">
        <v>0</v>
      </c>
      <c r="AN1239" s="119">
        <v>0</v>
      </c>
      <c r="AO1239" s="119">
        <v>0</v>
      </c>
      <c r="AP1239" s="119">
        <v>0</v>
      </c>
      <c r="AQ1239" s="119">
        <v>0</v>
      </c>
      <c r="AR1239" s="119">
        <v>0</v>
      </c>
      <c r="AS1239" s="119">
        <v>0</v>
      </c>
      <c r="AT1239" s="119">
        <v>0</v>
      </c>
      <c r="AU1239" s="119">
        <v>0</v>
      </c>
      <c r="AV1239" s="119">
        <v>0</v>
      </c>
      <c r="AW1239" s="119">
        <v>0</v>
      </c>
      <c r="AX1239" s="119">
        <v>13</v>
      </c>
      <c r="AY1239" s="119">
        <v>33</v>
      </c>
      <c r="AZ1239" s="119">
        <v>51</v>
      </c>
      <c r="BA1239" s="119">
        <v>28</v>
      </c>
      <c r="BB1239" s="119">
        <v>181</v>
      </c>
      <c r="BC1239" s="119">
        <v>177</v>
      </c>
      <c r="BD1239" s="120">
        <v>386</v>
      </c>
      <c r="BE1239" s="120">
        <v>395</v>
      </c>
      <c r="BF1239" s="119">
        <v>522</v>
      </c>
      <c r="BG1239" s="119">
        <v>271</v>
      </c>
      <c r="BH1239" s="121">
        <v>333</v>
      </c>
      <c r="BI1239" s="122">
        <v>316</v>
      </c>
      <c r="BJ1239" s="122">
        <v>325</v>
      </c>
      <c r="BK1239" s="122">
        <v>83</v>
      </c>
      <c r="BL1239" s="122">
        <v>73</v>
      </c>
      <c r="BM1239" s="118" t="s">
        <v>8447</v>
      </c>
    </row>
    <row r="1240" spans="4:65" ht="14.5" x14ac:dyDescent="0.35">
      <c r="I1240" s="135"/>
      <c r="J1240" s="135"/>
      <c r="K1240" s="136"/>
      <c r="M1240" s="10"/>
      <c r="N1240" s="135"/>
      <c r="O1240" s="135"/>
      <c r="P1240" s="135"/>
      <c r="Q1240" s="136"/>
      <c r="S1240" s="35" t="s">
        <v>8372</v>
      </c>
      <c r="T1240" s="36">
        <v>1</v>
      </c>
      <c r="U1240" s="36">
        <v>2</v>
      </c>
      <c r="V1240" s="36">
        <v>0</v>
      </c>
      <c r="W1240" s="38">
        <v>35</v>
      </c>
      <c r="X1240" s="36">
        <v>73</v>
      </c>
      <c r="Y1240" s="12">
        <f t="shared" si="247"/>
        <v>38</v>
      </c>
      <c r="Z1240" s="35" t="s">
        <v>8372</v>
      </c>
      <c r="AL1240" s="8" t="s">
        <v>8570</v>
      </c>
      <c r="AM1240" s="14">
        <v>0</v>
      </c>
      <c r="AN1240" s="14">
        <v>0</v>
      </c>
      <c r="AO1240" s="14">
        <v>0</v>
      </c>
      <c r="AP1240" s="14">
        <v>0</v>
      </c>
      <c r="AQ1240" s="14">
        <v>0</v>
      </c>
      <c r="AR1240" s="14">
        <v>0</v>
      </c>
      <c r="AS1240" s="14">
        <v>0</v>
      </c>
      <c r="AT1240" s="14">
        <v>0</v>
      </c>
      <c r="AU1240" s="14">
        <v>0</v>
      </c>
      <c r="AV1240" s="14">
        <v>0</v>
      </c>
      <c r="AW1240" s="14">
        <v>0</v>
      </c>
      <c r="AX1240" s="14">
        <v>0</v>
      </c>
      <c r="AY1240" s="14">
        <v>0</v>
      </c>
      <c r="AZ1240" s="14">
        <v>0</v>
      </c>
      <c r="BA1240" s="14">
        <v>0</v>
      </c>
      <c r="BB1240" s="14">
        <v>0</v>
      </c>
      <c r="BC1240" s="14">
        <v>0</v>
      </c>
      <c r="BD1240" s="117">
        <v>61</v>
      </c>
      <c r="BE1240" s="14">
        <v>57</v>
      </c>
      <c r="BF1240" s="14">
        <v>152</v>
      </c>
      <c r="BG1240" s="14">
        <v>72</v>
      </c>
      <c r="BH1240" s="14">
        <v>204</v>
      </c>
      <c r="BI1240" s="14">
        <v>229</v>
      </c>
      <c r="BJ1240" s="14">
        <v>320</v>
      </c>
      <c r="BK1240" s="14">
        <v>186</v>
      </c>
      <c r="BL1240" s="14">
        <v>291</v>
      </c>
      <c r="BM1240" s="8" t="s">
        <v>8570</v>
      </c>
    </row>
    <row r="1241" spans="4:65" ht="14.5" x14ac:dyDescent="0.35">
      <c r="D1241" s="138"/>
      <c r="E1241" s="138"/>
      <c r="I1241" s="135"/>
      <c r="J1241" s="135"/>
      <c r="K1241" s="136"/>
      <c r="N1241" s="135"/>
      <c r="O1241" s="135"/>
      <c r="P1241" s="135"/>
      <c r="Q1241" s="136"/>
      <c r="S1241" s="12" t="s">
        <v>8373</v>
      </c>
      <c r="T1241" s="17">
        <v>16</v>
      </c>
      <c r="U1241" s="17">
        <v>65</v>
      </c>
      <c r="V1241" s="17">
        <v>12</v>
      </c>
      <c r="W1241" s="17">
        <v>198</v>
      </c>
      <c r="X1241" s="17">
        <v>623</v>
      </c>
      <c r="Y1241" s="12">
        <f t="shared" si="247"/>
        <v>291</v>
      </c>
      <c r="Z1241" s="12" t="s">
        <v>8373</v>
      </c>
      <c r="AL1241" s="118" t="s">
        <v>8451</v>
      </c>
      <c r="AM1241" s="119">
        <v>0</v>
      </c>
      <c r="AN1241" s="119">
        <v>0</v>
      </c>
      <c r="AO1241" s="119">
        <v>0</v>
      </c>
      <c r="AP1241" s="119">
        <v>0</v>
      </c>
      <c r="AQ1241" s="119">
        <v>0</v>
      </c>
      <c r="AR1241" s="119">
        <v>0</v>
      </c>
      <c r="AS1241" s="119">
        <v>0</v>
      </c>
      <c r="AT1241" s="119">
        <v>0</v>
      </c>
      <c r="AU1241" s="119">
        <v>0</v>
      </c>
      <c r="AV1241" s="119">
        <v>0</v>
      </c>
      <c r="AW1241" s="119">
        <v>0</v>
      </c>
      <c r="AX1241" s="119">
        <v>0</v>
      </c>
      <c r="AY1241" s="119">
        <v>0</v>
      </c>
      <c r="AZ1241" s="119">
        <v>0</v>
      </c>
      <c r="BA1241" s="119">
        <v>0</v>
      </c>
      <c r="BB1241" s="119">
        <v>0</v>
      </c>
      <c r="BC1241" s="119">
        <v>0</v>
      </c>
      <c r="BD1241" s="120">
        <v>0</v>
      </c>
      <c r="BE1241" s="120">
        <v>0</v>
      </c>
      <c r="BF1241" s="119">
        <v>76</v>
      </c>
      <c r="BG1241" s="119">
        <v>315</v>
      </c>
      <c r="BH1241" s="121">
        <v>456</v>
      </c>
      <c r="BI1241" s="122">
        <v>337</v>
      </c>
      <c r="BJ1241" s="122">
        <v>386</v>
      </c>
      <c r="BK1241" s="122">
        <v>515</v>
      </c>
      <c r="BL1241" s="122">
        <v>623</v>
      </c>
      <c r="BM1241" s="118" t="s">
        <v>8451</v>
      </c>
    </row>
    <row r="1242" spans="4:65" ht="14.5" x14ac:dyDescent="0.35">
      <c r="D1242" s="138"/>
      <c r="E1242" s="138"/>
      <c r="I1242" s="135"/>
      <c r="J1242" s="135"/>
      <c r="K1242" s="136"/>
      <c r="N1242" s="135"/>
      <c r="O1242" s="135"/>
      <c r="P1242" s="135"/>
      <c r="Q1242" s="136"/>
      <c r="S1242" s="35" t="s">
        <v>8374</v>
      </c>
      <c r="T1242" s="36">
        <v>0</v>
      </c>
      <c r="U1242" s="36">
        <v>4</v>
      </c>
      <c r="V1242" s="36">
        <v>4</v>
      </c>
      <c r="W1242" s="36">
        <v>32</v>
      </c>
      <c r="X1242" s="36">
        <v>0</v>
      </c>
      <c r="Y1242" s="12">
        <f t="shared" si="247"/>
        <v>40</v>
      </c>
      <c r="Z1242" s="35" t="s">
        <v>8374</v>
      </c>
      <c r="AL1242" s="8" t="s">
        <v>8571</v>
      </c>
      <c r="AM1242" s="14">
        <v>0</v>
      </c>
      <c r="AN1242" s="14">
        <v>0</v>
      </c>
      <c r="AO1242" s="14">
        <v>0</v>
      </c>
      <c r="AP1242" s="14">
        <v>0</v>
      </c>
      <c r="AQ1242" s="14">
        <v>0</v>
      </c>
      <c r="AR1242" s="14">
        <v>0</v>
      </c>
      <c r="AS1242" s="14">
        <v>0</v>
      </c>
      <c r="AT1242" s="14">
        <v>0</v>
      </c>
      <c r="AU1242" s="14">
        <v>0</v>
      </c>
      <c r="AV1242" s="14">
        <v>0</v>
      </c>
      <c r="AW1242" s="14">
        <v>0</v>
      </c>
      <c r="AX1242" s="14">
        <v>0</v>
      </c>
      <c r="AY1242" s="14">
        <v>0</v>
      </c>
      <c r="AZ1242" s="14">
        <v>0</v>
      </c>
      <c r="BA1242" s="14">
        <v>0</v>
      </c>
      <c r="BB1242" s="14">
        <v>0</v>
      </c>
      <c r="BC1242" s="14">
        <v>0</v>
      </c>
      <c r="BD1242" s="14">
        <v>0</v>
      </c>
      <c r="BE1242" s="14">
        <v>0</v>
      </c>
      <c r="BF1242" s="14">
        <v>0</v>
      </c>
      <c r="BG1242" s="14">
        <v>0</v>
      </c>
      <c r="BH1242" s="14">
        <v>0</v>
      </c>
      <c r="BI1242" s="14">
        <v>0</v>
      </c>
      <c r="BJ1242" s="14">
        <v>4</v>
      </c>
      <c r="BK1242" s="14">
        <v>1</v>
      </c>
      <c r="BL1242" s="14">
        <v>40</v>
      </c>
      <c r="BM1242" s="8" t="s">
        <v>8571</v>
      </c>
    </row>
    <row r="1243" spans="4:65" ht="14.5" x14ac:dyDescent="0.35">
      <c r="I1243" s="135"/>
      <c r="J1243" s="135"/>
      <c r="K1243" s="136"/>
      <c r="N1243" s="135"/>
      <c r="O1243" s="135"/>
      <c r="P1243" s="135"/>
      <c r="Q1243" s="136"/>
      <c r="T1243" s="8">
        <f>SUM(T1237:T1242)</f>
        <v>18</v>
      </c>
      <c r="U1243" s="8">
        <f>SUM(U1237:U1242)</f>
        <v>76</v>
      </c>
      <c r="V1243" s="8">
        <f>SUM(V1237:V1242)</f>
        <v>16</v>
      </c>
      <c r="W1243" s="8">
        <f>SUM(W1237:W1242)</f>
        <v>280</v>
      </c>
      <c r="X1243" s="8">
        <f>SUM(X1237:X1242)</f>
        <v>731</v>
      </c>
      <c r="Y1243" s="12">
        <f t="shared" si="247"/>
        <v>390</v>
      </c>
    </row>
    <row r="1244" spans="4:65" ht="14.5" x14ac:dyDescent="0.35">
      <c r="I1244" s="135"/>
      <c r="J1244" s="135"/>
      <c r="K1244" s="136"/>
      <c r="N1244" s="135"/>
      <c r="O1244" s="135"/>
      <c r="P1244" s="135"/>
      <c r="Q1244" s="136"/>
    </row>
    <row r="1245" spans="4:65" ht="14.5" x14ac:dyDescent="0.35">
      <c r="I1245" s="135"/>
      <c r="J1245" s="135"/>
      <c r="K1245" s="136"/>
      <c r="N1245" s="135"/>
      <c r="O1245" s="135"/>
      <c r="P1245" s="135"/>
      <c r="Q1245" s="136"/>
    </row>
    <row r="1246" spans="4:65" ht="14.5" x14ac:dyDescent="0.35">
      <c r="I1246" s="135"/>
      <c r="J1246" s="135"/>
      <c r="K1246" s="136"/>
      <c r="N1246" s="135"/>
      <c r="O1246" s="135"/>
      <c r="P1246" s="135"/>
      <c r="Q1246" s="136"/>
    </row>
    <row r="1247" spans="4:65" ht="14.5" x14ac:dyDescent="0.35">
      <c r="I1247" s="135"/>
      <c r="J1247" s="135"/>
      <c r="K1247" s="136"/>
      <c r="N1247" s="135"/>
      <c r="O1247" s="135"/>
      <c r="P1247" s="135"/>
      <c r="Q1247" s="136"/>
    </row>
    <row r="1248" spans="4:65" ht="14.5" x14ac:dyDescent="0.35">
      <c r="I1248" s="135"/>
      <c r="J1248" s="135"/>
      <c r="K1248" s="136"/>
      <c r="N1248" s="135"/>
      <c r="O1248" s="135"/>
      <c r="P1248" s="135"/>
      <c r="Q1248" s="136"/>
    </row>
    <row r="1249" spans="1:64" ht="14.5" x14ac:dyDescent="0.35">
      <c r="I1249" s="135"/>
      <c r="J1249" s="135"/>
      <c r="K1249" s="136"/>
      <c r="N1249" s="135"/>
      <c r="O1249" s="135"/>
      <c r="P1249" s="135"/>
      <c r="Q1249" s="136"/>
    </row>
    <row r="1250" spans="1:64" ht="14.5" x14ac:dyDescent="0.35">
      <c r="I1250" s="135"/>
      <c r="J1250" s="135"/>
      <c r="K1250" s="136"/>
      <c r="N1250" s="135"/>
      <c r="O1250" s="135"/>
      <c r="P1250" s="135"/>
      <c r="Q1250" s="136"/>
    </row>
    <row r="1251" spans="1:64" ht="14.5" x14ac:dyDescent="0.35">
      <c r="I1251" s="135"/>
      <c r="J1251" s="135"/>
      <c r="K1251" s="136"/>
      <c r="N1251" s="135"/>
      <c r="O1251" s="135"/>
      <c r="P1251" s="135"/>
      <c r="Q1251" s="136"/>
    </row>
    <row r="1252" spans="1:64" ht="14.5" x14ac:dyDescent="0.35">
      <c r="I1252" s="135"/>
      <c r="J1252" s="135"/>
      <c r="K1252" s="136"/>
    </row>
    <row r="1256" spans="1:64" ht="37.5" x14ac:dyDescent="0.35">
      <c r="A1256" s="23" t="s">
        <v>8454</v>
      </c>
      <c r="B1256" s="23" t="s">
        <v>8381</v>
      </c>
      <c r="C1256" s="23" t="s">
        <v>8358</v>
      </c>
      <c r="D1256" s="23" t="s">
        <v>8382</v>
      </c>
      <c r="E1256" s="23" t="s">
        <v>8383</v>
      </c>
      <c r="F1256" s="23" t="s">
        <v>8384</v>
      </c>
      <c r="G1256" s="23" t="s">
        <v>8385</v>
      </c>
      <c r="H1256" s="23" t="s">
        <v>8386</v>
      </c>
      <c r="I1256" s="23" t="s">
        <v>8387</v>
      </c>
      <c r="J1256" s="25" t="s">
        <v>8388</v>
      </c>
      <c r="K1256" s="15" t="s">
        <v>8389</v>
      </c>
      <c r="M1256" s="14" t="s">
        <v>8575</v>
      </c>
      <c r="N1256" s="137"/>
      <c r="O1256" s="137"/>
      <c r="P1256" s="137"/>
      <c r="Q1256" s="137"/>
      <c r="S1256" s="8" t="s">
        <v>8454</v>
      </c>
      <c r="AL1256" s="14" t="s">
        <v>8411</v>
      </c>
      <c r="AM1256" s="50" t="s">
        <v>8454</v>
      </c>
      <c r="AN1256" s="14"/>
      <c r="AO1256" s="14"/>
      <c r="AP1256" s="14"/>
    </row>
    <row r="1257" spans="1:64" ht="14.5" x14ac:dyDescent="0.35">
      <c r="A1257" s="129" t="s">
        <v>6496</v>
      </c>
      <c r="B1257" s="129" t="s">
        <v>255</v>
      </c>
      <c r="C1257" s="115">
        <v>1</v>
      </c>
      <c r="D1257" s="43">
        <v>1</v>
      </c>
      <c r="E1257" s="99">
        <v>0</v>
      </c>
      <c r="F1257" s="99">
        <v>0</v>
      </c>
      <c r="G1257" s="99">
        <v>0</v>
      </c>
      <c r="H1257" s="99">
        <v>1</v>
      </c>
      <c r="I1257" s="99">
        <v>0</v>
      </c>
      <c r="J1257" s="99">
        <v>0</v>
      </c>
      <c r="K1257" s="131">
        <f>SUM(E1257:I1257)</f>
        <v>1</v>
      </c>
      <c r="M1257" s="10">
        <v>1</v>
      </c>
      <c r="N1257" s="139"/>
      <c r="O1257" s="139"/>
      <c r="P1257" s="140"/>
      <c r="Q1257" s="140"/>
      <c r="S1257" s="12" t="s">
        <v>8391</v>
      </c>
      <c r="T1257" s="12" t="s">
        <v>115</v>
      </c>
      <c r="U1257" s="12" t="s">
        <v>321</v>
      </c>
      <c r="V1257" s="12" t="s">
        <v>488</v>
      </c>
      <c r="W1257" s="12" t="s">
        <v>104</v>
      </c>
      <c r="X1257" s="12" t="s">
        <v>100</v>
      </c>
      <c r="Y1257" s="12" t="s">
        <v>105</v>
      </c>
      <c r="AL1257" s="8" t="s">
        <v>8537</v>
      </c>
      <c r="AM1257" s="14"/>
      <c r="AN1257" s="14"/>
      <c r="AO1257" s="14"/>
      <c r="AP1257" s="14"/>
    </row>
    <row r="1258" spans="1:64" ht="14.5" x14ac:dyDescent="0.35">
      <c r="A1258" s="127" t="s">
        <v>6500</v>
      </c>
      <c r="B1258" s="127" t="s">
        <v>1327</v>
      </c>
      <c r="C1258" s="44">
        <v>1</v>
      </c>
      <c r="D1258" s="44">
        <v>1</v>
      </c>
      <c r="E1258" s="90">
        <v>0</v>
      </c>
      <c r="F1258" s="90">
        <v>0</v>
      </c>
      <c r="G1258" s="90">
        <v>0</v>
      </c>
      <c r="H1258" s="90">
        <v>1</v>
      </c>
      <c r="I1258" s="90">
        <v>0</v>
      </c>
      <c r="J1258" s="90">
        <v>0</v>
      </c>
      <c r="K1258" s="128">
        <f t="shared" ref="K1258:K1270" si="248">SUM(E1258:I1258)</f>
        <v>1</v>
      </c>
      <c r="M1258" s="110"/>
      <c r="N1258" s="139"/>
      <c r="O1258" s="139"/>
      <c r="P1258" s="140"/>
      <c r="Q1258" s="140"/>
      <c r="S1258" s="12" t="s">
        <v>8369</v>
      </c>
      <c r="T1258" s="17">
        <v>0</v>
      </c>
      <c r="U1258" s="17">
        <v>0</v>
      </c>
      <c r="V1258" s="17">
        <v>0</v>
      </c>
      <c r="W1258" s="17">
        <v>0</v>
      </c>
      <c r="X1258" s="17">
        <v>0</v>
      </c>
      <c r="Y1258" s="12">
        <f t="shared" ref="Y1258:Y1264" si="249">SUM(T1258:X1258)</f>
        <v>0</v>
      </c>
      <c r="AL1258" s="8" t="s">
        <v>8539</v>
      </c>
      <c r="AM1258" s="14"/>
      <c r="AN1258" s="14"/>
      <c r="AO1258" s="14"/>
      <c r="AP1258" s="14"/>
    </row>
    <row r="1259" spans="1:64" ht="14.5" x14ac:dyDescent="0.35">
      <c r="A1259" s="127" t="s">
        <v>6500</v>
      </c>
      <c r="B1259" s="127" t="s">
        <v>1989</v>
      </c>
      <c r="C1259" s="44">
        <v>10</v>
      </c>
      <c r="D1259" s="44">
        <v>10</v>
      </c>
      <c r="E1259" s="90">
        <v>0</v>
      </c>
      <c r="F1259" s="90">
        <v>1</v>
      </c>
      <c r="G1259" s="90">
        <v>0</v>
      </c>
      <c r="H1259" s="90">
        <v>0</v>
      </c>
      <c r="I1259" s="90">
        <v>9</v>
      </c>
      <c r="J1259" s="90">
        <v>0</v>
      </c>
      <c r="K1259" s="128">
        <f t="shared" si="248"/>
        <v>10</v>
      </c>
      <c r="M1259" s="10"/>
      <c r="N1259" s="139"/>
      <c r="O1259" s="139"/>
      <c r="P1259" s="140"/>
      <c r="Q1259" s="140"/>
      <c r="S1259" s="35" t="s">
        <v>8370</v>
      </c>
      <c r="T1259" s="36">
        <v>0</v>
      </c>
      <c r="U1259" s="36">
        <v>0</v>
      </c>
      <c r="V1259" s="36">
        <v>0</v>
      </c>
      <c r="W1259" s="36">
        <v>1</v>
      </c>
      <c r="X1259" s="36">
        <v>0</v>
      </c>
      <c r="Y1259" s="12">
        <f t="shared" si="249"/>
        <v>1</v>
      </c>
      <c r="AM1259" s="14"/>
      <c r="AN1259" s="14"/>
      <c r="AO1259" s="14"/>
      <c r="AP1259" s="14"/>
    </row>
    <row r="1260" spans="1:64" ht="23" x14ac:dyDescent="0.35">
      <c r="A1260" s="127" t="s">
        <v>6500</v>
      </c>
      <c r="B1260" s="127" t="s">
        <v>255</v>
      </c>
      <c r="C1260" s="44">
        <v>42</v>
      </c>
      <c r="D1260" s="44">
        <v>42</v>
      </c>
      <c r="E1260" s="90">
        <v>0</v>
      </c>
      <c r="F1260" s="90">
        <v>4</v>
      </c>
      <c r="G1260" s="90">
        <v>0</v>
      </c>
      <c r="H1260" s="90">
        <v>13</v>
      </c>
      <c r="I1260" s="90">
        <v>25</v>
      </c>
      <c r="J1260" s="90">
        <v>0</v>
      </c>
      <c r="K1260" s="128">
        <f t="shared" si="248"/>
        <v>42</v>
      </c>
      <c r="M1260" s="10">
        <v>53</v>
      </c>
      <c r="N1260" s="139"/>
      <c r="O1260" s="139"/>
      <c r="P1260" s="140"/>
      <c r="Q1260" s="140"/>
      <c r="S1260" s="12" t="s">
        <v>8371</v>
      </c>
      <c r="T1260" s="17">
        <v>0</v>
      </c>
      <c r="U1260" s="17">
        <v>5</v>
      </c>
      <c r="V1260" s="17">
        <v>0</v>
      </c>
      <c r="W1260" s="17">
        <v>14</v>
      </c>
      <c r="X1260" s="17">
        <v>34</v>
      </c>
      <c r="Y1260" s="12">
        <f t="shared" si="249"/>
        <v>53</v>
      </c>
      <c r="AL1260" s="8" t="s">
        <v>5</v>
      </c>
      <c r="AM1260" s="8" t="s">
        <v>8543</v>
      </c>
      <c r="AN1260" s="8" t="s">
        <v>8544</v>
      </c>
      <c r="AO1260" s="8" t="s">
        <v>8545</v>
      </c>
      <c r="AP1260" s="8" t="s">
        <v>8441</v>
      </c>
      <c r="AQ1260" s="8" t="s">
        <v>8436</v>
      </c>
      <c r="AR1260" s="8" t="s">
        <v>8546</v>
      </c>
      <c r="AS1260" s="8" t="s">
        <v>8547</v>
      </c>
      <c r="AT1260" s="50" t="s">
        <v>8548</v>
      </c>
      <c r="AU1260" s="50" t="s">
        <v>8444</v>
      </c>
      <c r="AV1260" s="8" t="s">
        <v>8445</v>
      </c>
      <c r="AW1260" s="8" t="s">
        <v>8440</v>
      </c>
      <c r="AX1260" s="8" t="s">
        <v>8549</v>
      </c>
      <c r="AY1260" s="8" t="s">
        <v>8550</v>
      </c>
      <c r="AZ1260" s="8" t="s">
        <v>8551</v>
      </c>
      <c r="BA1260" s="8" t="s">
        <v>8443</v>
      </c>
      <c r="BB1260" s="8" t="s">
        <v>8487</v>
      </c>
      <c r="BC1260" s="8" t="s">
        <v>8449</v>
      </c>
      <c r="BD1260" s="8" t="s">
        <v>8552</v>
      </c>
      <c r="BE1260" s="8" t="s">
        <v>8553</v>
      </c>
      <c r="BF1260" s="8" t="s">
        <v>8448</v>
      </c>
      <c r="BG1260" s="8" t="s">
        <v>8554</v>
      </c>
      <c r="BH1260" s="8" t="s">
        <v>8555</v>
      </c>
      <c r="BI1260" s="8" t="s">
        <v>8453</v>
      </c>
      <c r="BJ1260" s="8" t="s">
        <v>8489</v>
      </c>
      <c r="BK1260" s="8" t="s">
        <v>8454</v>
      </c>
    </row>
    <row r="1261" spans="1:64" ht="14.5" x14ac:dyDescent="0.35">
      <c r="A1261" s="129" t="s">
        <v>6504</v>
      </c>
      <c r="B1261" s="129" t="s">
        <v>1327</v>
      </c>
      <c r="C1261" s="99">
        <v>16</v>
      </c>
      <c r="D1261" s="43">
        <v>15</v>
      </c>
      <c r="E1261" s="99">
        <v>0</v>
      </c>
      <c r="F1261" s="99">
        <v>4</v>
      </c>
      <c r="G1261" s="99">
        <v>0</v>
      </c>
      <c r="H1261" s="99">
        <v>11</v>
      </c>
      <c r="I1261" s="99">
        <v>0</v>
      </c>
      <c r="J1261" s="99">
        <v>0</v>
      </c>
      <c r="K1261" s="131">
        <f t="shared" si="248"/>
        <v>15</v>
      </c>
      <c r="M1261" s="10"/>
      <c r="N1261" s="139"/>
      <c r="O1261" s="139"/>
      <c r="P1261" s="140"/>
      <c r="Q1261" s="140"/>
      <c r="S1261" s="35" t="s">
        <v>8372</v>
      </c>
      <c r="T1261" s="36">
        <v>2</v>
      </c>
      <c r="U1261" s="36">
        <v>11</v>
      </c>
      <c r="V1261" s="36">
        <v>3</v>
      </c>
      <c r="W1261" s="36">
        <v>29</v>
      </c>
      <c r="X1261" s="36">
        <v>83</v>
      </c>
      <c r="Y1261" s="12">
        <f t="shared" si="249"/>
        <v>128</v>
      </c>
      <c r="AL1261" s="8" t="s">
        <v>8426</v>
      </c>
      <c r="AM1261" s="14">
        <v>0</v>
      </c>
      <c r="AN1261" s="14">
        <v>0</v>
      </c>
      <c r="AO1261" s="14">
        <v>0</v>
      </c>
      <c r="AP1261" s="14">
        <v>0</v>
      </c>
      <c r="AQ1261" s="14">
        <v>0</v>
      </c>
      <c r="AR1261" s="14">
        <v>0</v>
      </c>
      <c r="AS1261" s="14">
        <v>0</v>
      </c>
      <c r="AT1261" s="50">
        <v>0</v>
      </c>
      <c r="AU1261" s="50">
        <v>0</v>
      </c>
      <c r="AV1261" s="14">
        <v>0</v>
      </c>
      <c r="AW1261" s="14">
        <v>0</v>
      </c>
      <c r="AX1261" s="14">
        <v>0</v>
      </c>
      <c r="AY1261" s="14">
        <v>0</v>
      </c>
      <c r="AZ1261" s="14">
        <v>0</v>
      </c>
      <c r="BA1261" s="14">
        <v>0</v>
      </c>
      <c r="BB1261" s="14">
        <v>0</v>
      </c>
      <c r="BC1261" s="14">
        <v>0</v>
      </c>
      <c r="BD1261" s="14">
        <v>0</v>
      </c>
      <c r="BE1261" s="14">
        <v>0</v>
      </c>
      <c r="BF1261" s="14">
        <v>0</v>
      </c>
      <c r="BG1261" s="14">
        <v>0</v>
      </c>
      <c r="BH1261" s="14">
        <v>0</v>
      </c>
      <c r="BI1261" s="14">
        <v>0</v>
      </c>
      <c r="BJ1261" s="14">
        <v>0</v>
      </c>
      <c r="BK1261" s="14">
        <v>0</v>
      </c>
      <c r="BL1261" s="8" t="s">
        <v>8426</v>
      </c>
    </row>
    <row r="1262" spans="1:64" ht="14.5" x14ac:dyDescent="0.35">
      <c r="A1262" s="129" t="s">
        <v>6504</v>
      </c>
      <c r="B1262" s="129" t="s">
        <v>1989</v>
      </c>
      <c r="C1262" s="99">
        <v>13</v>
      </c>
      <c r="D1262" s="43">
        <v>13</v>
      </c>
      <c r="E1262" s="99">
        <v>0</v>
      </c>
      <c r="F1262" s="99">
        <v>1</v>
      </c>
      <c r="G1262" s="99">
        <v>0</v>
      </c>
      <c r="H1262" s="99">
        <v>0</v>
      </c>
      <c r="I1262" s="99">
        <v>12</v>
      </c>
      <c r="J1262" s="99">
        <v>0</v>
      </c>
      <c r="K1262" s="131">
        <f t="shared" si="248"/>
        <v>13</v>
      </c>
      <c r="M1262" s="10"/>
      <c r="N1262" s="139"/>
      <c r="O1262" s="139"/>
      <c r="P1262" s="140"/>
      <c r="Q1262" s="140"/>
      <c r="S1262" s="12" t="s">
        <v>8373</v>
      </c>
      <c r="T1262" s="17">
        <v>18</v>
      </c>
      <c r="U1262" s="17">
        <v>55</v>
      </c>
      <c r="V1262" s="17">
        <v>33</v>
      </c>
      <c r="W1262" s="17">
        <v>105</v>
      </c>
      <c r="X1262" s="17">
        <v>515</v>
      </c>
      <c r="Y1262" s="12">
        <f t="shared" si="249"/>
        <v>726</v>
      </c>
      <c r="AL1262" s="8" t="s">
        <v>8427</v>
      </c>
      <c r="AM1262" s="14">
        <v>0</v>
      </c>
      <c r="AN1262" s="14">
        <v>0</v>
      </c>
      <c r="AO1262" s="14">
        <v>0</v>
      </c>
      <c r="AP1262" s="14">
        <v>0</v>
      </c>
      <c r="AQ1262" s="14">
        <v>0</v>
      </c>
      <c r="AR1262" s="14">
        <v>0</v>
      </c>
      <c r="AS1262" s="14">
        <v>0</v>
      </c>
      <c r="AT1262" s="50">
        <v>0</v>
      </c>
      <c r="AU1262" s="50">
        <v>0</v>
      </c>
      <c r="AV1262" s="14">
        <v>0</v>
      </c>
      <c r="AW1262" s="14">
        <v>0</v>
      </c>
      <c r="AX1262" s="14">
        <v>0</v>
      </c>
      <c r="AY1262" s="14">
        <v>0</v>
      </c>
      <c r="AZ1262" s="14">
        <v>0</v>
      </c>
      <c r="BA1262" s="14">
        <v>0</v>
      </c>
      <c r="BB1262" s="14">
        <v>0</v>
      </c>
      <c r="BC1262" s="14">
        <v>0</v>
      </c>
      <c r="BD1262" s="14">
        <v>0</v>
      </c>
      <c r="BE1262" s="14">
        <v>0</v>
      </c>
      <c r="BF1262" s="14">
        <v>0</v>
      </c>
      <c r="BG1262" s="14">
        <v>0</v>
      </c>
      <c r="BH1262" s="14">
        <v>0</v>
      </c>
      <c r="BI1262" s="14">
        <v>0</v>
      </c>
      <c r="BJ1262" s="14">
        <v>0</v>
      </c>
      <c r="BK1262" s="14">
        <v>0</v>
      </c>
      <c r="BL1262" s="8" t="s">
        <v>8427</v>
      </c>
    </row>
    <row r="1263" spans="1:64" ht="14.5" x14ac:dyDescent="0.35">
      <c r="A1263" s="129" t="s">
        <v>6504</v>
      </c>
      <c r="B1263" s="129" t="s">
        <v>315</v>
      </c>
      <c r="C1263" s="99">
        <v>1</v>
      </c>
      <c r="D1263" s="43">
        <v>1</v>
      </c>
      <c r="E1263" s="99">
        <v>0</v>
      </c>
      <c r="F1263" s="99">
        <v>0</v>
      </c>
      <c r="G1263" s="99">
        <v>0</v>
      </c>
      <c r="H1263" s="99">
        <v>1</v>
      </c>
      <c r="I1263" s="99">
        <v>0</v>
      </c>
      <c r="J1263" s="99">
        <v>0</v>
      </c>
      <c r="K1263" s="131">
        <f t="shared" si="248"/>
        <v>1</v>
      </c>
      <c r="M1263" s="10"/>
      <c r="N1263" s="139"/>
      <c r="O1263" s="139"/>
      <c r="P1263" s="140"/>
      <c r="Q1263" s="140"/>
      <c r="S1263" s="35" t="s">
        <v>8374</v>
      </c>
      <c r="T1263" s="36">
        <v>0</v>
      </c>
      <c r="U1263" s="36">
        <v>0</v>
      </c>
      <c r="V1263" s="36">
        <v>0</v>
      </c>
      <c r="W1263" s="36">
        <v>1</v>
      </c>
      <c r="X1263" s="36">
        <v>0</v>
      </c>
      <c r="Y1263" s="12">
        <f t="shared" si="249"/>
        <v>1</v>
      </c>
      <c r="AL1263" s="8" t="s">
        <v>8428</v>
      </c>
      <c r="AM1263" s="14">
        <v>0</v>
      </c>
      <c r="AN1263" s="14">
        <v>0</v>
      </c>
      <c r="AO1263" s="14">
        <v>0</v>
      </c>
      <c r="AP1263" s="14">
        <v>0</v>
      </c>
      <c r="AQ1263" s="14">
        <v>0</v>
      </c>
      <c r="AR1263" s="14">
        <v>0</v>
      </c>
      <c r="AS1263" s="14">
        <v>0</v>
      </c>
      <c r="AT1263" s="50">
        <v>0</v>
      </c>
      <c r="AU1263" s="50">
        <v>0</v>
      </c>
      <c r="AV1263" s="14">
        <v>0</v>
      </c>
      <c r="AW1263" s="14">
        <v>0</v>
      </c>
      <c r="AX1263" s="14">
        <v>1</v>
      </c>
      <c r="AY1263" s="14">
        <v>0</v>
      </c>
      <c r="AZ1263" s="14">
        <v>0</v>
      </c>
      <c r="BA1263" s="14">
        <v>0</v>
      </c>
      <c r="BB1263" s="14">
        <v>0</v>
      </c>
      <c r="BC1263" s="14">
        <v>0</v>
      </c>
      <c r="BD1263" s="14">
        <v>0</v>
      </c>
      <c r="BE1263" s="14">
        <v>0</v>
      </c>
      <c r="BF1263" s="14">
        <v>0</v>
      </c>
      <c r="BG1263" s="14">
        <v>0</v>
      </c>
      <c r="BH1263" s="14">
        <v>0</v>
      </c>
      <c r="BI1263" s="14">
        <v>0</v>
      </c>
      <c r="BJ1263" s="14">
        <v>0</v>
      </c>
      <c r="BK1263" s="14">
        <v>0</v>
      </c>
      <c r="BL1263" s="8" t="s">
        <v>8428</v>
      </c>
    </row>
    <row r="1264" spans="1:64" ht="14.5" x14ac:dyDescent="0.35">
      <c r="A1264" s="129" t="s">
        <v>6504</v>
      </c>
      <c r="B1264" s="129" t="s">
        <v>255</v>
      </c>
      <c r="C1264" s="99">
        <v>99</v>
      </c>
      <c r="D1264" s="43">
        <v>99</v>
      </c>
      <c r="E1264" s="99">
        <v>2</v>
      </c>
      <c r="F1264" s="99">
        <v>6</v>
      </c>
      <c r="G1264" s="99">
        <v>3</v>
      </c>
      <c r="H1264" s="99">
        <v>17</v>
      </c>
      <c r="I1264" s="99">
        <v>71</v>
      </c>
      <c r="J1264" s="99">
        <v>0</v>
      </c>
      <c r="K1264" s="131">
        <f t="shared" si="248"/>
        <v>99</v>
      </c>
      <c r="M1264" s="110">
        <v>128</v>
      </c>
      <c r="N1264" s="139"/>
      <c r="O1264" s="139"/>
      <c r="P1264" s="140"/>
      <c r="Q1264" s="140"/>
      <c r="T1264" s="8">
        <f>SUM(T1258:T1263)</f>
        <v>20</v>
      </c>
      <c r="U1264" s="8">
        <f>SUM(U1258:U1263)</f>
        <v>71</v>
      </c>
      <c r="V1264" s="8">
        <f>SUM(V1258:V1263)</f>
        <v>36</v>
      </c>
      <c r="W1264" s="8">
        <f>SUM(W1258:W1263)</f>
        <v>150</v>
      </c>
      <c r="X1264" s="8">
        <f>SUM(X1258:X1263)</f>
        <v>632</v>
      </c>
      <c r="Y1264" s="12">
        <f t="shared" si="249"/>
        <v>909</v>
      </c>
      <c r="AL1264" s="8" t="s">
        <v>8429</v>
      </c>
      <c r="AM1264" s="14">
        <v>0</v>
      </c>
      <c r="AN1264" s="14">
        <v>0</v>
      </c>
      <c r="AO1264" s="14">
        <v>0</v>
      </c>
      <c r="AP1264" s="14">
        <v>0</v>
      </c>
      <c r="AQ1264" s="14">
        <v>0</v>
      </c>
      <c r="AR1264" s="14">
        <v>0</v>
      </c>
      <c r="AS1264" s="14">
        <v>0</v>
      </c>
      <c r="AT1264" s="50">
        <v>0</v>
      </c>
      <c r="AU1264" s="50">
        <v>0</v>
      </c>
      <c r="AV1264" s="14">
        <v>0</v>
      </c>
      <c r="AW1264" s="14">
        <v>0</v>
      </c>
      <c r="AX1264" s="14">
        <v>1</v>
      </c>
      <c r="AY1264" s="14">
        <v>0</v>
      </c>
      <c r="AZ1264" s="14">
        <v>0</v>
      </c>
      <c r="BA1264" s="14">
        <v>0</v>
      </c>
      <c r="BB1264" s="14">
        <v>0</v>
      </c>
      <c r="BC1264" s="14">
        <v>0</v>
      </c>
      <c r="BD1264" s="14">
        <v>0</v>
      </c>
      <c r="BE1264" s="14">
        <v>0</v>
      </c>
      <c r="BF1264" s="14">
        <v>0</v>
      </c>
      <c r="BG1264" s="14">
        <v>0</v>
      </c>
      <c r="BH1264" s="14">
        <v>0</v>
      </c>
      <c r="BI1264" s="14">
        <v>0</v>
      </c>
      <c r="BJ1264" s="14">
        <v>0</v>
      </c>
      <c r="BK1264" s="14">
        <v>0</v>
      </c>
      <c r="BL1264" s="8" t="s">
        <v>8429</v>
      </c>
    </row>
    <row r="1265" spans="1:64" ht="14.5" x14ac:dyDescent="0.35">
      <c r="A1265" s="127" t="s">
        <v>6508</v>
      </c>
      <c r="B1265" s="127" t="s">
        <v>1327</v>
      </c>
      <c r="C1265" s="90">
        <v>25</v>
      </c>
      <c r="D1265" s="44">
        <v>25</v>
      </c>
      <c r="E1265" s="90">
        <v>2</v>
      </c>
      <c r="F1265" s="90">
        <v>6</v>
      </c>
      <c r="G1265" s="90">
        <v>2</v>
      </c>
      <c r="H1265" s="90">
        <v>15</v>
      </c>
      <c r="I1265" s="90">
        <v>0</v>
      </c>
      <c r="J1265" s="90">
        <v>0</v>
      </c>
      <c r="K1265" s="128">
        <f t="shared" si="248"/>
        <v>25</v>
      </c>
      <c r="M1265" s="10"/>
      <c r="N1265" s="139"/>
      <c r="O1265" s="139"/>
      <c r="P1265" s="140"/>
      <c r="Q1265" s="140"/>
      <c r="AL1265" s="8" t="s">
        <v>8435</v>
      </c>
      <c r="AM1265" s="14">
        <v>364</v>
      </c>
      <c r="AN1265" s="14">
        <v>349</v>
      </c>
      <c r="AO1265" s="14">
        <v>510</v>
      </c>
      <c r="AP1265" s="14">
        <v>535</v>
      </c>
      <c r="AQ1265" s="14">
        <v>579</v>
      </c>
      <c r="AR1265" s="14">
        <v>91</v>
      </c>
      <c r="AS1265" s="14">
        <v>181</v>
      </c>
      <c r="AT1265" s="50">
        <v>166</v>
      </c>
      <c r="AU1265" s="50">
        <v>123</v>
      </c>
      <c r="AV1265" s="14">
        <v>6</v>
      </c>
      <c r="AW1265" s="14">
        <v>0</v>
      </c>
      <c r="AX1265" s="14">
        <v>1</v>
      </c>
      <c r="AY1265" s="14">
        <v>0</v>
      </c>
      <c r="AZ1265" s="14">
        <v>0</v>
      </c>
      <c r="BA1265" s="14">
        <v>0</v>
      </c>
      <c r="BB1265" s="14">
        <v>0</v>
      </c>
      <c r="BC1265" s="14">
        <v>0</v>
      </c>
      <c r="BD1265" s="14">
        <v>0</v>
      </c>
      <c r="BE1265" s="14">
        <v>0</v>
      </c>
      <c r="BF1265" s="14">
        <v>0</v>
      </c>
      <c r="BG1265" s="14">
        <v>0</v>
      </c>
      <c r="BH1265" s="14">
        <v>0</v>
      </c>
      <c r="BI1265" s="14">
        <v>0</v>
      </c>
      <c r="BJ1265" s="14">
        <v>0</v>
      </c>
      <c r="BK1265" s="14">
        <v>0</v>
      </c>
      <c r="BL1265" s="8" t="s">
        <v>8435</v>
      </c>
    </row>
    <row r="1266" spans="1:64" ht="14.5" x14ac:dyDescent="0.35">
      <c r="A1266" s="127" t="s">
        <v>6508</v>
      </c>
      <c r="B1266" s="127" t="s">
        <v>1989</v>
      </c>
      <c r="C1266" s="44">
        <v>108</v>
      </c>
      <c r="D1266" s="44">
        <v>107</v>
      </c>
      <c r="E1266" s="44">
        <v>4</v>
      </c>
      <c r="F1266" s="44">
        <v>8</v>
      </c>
      <c r="G1266" s="44">
        <v>3</v>
      </c>
      <c r="H1266" s="44">
        <v>26</v>
      </c>
      <c r="I1266" s="44">
        <v>66</v>
      </c>
      <c r="J1266" s="44">
        <v>0</v>
      </c>
      <c r="K1266" s="128">
        <f t="shared" si="248"/>
        <v>107</v>
      </c>
      <c r="M1266" s="10"/>
      <c r="N1266" s="139"/>
      <c r="O1266" s="139"/>
      <c r="P1266" s="140"/>
      <c r="Q1266" s="140"/>
      <c r="AL1266" s="8" t="s">
        <v>8439</v>
      </c>
      <c r="AM1266" s="14">
        <v>0</v>
      </c>
      <c r="AN1266" s="14">
        <v>0</v>
      </c>
      <c r="AO1266" s="14">
        <v>0</v>
      </c>
      <c r="AP1266" s="14">
        <v>0</v>
      </c>
      <c r="AQ1266" s="14">
        <v>0</v>
      </c>
      <c r="AR1266" s="14">
        <v>415</v>
      </c>
      <c r="AS1266" s="14">
        <v>435</v>
      </c>
      <c r="AT1266" s="50">
        <v>345</v>
      </c>
      <c r="AU1266" s="50">
        <v>433</v>
      </c>
      <c r="AV1266" s="14">
        <v>457</v>
      </c>
      <c r="AW1266" s="14">
        <v>568</v>
      </c>
      <c r="AX1266" s="14">
        <v>453</v>
      </c>
      <c r="AY1266" s="14">
        <v>391</v>
      </c>
      <c r="AZ1266" s="14">
        <v>236</v>
      </c>
      <c r="BA1266" s="14">
        <v>35</v>
      </c>
      <c r="BB1266" s="14">
        <v>44</v>
      </c>
      <c r="BC1266" s="14">
        <v>12</v>
      </c>
      <c r="BD1266" s="117">
        <v>15</v>
      </c>
      <c r="BE1266" s="117">
        <v>11</v>
      </c>
      <c r="BF1266" s="117">
        <v>1</v>
      </c>
      <c r="BG1266" s="14">
        <v>0</v>
      </c>
      <c r="BH1266" s="83">
        <v>0</v>
      </c>
      <c r="BI1266" s="14">
        <v>0</v>
      </c>
      <c r="BJ1266" s="14">
        <v>0</v>
      </c>
      <c r="BK1266" s="14">
        <v>0</v>
      </c>
      <c r="BL1266" s="8" t="s">
        <v>8439</v>
      </c>
    </row>
    <row r="1267" spans="1:64" ht="14.5" x14ac:dyDescent="0.35">
      <c r="A1267" s="127" t="s">
        <v>6508</v>
      </c>
      <c r="B1267" s="127" t="s">
        <v>1559</v>
      </c>
      <c r="C1267" s="44">
        <v>9</v>
      </c>
      <c r="D1267" s="44">
        <v>5</v>
      </c>
      <c r="E1267" s="44">
        <v>4</v>
      </c>
      <c r="F1267" s="44">
        <v>1</v>
      </c>
      <c r="G1267" s="44">
        <v>0</v>
      </c>
      <c r="H1267" s="44">
        <v>0</v>
      </c>
      <c r="I1267" s="44">
        <v>0</v>
      </c>
      <c r="J1267" s="44">
        <v>0</v>
      </c>
      <c r="K1267" s="128">
        <f t="shared" si="248"/>
        <v>5</v>
      </c>
      <c r="M1267" s="10"/>
      <c r="N1267" s="139"/>
      <c r="O1267" s="139"/>
      <c r="P1267" s="140"/>
      <c r="Q1267" s="140"/>
      <c r="S1267" s="12" t="s">
        <v>8393</v>
      </c>
      <c r="T1267" s="12" t="s">
        <v>115</v>
      </c>
      <c r="U1267" s="12" t="s">
        <v>321</v>
      </c>
      <c r="V1267" s="12" t="s">
        <v>488</v>
      </c>
      <c r="W1267" s="12" t="s">
        <v>104</v>
      </c>
      <c r="X1267" s="12" t="s">
        <v>100</v>
      </c>
      <c r="Y1267" s="12" t="s">
        <v>105</v>
      </c>
      <c r="AL1267" s="8" t="s">
        <v>8477</v>
      </c>
      <c r="AM1267" s="14">
        <v>3</v>
      </c>
      <c r="AN1267" s="14">
        <v>0</v>
      </c>
      <c r="AO1267" s="14">
        <v>1</v>
      </c>
      <c r="AP1267" s="14">
        <v>1</v>
      </c>
      <c r="AQ1267" s="14">
        <v>1</v>
      </c>
      <c r="AR1267" s="14">
        <v>0</v>
      </c>
      <c r="AS1267" s="14">
        <v>0</v>
      </c>
      <c r="AT1267" s="50">
        <v>0</v>
      </c>
      <c r="AU1267" s="50">
        <v>0</v>
      </c>
      <c r="AV1267" s="14">
        <v>1</v>
      </c>
      <c r="AW1267" s="14">
        <v>2</v>
      </c>
      <c r="AX1267" s="14">
        <v>1</v>
      </c>
      <c r="AY1267" s="14">
        <v>1</v>
      </c>
      <c r="AZ1267" s="14">
        <v>0</v>
      </c>
      <c r="BA1267" s="14">
        <v>0</v>
      </c>
      <c r="BB1267" s="14">
        <v>1</v>
      </c>
      <c r="BC1267" s="14">
        <v>0</v>
      </c>
      <c r="BD1267" s="14">
        <v>0</v>
      </c>
      <c r="BE1267" s="14">
        <v>0</v>
      </c>
      <c r="BF1267" s="14">
        <v>1</v>
      </c>
      <c r="BG1267" s="14">
        <v>1</v>
      </c>
      <c r="BH1267" s="14">
        <v>0</v>
      </c>
      <c r="BI1267" s="14">
        <v>0</v>
      </c>
      <c r="BJ1267" s="14">
        <v>0</v>
      </c>
      <c r="BK1267" s="14">
        <v>0</v>
      </c>
      <c r="BL1267" s="8" t="s">
        <v>8477</v>
      </c>
    </row>
    <row r="1268" spans="1:64" ht="14.5" x14ac:dyDescent="0.35">
      <c r="A1268" s="127" t="s">
        <v>6508</v>
      </c>
      <c r="B1268" s="127" t="s">
        <v>315</v>
      </c>
      <c r="C1268" s="44">
        <v>6</v>
      </c>
      <c r="D1268" s="44">
        <v>6</v>
      </c>
      <c r="E1268" s="44">
        <v>0</v>
      </c>
      <c r="F1268" s="44">
        <v>2</v>
      </c>
      <c r="G1268" s="44">
        <v>3</v>
      </c>
      <c r="H1268" s="44">
        <v>1</v>
      </c>
      <c r="I1268" s="44">
        <v>0</v>
      </c>
      <c r="J1268" s="44">
        <v>0</v>
      </c>
      <c r="K1268" s="128">
        <f t="shared" si="248"/>
        <v>6</v>
      </c>
      <c r="M1268" s="10"/>
      <c r="N1268" s="139"/>
      <c r="O1268" s="139"/>
      <c r="P1268" s="140"/>
      <c r="Q1268" s="140"/>
      <c r="S1268" s="12" t="s">
        <v>8369</v>
      </c>
      <c r="T1268" s="112">
        <v>0</v>
      </c>
      <c r="U1268" s="112">
        <v>0</v>
      </c>
      <c r="V1268" s="112">
        <v>0</v>
      </c>
      <c r="W1268" s="112">
        <v>0</v>
      </c>
      <c r="X1268" s="112">
        <v>0</v>
      </c>
      <c r="Y1268" s="12">
        <f t="shared" ref="Y1268:Y1274" si="250">SUM(T1268:X1268)</f>
        <v>0</v>
      </c>
      <c r="AL1268" s="8" t="s">
        <v>8478</v>
      </c>
      <c r="AM1268" s="14">
        <v>3</v>
      </c>
      <c r="AN1268" s="14">
        <v>3</v>
      </c>
      <c r="AO1268" s="14">
        <v>1</v>
      </c>
      <c r="AP1268" s="14">
        <v>1</v>
      </c>
      <c r="AQ1268" s="14">
        <v>1</v>
      </c>
      <c r="AR1268" s="14">
        <v>0</v>
      </c>
      <c r="AS1268" s="14">
        <v>0</v>
      </c>
      <c r="AT1268" s="50">
        <v>0</v>
      </c>
      <c r="AU1268" s="50">
        <v>1</v>
      </c>
      <c r="AV1268" s="14">
        <v>1</v>
      </c>
      <c r="AW1268" s="14">
        <v>0</v>
      </c>
      <c r="AX1268" s="14">
        <v>0</v>
      </c>
      <c r="AY1268" s="14">
        <v>1</v>
      </c>
      <c r="AZ1268" s="14">
        <v>0</v>
      </c>
      <c r="BA1268" s="14">
        <v>0</v>
      </c>
      <c r="BB1268" s="14">
        <v>1</v>
      </c>
      <c r="BC1268" s="14">
        <v>0</v>
      </c>
      <c r="BD1268" s="14">
        <v>0</v>
      </c>
      <c r="BE1268" s="14">
        <v>0</v>
      </c>
      <c r="BF1268" s="14">
        <v>0</v>
      </c>
      <c r="BG1268" s="14">
        <v>1</v>
      </c>
      <c r="BH1268" s="14">
        <v>0</v>
      </c>
      <c r="BI1268" s="14">
        <v>0</v>
      </c>
      <c r="BJ1268" s="14">
        <v>0</v>
      </c>
      <c r="BK1268" s="14">
        <v>0</v>
      </c>
      <c r="BL1268" s="8" t="s">
        <v>8478</v>
      </c>
    </row>
    <row r="1269" spans="1:64" ht="14.5" x14ac:dyDescent="0.35">
      <c r="A1269" s="127" t="s">
        <v>6508</v>
      </c>
      <c r="B1269" s="127" t="s">
        <v>255</v>
      </c>
      <c r="C1269" s="44">
        <v>584</v>
      </c>
      <c r="D1269" s="44">
        <v>583</v>
      </c>
      <c r="E1269" s="44">
        <v>8</v>
      </c>
      <c r="F1269" s="44">
        <v>38</v>
      </c>
      <c r="G1269" s="44">
        <v>25</v>
      </c>
      <c r="H1269" s="44">
        <v>63</v>
      </c>
      <c r="I1269" s="44">
        <v>449</v>
      </c>
      <c r="J1269" s="44">
        <v>0</v>
      </c>
      <c r="K1269" s="128">
        <f t="shared" si="248"/>
        <v>583</v>
      </c>
      <c r="M1269" s="10">
        <v>726</v>
      </c>
      <c r="N1269" s="139"/>
      <c r="O1269" s="139"/>
      <c r="P1269" s="140"/>
      <c r="Q1269" s="140"/>
      <c r="S1269" s="35" t="s">
        <v>8370</v>
      </c>
      <c r="T1269" s="38">
        <v>0</v>
      </c>
      <c r="U1269" s="38">
        <v>0</v>
      </c>
      <c r="V1269" s="38">
        <v>0</v>
      </c>
      <c r="W1269" s="38">
        <v>0</v>
      </c>
      <c r="X1269" s="38">
        <v>0</v>
      </c>
      <c r="Y1269" s="12">
        <f t="shared" si="250"/>
        <v>0</v>
      </c>
      <c r="AL1269" s="8" t="s">
        <v>8479</v>
      </c>
      <c r="AM1269" s="14">
        <v>10</v>
      </c>
      <c r="AN1269" s="14">
        <v>3</v>
      </c>
      <c r="AO1269" s="14">
        <v>5</v>
      </c>
      <c r="AP1269" s="14">
        <v>3</v>
      </c>
      <c r="AQ1269" s="14">
        <v>2</v>
      </c>
      <c r="AR1269" s="14">
        <v>0</v>
      </c>
      <c r="AS1269" s="14">
        <v>0</v>
      </c>
      <c r="AT1269" s="50">
        <v>0</v>
      </c>
      <c r="AU1269" s="50">
        <v>1</v>
      </c>
      <c r="AV1269" s="14">
        <v>1</v>
      </c>
      <c r="AW1269" s="14">
        <v>0</v>
      </c>
      <c r="AX1269" s="14">
        <v>0</v>
      </c>
      <c r="AY1269" s="14">
        <v>1</v>
      </c>
      <c r="AZ1269" s="14">
        <v>0</v>
      </c>
      <c r="BA1269" s="14">
        <v>0</v>
      </c>
      <c r="BB1269" s="14">
        <v>1</v>
      </c>
      <c r="BC1269" s="14">
        <v>0</v>
      </c>
      <c r="BD1269" s="14">
        <v>0</v>
      </c>
      <c r="BE1269" s="14">
        <v>0</v>
      </c>
      <c r="BF1269" s="14">
        <v>0</v>
      </c>
      <c r="BG1269" s="14">
        <v>1</v>
      </c>
      <c r="BH1269" s="14">
        <v>0</v>
      </c>
      <c r="BI1269" s="14">
        <v>0</v>
      </c>
      <c r="BJ1269" s="14">
        <v>0</v>
      </c>
      <c r="BK1269" s="14">
        <v>0</v>
      </c>
      <c r="BL1269" s="8" t="s">
        <v>8479</v>
      </c>
    </row>
    <row r="1270" spans="1:64" ht="14.5" x14ac:dyDescent="0.35">
      <c r="A1270" s="132" t="s">
        <v>8374</v>
      </c>
      <c r="B1270" s="132" t="s">
        <v>255</v>
      </c>
      <c r="C1270" s="43">
        <v>1</v>
      </c>
      <c r="D1270" s="43">
        <v>1</v>
      </c>
      <c r="E1270" s="43">
        <v>0</v>
      </c>
      <c r="F1270" s="43">
        <v>0</v>
      </c>
      <c r="G1270" s="43">
        <v>0</v>
      </c>
      <c r="H1270" s="43">
        <v>1</v>
      </c>
      <c r="I1270" s="43">
        <v>0</v>
      </c>
      <c r="J1270" s="43">
        <v>0</v>
      </c>
      <c r="K1270" s="131">
        <f t="shared" si="248"/>
        <v>1</v>
      </c>
      <c r="M1270" s="10">
        <v>1</v>
      </c>
      <c r="N1270" s="139"/>
      <c r="O1270" s="139"/>
      <c r="P1270" s="140"/>
      <c r="Q1270" s="140"/>
      <c r="S1270" s="12" t="s">
        <v>8371</v>
      </c>
      <c r="T1270" s="17">
        <v>0</v>
      </c>
      <c r="U1270" s="17">
        <v>0</v>
      </c>
      <c r="V1270" s="17">
        <v>0</v>
      </c>
      <c r="W1270" s="17">
        <v>1</v>
      </c>
      <c r="X1270" s="17">
        <v>0</v>
      </c>
      <c r="Y1270" s="12">
        <f t="shared" si="250"/>
        <v>1</v>
      </c>
      <c r="AL1270" s="8" t="s">
        <v>8480</v>
      </c>
      <c r="AM1270" s="14">
        <v>51</v>
      </c>
      <c r="AN1270" s="14">
        <v>46</v>
      </c>
      <c r="AO1270" s="14">
        <v>37</v>
      </c>
      <c r="AP1270" s="14">
        <v>28</v>
      </c>
      <c r="AQ1270" s="14">
        <v>23</v>
      </c>
      <c r="AR1270" s="14">
        <v>12</v>
      </c>
      <c r="AS1270" s="14">
        <v>18</v>
      </c>
      <c r="AT1270" s="50">
        <v>8</v>
      </c>
      <c r="AU1270" s="50">
        <v>10</v>
      </c>
      <c r="AV1270" s="14">
        <v>4</v>
      </c>
      <c r="AW1270" s="14">
        <v>1</v>
      </c>
      <c r="AX1270" s="14">
        <v>5</v>
      </c>
      <c r="AY1270" s="14">
        <v>3</v>
      </c>
      <c r="AZ1270" s="14">
        <v>0</v>
      </c>
      <c r="BA1270" s="14">
        <v>0</v>
      </c>
      <c r="BB1270" s="14">
        <v>2</v>
      </c>
      <c r="BC1270" s="14">
        <v>0</v>
      </c>
      <c r="BD1270" s="14">
        <v>0</v>
      </c>
      <c r="BE1270" s="14">
        <v>0</v>
      </c>
      <c r="BF1270" s="14">
        <v>4</v>
      </c>
      <c r="BG1270" s="14">
        <v>1</v>
      </c>
      <c r="BH1270" s="14">
        <v>1</v>
      </c>
      <c r="BI1270" s="14">
        <v>0</v>
      </c>
      <c r="BJ1270" s="14">
        <v>0</v>
      </c>
      <c r="BK1270" s="14">
        <v>0</v>
      </c>
      <c r="BL1270" s="8" t="s">
        <v>8480</v>
      </c>
    </row>
    <row r="1271" spans="1:64" ht="14.5" x14ac:dyDescent="0.35">
      <c r="A1271" s="134" t="s">
        <v>8392</v>
      </c>
      <c r="B1271" s="12"/>
      <c r="C1271" s="90">
        <f>SUM(C1257:C1270)</f>
        <v>916</v>
      </c>
      <c r="D1271" s="90">
        <f>SUM(D1257:D1270)</f>
        <v>909</v>
      </c>
      <c r="E1271" s="90">
        <f t="shared" ref="E1271:J1271" si="251">SUM(E1257:E1270)</f>
        <v>20</v>
      </c>
      <c r="F1271" s="90">
        <f t="shared" si="251"/>
        <v>71</v>
      </c>
      <c r="G1271" s="90">
        <f t="shared" si="251"/>
        <v>36</v>
      </c>
      <c r="H1271" s="90">
        <f t="shared" si="251"/>
        <v>150</v>
      </c>
      <c r="I1271" s="90">
        <f t="shared" si="251"/>
        <v>632</v>
      </c>
      <c r="J1271" s="90">
        <f t="shared" si="251"/>
        <v>0</v>
      </c>
      <c r="K1271" s="128">
        <f>SUM(E1271:J1271)</f>
        <v>909</v>
      </c>
      <c r="M1271" s="10">
        <f>SUM(M1257:M1270)</f>
        <v>909</v>
      </c>
      <c r="N1271" s="139"/>
      <c r="O1271" s="139"/>
      <c r="P1271" s="139"/>
      <c r="Q1271" s="140"/>
      <c r="S1271" s="35" t="s">
        <v>8372</v>
      </c>
      <c r="T1271" s="38">
        <v>0</v>
      </c>
      <c r="U1271" s="38">
        <v>4</v>
      </c>
      <c r="V1271" s="38">
        <v>0</v>
      </c>
      <c r="W1271" s="38">
        <v>11</v>
      </c>
      <c r="X1271" s="38">
        <v>0</v>
      </c>
      <c r="Y1271" s="12">
        <f t="shared" si="250"/>
        <v>15</v>
      </c>
      <c r="AL1271" s="8" t="s">
        <v>8558</v>
      </c>
      <c r="AM1271" s="14">
        <v>713</v>
      </c>
      <c r="AN1271" s="14">
        <v>352</v>
      </c>
      <c r="AO1271" s="14">
        <v>266</v>
      </c>
      <c r="AP1271" s="14">
        <v>249</v>
      </c>
      <c r="AQ1271" s="14">
        <v>156</v>
      </c>
      <c r="AR1271" s="14">
        <v>84</v>
      </c>
      <c r="AS1271" s="14">
        <v>62</v>
      </c>
      <c r="AT1271" s="50">
        <v>82</v>
      </c>
      <c r="AU1271" s="50">
        <v>42</v>
      </c>
      <c r="AV1271" s="14">
        <v>52</v>
      </c>
      <c r="AW1271" s="14">
        <v>37</v>
      </c>
      <c r="AX1271" s="14">
        <v>17</v>
      </c>
      <c r="AY1271" s="14">
        <v>19</v>
      </c>
      <c r="AZ1271" s="14">
        <v>37</v>
      </c>
      <c r="BA1271" s="14">
        <v>13</v>
      </c>
      <c r="BB1271" s="14">
        <v>19</v>
      </c>
      <c r="BC1271" s="14">
        <v>16</v>
      </c>
      <c r="BD1271" s="117">
        <v>11</v>
      </c>
      <c r="BE1271" s="14">
        <v>3</v>
      </c>
      <c r="BF1271" s="14">
        <v>6</v>
      </c>
      <c r="BG1271" s="14">
        <v>2</v>
      </c>
      <c r="BH1271" s="14">
        <v>3</v>
      </c>
      <c r="BI1271" s="14">
        <v>5</v>
      </c>
      <c r="BJ1271" s="14">
        <v>3</v>
      </c>
      <c r="BK1271" s="14">
        <v>0</v>
      </c>
      <c r="BL1271" s="8" t="s">
        <v>8558</v>
      </c>
    </row>
    <row r="1272" spans="1:64" ht="14.5" x14ac:dyDescent="0.35">
      <c r="L1272" s="10"/>
      <c r="M1272" s="10"/>
      <c r="N1272" s="139"/>
      <c r="O1272" s="139"/>
      <c r="P1272" s="139"/>
      <c r="Q1272" s="140"/>
      <c r="S1272" s="12" t="s">
        <v>8373</v>
      </c>
      <c r="T1272" s="112">
        <v>2</v>
      </c>
      <c r="U1272" s="112">
        <v>6</v>
      </c>
      <c r="V1272" s="112">
        <v>2</v>
      </c>
      <c r="W1272" s="112">
        <v>15</v>
      </c>
      <c r="X1272" s="112">
        <v>0</v>
      </c>
      <c r="Y1272" s="12">
        <f t="shared" si="250"/>
        <v>25</v>
      </c>
      <c r="AL1272" s="8" t="s">
        <v>8559</v>
      </c>
      <c r="AM1272" s="14">
        <v>1</v>
      </c>
      <c r="AN1272" s="14">
        <v>28</v>
      </c>
      <c r="AO1272" s="14">
        <v>72</v>
      </c>
      <c r="AP1272" s="14">
        <v>273</v>
      </c>
      <c r="AQ1272" s="14">
        <v>355</v>
      </c>
      <c r="AR1272" s="14">
        <v>161</v>
      </c>
      <c r="AS1272" s="14">
        <v>145</v>
      </c>
      <c r="AT1272" s="50">
        <v>92</v>
      </c>
      <c r="AU1272" s="50">
        <v>72</v>
      </c>
      <c r="AV1272" s="14">
        <v>60</v>
      </c>
      <c r="AW1272" s="14">
        <v>43</v>
      </c>
      <c r="AX1272" s="14">
        <v>40</v>
      </c>
      <c r="AY1272" s="14">
        <v>31</v>
      </c>
      <c r="AZ1272" s="14">
        <v>39</v>
      </c>
      <c r="BA1272" s="14">
        <v>28</v>
      </c>
      <c r="BB1272" s="14">
        <v>32</v>
      </c>
      <c r="BC1272" s="14">
        <v>17</v>
      </c>
      <c r="BD1272" s="117">
        <v>29</v>
      </c>
      <c r="BE1272" s="14">
        <v>10</v>
      </c>
      <c r="BF1272" s="14">
        <v>15</v>
      </c>
      <c r="BG1272" s="14">
        <v>6</v>
      </c>
      <c r="BH1272" s="14">
        <v>14</v>
      </c>
      <c r="BI1272" s="14">
        <v>7</v>
      </c>
      <c r="BJ1272" s="14">
        <v>4</v>
      </c>
      <c r="BK1272" s="14">
        <v>1</v>
      </c>
      <c r="BL1272" s="8" t="s">
        <v>8559</v>
      </c>
    </row>
    <row r="1273" spans="1:64" ht="14.5" x14ac:dyDescent="0.35">
      <c r="L1273" s="10"/>
      <c r="M1273" s="10"/>
      <c r="N1273" s="139"/>
      <c r="O1273" s="139"/>
      <c r="P1273" s="139"/>
      <c r="Q1273" s="140"/>
      <c r="S1273" s="35" t="s">
        <v>8374</v>
      </c>
      <c r="T1273" s="113">
        <v>0</v>
      </c>
      <c r="U1273" s="113">
        <v>0</v>
      </c>
      <c r="V1273" s="113">
        <v>0</v>
      </c>
      <c r="W1273" s="113">
        <v>0</v>
      </c>
      <c r="X1273" s="113">
        <v>0</v>
      </c>
      <c r="Y1273" s="12">
        <f t="shared" si="250"/>
        <v>0</v>
      </c>
    </row>
    <row r="1274" spans="1:64" ht="14.5" x14ac:dyDescent="0.35">
      <c r="L1274" s="10"/>
      <c r="M1274" s="10"/>
      <c r="N1274" s="139"/>
      <c r="O1274" s="139"/>
      <c r="P1274" s="139"/>
      <c r="Q1274" s="140"/>
      <c r="T1274" s="8">
        <f>SUM(T1268:T1273)</f>
        <v>2</v>
      </c>
      <c r="U1274" s="8">
        <f>SUM(U1268:U1273)</f>
        <v>10</v>
      </c>
      <c r="V1274" s="8">
        <f>SUM(V1268:V1273)</f>
        <v>2</v>
      </c>
      <c r="W1274" s="8">
        <f>SUM(W1268:W1273)</f>
        <v>27</v>
      </c>
      <c r="X1274" s="8">
        <f>SUM(X1268:X1273)</f>
        <v>0</v>
      </c>
      <c r="Y1274" s="12">
        <f t="shared" si="250"/>
        <v>41</v>
      </c>
    </row>
    <row r="1275" spans="1:64" ht="14.5" x14ac:dyDescent="0.35">
      <c r="L1275" s="10"/>
      <c r="M1275" s="10"/>
      <c r="N1275" s="139"/>
      <c r="O1275" s="139"/>
      <c r="P1275" s="139"/>
      <c r="Q1275" s="140"/>
    </row>
    <row r="1276" spans="1:64" ht="23" x14ac:dyDescent="0.35">
      <c r="N1276" s="139"/>
      <c r="O1276" s="139"/>
      <c r="P1276" s="139"/>
      <c r="Q1276" s="140"/>
      <c r="AL1276" s="8" t="s">
        <v>5</v>
      </c>
      <c r="AM1276" s="8" t="s">
        <v>8438</v>
      </c>
      <c r="AN1276" s="8" t="s">
        <v>8544</v>
      </c>
      <c r="AO1276" s="8" t="s">
        <v>8545</v>
      </c>
      <c r="AP1276" s="8" t="s">
        <v>8441</v>
      </c>
      <c r="AQ1276" s="8" t="s">
        <v>8436</v>
      </c>
      <c r="AR1276" s="8" t="s">
        <v>8546</v>
      </c>
      <c r="AS1276" s="8" t="s">
        <v>8547</v>
      </c>
      <c r="AT1276" s="50" t="s">
        <v>8548</v>
      </c>
      <c r="AU1276" s="50" t="s">
        <v>8444</v>
      </c>
      <c r="AV1276" s="8" t="s">
        <v>8445</v>
      </c>
      <c r="AW1276" s="8" t="s">
        <v>8440</v>
      </c>
      <c r="AX1276" s="8" t="s">
        <v>8549</v>
      </c>
      <c r="AY1276" s="8" t="s">
        <v>8550</v>
      </c>
      <c r="AZ1276" s="8" t="s">
        <v>8551</v>
      </c>
      <c r="BA1276" s="8" t="s">
        <v>8443</v>
      </c>
      <c r="BB1276" s="8" t="s">
        <v>8487</v>
      </c>
      <c r="BC1276" s="8" t="s">
        <v>8449</v>
      </c>
      <c r="BD1276" s="8" t="s">
        <v>8552</v>
      </c>
      <c r="BE1276" s="8" t="s">
        <v>8553</v>
      </c>
      <c r="BF1276" s="8" t="s">
        <v>8448</v>
      </c>
      <c r="BG1276" s="8" t="s">
        <v>8554</v>
      </c>
      <c r="BH1276" s="8" t="s">
        <v>8555</v>
      </c>
      <c r="BI1276" s="8" t="s">
        <v>8562</v>
      </c>
      <c r="BJ1276" s="8" t="s">
        <v>8489</v>
      </c>
      <c r="BK1276" s="8" t="s">
        <v>8454</v>
      </c>
    </row>
    <row r="1277" spans="1:64" ht="14.5" x14ac:dyDescent="0.35">
      <c r="N1277" s="139"/>
      <c r="O1277" s="139"/>
      <c r="P1277" s="139"/>
      <c r="Q1277" s="140"/>
      <c r="S1277" s="12" t="s">
        <v>8395</v>
      </c>
      <c r="T1277" s="12" t="s">
        <v>115</v>
      </c>
      <c r="U1277" s="12" t="s">
        <v>321</v>
      </c>
      <c r="V1277" s="12" t="s">
        <v>488</v>
      </c>
      <c r="W1277" s="12" t="s">
        <v>104</v>
      </c>
      <c r="X1277" s="12" t="s">
        <v>100</v>
      </c>
      <c r="Y1277" s="12" t="s">
        <v>8396</v>
      </c>
      <c r="AL1277" s="8" t="s">
        <v>8560</v>
      </c>
      <c r="AM1277" s="14">
        <v>0</v>
      </c>
      <c r="AN1277" s="14">
        <v>0</v>
      </c>
      <c r="AO1277" s="14">
        <v>0</v>
      </c>
      <c r="AP1277" s="14">
        <v>0</v>
      </c>
      <c r="AQ1277" s="14">
        <v>2</v>
      </c>
      <c r="AR1277" s="14">
        <v>15</v>
      </c>
      <c r="AS1277" s="14">
        <v>39</v>
      </c>
      <c r="AT1277" s="50">
        <v>174</v>
      </c>
      <c r="AU1277" s="50">
        <v>257</v>
      </c>
      <c r="AV1277" s="14">
        <v>409</v>
      </c>
      <c r="AW1277" s="14">
        <v>233</v>
      </c>
      <c r="AX1277" s="14">
        <v>203</v>
      </c>
      <c r="AY1277" s="14">
        <v>114</v>
      </c>
      <c r="AZ1277" s="14">
        <v>154</v>
      </c>
      <c r="BA1277" s="14">
        <v>112</v>
      </c>
      <c r="BB1277" s="14">
        <v>124</v>
      </c>
      <c r="BC1277" s="14">
        <v>60</v>
      </c>
      <c r="BD1277" s="117">
        <v>87</v>
      </c>
      <c r="BE1277" s="14">
        <v>39</v>
      </c>
      <c r="BF1277" s="14">
        <v>57</v>
      </c>
      <c r="BG1277" s="14">
        <v>29</v>
      </c>
      <c r="BH1277" s="14">
        <v>50</v>
      </c>
      <c r="BI1277" s="14">
        <v>34</v>
      </c>
      <c r="BJ1277" s="14">
        <v>35</v>
      </c>
      <c r="BK1277" s="14">
        <v>18</v>
      </c>
      <c r="BL1277" s="8" t="s">
        <v>8560</v>
      </c>
    </row>
    <row r="1278" spans="1:64" ht="14.5" x14ac:dyDescent="0.35">
      <c r="N1278" s="139"/>
      <c r="O1278" s="139"/>
      <c r="P1278" s="139"/>
      <c r="Q1278" s="140"/>
      <c r="S1278" s="12" t="s">
        <v>8369</v>
      </c>
      <c r="T1278" s="17">
        <v>0</v>
      </c>
      <c r="U1278" s="17">
        <v>0</v>
      </c>
      <c r="V1278" s="17">
        <v>0</v>
      </c>
      <c r="W1278" s="17">
        <v>0</v>
      </c>
      <c r="X1278" s="17">
        <v>0</v>
      </c>
      <c r="Y1278" s="12">
        <f t="shared" ref="Y1278:Y1284" si="252">SUM(T1278:W1278)</f>
        <v>0</v>
      </c>
      <c r="Z1278" s="12" t="s">
        <v>8369</v>
      </c>
      <c r="AL1278" s="118" t="s">
        <v>8442</v>
      </c>
      <c r="AM1278" s="119">
        <v>0</v>
      </c>
      <c r="AN1278" s="119">
        <v>0</v>
      </c>
      <c r="AO1278" s="119">
        <v>0</v>
      </c>
      <c r="AP1278" s="119">
        <v>0</v>
      </c>
      <c r="AQ1278" s="119">
        <v>0</v>
      </c>
      <c r="AR1278" s="119">
        <v>0</v>
      </c>
      <c r="AS1278" s="119">
        <v>0</v>
      </c>
      <c r="AT1278" s="119">
        <v>0</v>
      </c>
      <c r="AU1278" s="119">
        <v>0</v>
      </c>
      <c r="AV1278" s="119">
        <v>2</v>
      </c>
      <c r="AW1278" s="119">
        <v>10</v>
      </c>
      <c r="AX1278" s="119">
        <v>51</v>
      </c>
      <c r="AY1278" s="119">
        <v>115</v>
      </c>
      <c r="AZ1278" s="119">
        <v>428</v>
      </c>
      <c r="BA1278" s="119">
        <v>525</v>
      </c>
      <c r="BB1278" s="119">
        <v>467</v>
      </c>
      <c r="BC1278" s="119">
        <v>379</v>
      </c>
      <c r="BD1278" s="120">
        <v>320</v>
      </c>
      <c r="BE1278" s="120">
        <v>115</v>
      </c>
      <c r="BF1278" s="119">
        <v>91</v>
      </c>
      <c r="BG1278" s="119">
        <v>54</v>
      </c>
      <c r="BH1278" s="121">
        <v>62</v>
      </c>
      <c r="BI1278" s="122">
        <v>37</v>
      </c>
      <c r="BJ1278" s="122">
        <v>45</v>
      </c>
      <c r="BK1278" s="122">
        <v>34</v>
      </c>
      <c r="BL1278" s="118" t="s">
        <v>8442</v>
      </c>
    </row>
    <row r="1279" spans="1:64" ht="14.5" x14ac:dyDescent="0.35">
      <c r="N1279" s="139"/>
      <c r="O1279" s="139"/>
      <c r="P1279" s="139"/>
      <c r="Q1279" s="140"/>
      <c r="S1279" s="35" t="s">
        <v>8370</v>
      </c>
      <c r="T1279" s="36">
        <v>0</v>
      </c>
      <c r="U1279" s="36">
        <v>0</v>
      </c>
      <c r="V1279" s="36">
        <v>0</v>
      </c>
      <c r="W1279" s="38">
        <v>1</v>
      </c>
      <c r="X1279" s="36">
        <v>0</v>
      </c>
      <c r="Y1279" s="12">
        <f t="shared" si="252"/>
        <v>1</v>
      </c>
      <c r="Z1279" s="35" t="s">
        <v>8370</v>
      </c>
      <c r="AL1279" s="8" t="s">
        <v>8569</v>
      </c>
      <c r="AM1279" s="14">
        <v>0</v>
      </c>
      <c r="AN1279" s="14">
        <v>0</v>
      </c>
      <c r="AO1279" s="14">
        <v>0</v>
      </c>
      <c r="AP1279" s="14">
        <v>0</v>
      </c>
      <c r="AQ1279" s="14">
        <v>0</v>
      </c>
      <c r="AR1279" s="14">
        <v>0</v>
      </c>
      <c r="AS1279" s="14">
        <v>0</v>
      </c>
      <c r="AT1279" s="14">
        <v>0</v>
      </c>
      <c r="AU1279" s="14">
        <v>0</v>
      </c>
      <c r="AV1279" s="14">
        <v>1</v>
      </c>
      <c r="AW1279" s="14">
        <v>7</v>
      </c>
      <c r="AX1279" s="14">
        <v>40</v>
      </c>
      <c r="AY1279" s="14">
        <v>42</v>
      </c>
      <c r="AZ1279" s="14">
        <v>161</v>
      </c>
      <c r="BA1279" s="14">
        <v>182</v>
      </c>
      <c r="BB1279" s="14">
        <v>349</v>
      </c>
      <c r="BC1279" s="14">
        <v>202</v>
      </c>
      <c r="BD1279" s="117">
        <v>211</v>
      </c>
      <c r="BE1279" s="14">
        <v>120</v>
      </c>
      <c r="BF1279" s="14">
        <v>162</v>
      </c>
      <c r="BG1279" s="14">
        <v>71</v>
      </c>
      <c r="BH1279" s="14">
        <v>109</v>
      </c>
      <c r="BI1279" s="14">
        <v>69</v>
      </c>
      <c r="BJ1279" s="14">
        <v>64</v>
      </c>
      <c r="BK1279" s="14">
        <v>30</v>
      </c>
      <c r="BL1279" s="8" t="s">
        <v>8569</v>
      </c>
    </row>
    <row r="1280" spans="1:64" ht="14.5" x14ac:dyDescent="0.35">
      <c r="M1280" s="10"/>
      <c r="N1280" s="139"/>
      <c r="O1280" s="139"/>
      <c r="P1280" s="139"/>
      <c r="Q1280" s="140"/>
      <c r="S1280" s="12" t="s">
        <v>8371</v>
      </c>
      <c r="T1280" s="17">
        <v>0</v>
      </c>
      <c r="U1280" s="17">
        <v>5</v>
      </c>
      <c r="V1280" s="17">
        <v>0</v>
      </c>
      <c r="W1280" s="17">
        <v>13</v>
      </c>
      <c r="X1280" s="17">
        <v>34</v>
      </c>
      <c r="Y1280" s="12">
        <f t="shared" si="252"/>
        <v>18</v>
      </c>
      <c r="Z1280" s="12" t="s">
        <v>8371</v>
      </c>
      <c r="AL1280" s="118" t="s">
        <v>8447</v>
      </c>
      <c r="AM1280" s="119">
        <v>0</v>
      </c>
      <c r="AN1280" s="119">
        <v>0</v>
      </c>
      <c r="AO1280" s="119">
        <v>0</v>
      </c>
      <c r="AP1280" s="119">
        <v>0</v>
      </c>
      <c r="AQ1280" s="119">
        <v>0</v>
      </c>
      <c r="AR1280" s="119">
        <v>0</v>
      </c>
      <c r="AS1280" s="119">
        <v>0</v>
      </c>
      <c r="AT1280" s="119">
        <v>0</v>
      </c>
      <c r="AU1280" s="119">
        <v>0</v>
      </c>
      <c r="AV1280" s="119">
        <v>0</v>
      </c>
      <c r="AW1280" s="119">
        <v>0</v>
      </c>
      <c r="AX1280" s="119">
        <v>13</v>
      </c>
      <c r="AY1280" s="119">
        <v>33</v>
      </c>
      <c r="AZ1280" s="119">
        <v>51</v>
      </c>
      <c r="BA1280" s="119">
        <v>28</v>
      </c>
      <c r="BB1280" s="119">
        <v>181</v>
      </c>
      <c r="BC1280" s="119">
        <v>177</v>
      </c>
      <c r="BD1280" s="120">
        <v>386</v>
      </c>
      <c r="BE1280" s="120">
        <v>395</v>
      </c>
      <c r="BF1280" s="119">
        <v>522</v>
      </c>
      <c r="BG1280" s="119">
        <v>271</v>
      </c>
      <c r="BH1280" s="121">
        <v>333</v>
      </c>
      <c r="BI1280" s="122">
        <v>316</v>
      </c>
      <c r="BJ1280" s="122">
        <v>325</v>
      </c>
      <c r="BK1280" s="122">
        <v>83</v>
      </c>
      <c r="BL1280" s="118" t="s">
        <v>8447</v>
      </c>
    </row>
    <row r="1281" spans="1:74" ht="14.5" x14ac:dyDescent="0.35">
      <c r="M1281" s="10"/>
      <c r="N1281" s="139"/>
      <c r="O1281" s="139"/>
      <c r="P1281" s="139"/>
      <c r="Q1281" s="140"/>
      <c r="S1281" s="35" t="s">
        <v>8372</v>
      </c>
      <c r="T1281" s="36">
        <v>2</v>
      </c>
      <c r="U1281" s="36">
        <v>7</v>
      </c>
      <c r="V1281" s="36">
        <v>3</v>
      </c>
      <c r="W1281" s="38">
        <v>18</v>
      </c>
      <c r="X1281" s="36">
        <v>83</v>
      </c>
      <c r="Y1281" s="12">
        <f t="shared" si="252"/>
        <v>30</v>
      </c>
      <c r="Z1281" s="35" t="s">
        <v>8372</v>
      </c>
      <c r="AL1281" s="8" t="s">
        <v>8570</v>
      </c>
      <c r="AM1281" s="14">
        <v>0</v>
      </c>
      <c r="AN1281" s="14">
        <v>0</v>
      </c>
      <c r="AO1281" s="14">
        <v>0</v>
      </c>
      <c r="AP1281" s="14">
        <v>0</v>
      </c>
      <c r="AQ1281" s="14">
        <v>0</v>
      </c>
      <c r="AR1281" s="14">
        <v>0</v>
      </c>
      <c r="AS1281" s="14">
        <v>0</v>
      </c>
      <c r="AT1281" s="14">
        <v>0</v>
      </c>
      <c r="AU1281" s="14">
        <v>0</v>
      </c>
      <c r="AV1281" s="14">
        <v>0</v>
      </c>
      <c r="AW1281" s="14">
        <v>0</v>
      </c>
      <c r="AX1281" s="14">
        <v>0</v>
      </c>
      <c r="AY1281" s="14">
        <v>0</v>
      </c>
      <c r="AZ1281" s="14">
        <v>0</v>
      </c>
      <c r="BA1281" s="14">
        <v>0</v>
      </c>
      <c r="BB1281" s="14">
        <v>0</v>
      </c>
      <c r="BC1281" s="14">
        <v>0</v>
      </c>
      <c r="BD1281" s="117">
        <v>61</v>
      </c>
      <c r="BE1281" s="14">
        <v>57</v>
      </c>
      <c r="BF1281" s="14">
        <v>152</v>
      </c>
      <c r="BG1281" s="14">
        <v>72</v>
      </c>
      <c r="BH1281" s="14">
        <v>204</v>
      </c>
      <c r="BI1281" s="14">
        <v>229</v>
      </c>
      <c r="BJ1281" s="14">
        <v>320</v>
      </c>
      <c r="BK1281" s="14">
        <v>186</v>
      </c>
      <c r="BL1281" s="8" t="s">
        <v>8570</v>
      </c>
    </row>
    <row r="1282" spans="1:74" ht="14.5" x14ac:dyDescent="0.35">
      <c r="D1282" s="138"/>
      <c r="E1282" s="138"/>
      <c r="F1282" s="141"/>
      <c r="H1282" s="138"/>
      <c r="I1282" s="138"/>
      <c r="J1282" s="138"/>
      <c r="K1282" s="141"/>
      <c r="N1282" s="139"/>
      <c r="O1282" s="139"/>
      <c r="P1282" s="139"/>
      <c r="Q1282" s="140"/>
      <c r="S1282" s="12" t="s">
        <v>8373</v>
      </c>
      <c r="T1282" s="17">
        <v>16</v>
      </c>
      <c r="U1282" s="17">
        <v>49</v>
      </c>
      <c r="V1282" s="17">
        <v>31</v>
      </c>
      <c r="W1282" s="17">
        <v>90</v>
      </c>
      <c r="X1282" s="17">
        <v>515</v>
      </c>
      <c r="Y1282" s="12">
        <f t="shared" si="252"/>
        <v>186</v>
      </c>
      <c r="Z1282" s="12" t="s">
        <v>8373</v>
      </c>
      <c r="AL1282" s="118" t="s">
        <v>8451</v>
      </c>
      <c r="AM1282" s="119">
        <v>0</v>
      </c>
      <c r="AN1282" s="119">
        <v>0</v>
      </c>
      <c r="AO1282" s="119">
        <v>0</v>
      </c>
      <c r="AP1282" s="119">
        <v>0</v>
      </c>
      <c r="AQ1282" s="119">
        <v>0</v>
      </c>
      <c r="AR1282" s="119">
        <v>0</v>
      </c>
      <c r="AS1282" s="119">
        <v>0</v>
      </c>
      <c r="AT1282" s="119">
        <v>0</v>
      </c>
      <c r="AU1282" s="119">
        <v>0</v>
      </c>
      <c r="AV1282" s="119">
        <v>0</v>
      </c>
      <c r="AW1282" s="119">
        <v>0</v>
      </c>
      <c r="AX1282" s="119">
        <v>0</v>
      </c>
      <c r="AY1282" s="119">
        <v>0</v>
      </c>
      <c r="AZ1282" s="119">
        <v>0</v>
      </c>
      <c r="BA1282" s="119">
        <v>0</v>
      </c>
      <c r="BB1282" s="119">
        <v>0</v>
      </c>
      <c r="BC1282" s="119">
        <v>0</v>
      </c>
      <c r="BD1282" s="120">
        <v>0</v>
      </c>
      <c r="BE1282" s="120">
        <v>0</v>
      </c>
      <c r="BF1282" s="119">
        <v>76</v>
      </c>
      <c r="BG1282" s="119">
        <v>315</v>
      </c>
      <c r="BH1282" s="121">
        <v>456</v>
      </c>
      <c r="BI1282" s="122">
        <v>337</v>
      </c>
      <c r="BJ1282" s="122">
        <v>386</v>
      </c>
      <c r="BK1282" s="122">
        <v>515</v>
      </c>
      <c r="BL1282" s="118" t="s">
        <v>8451</v>
      </c>
    </row>
    <row r="1283" spans="1:74" ht="14.5" x14ac:dyDescent="0.35">
      <c r="D1283" s="138"/>
      <c r="E1283" s="138"/>
      <c r="F1283" s="141"/>
      <c r="H1283" s="138"/>
      <c r="I1283" s="138"/>
      <c r="J1283" s="138"/>
      <c r="K1283" s="141"/>
      <c r="N1283" s="139"/>
      <c r="O1283" s="139"/>
      <c r="P1283" s="139"/>
      <c r="Q1283" s="140"/>
      <c r="S1283" s="35" t="s">
        <v>8374</v>
      </c>
      <c r="T1283" s="36">
        <v>0</v>
      </c>
      <c r="U1283" s="36">
        <v>0</v>
      </c>
      <c r="V1283" s="36">
        <v>0</v>
      </c>
      <c r="W1283" s="36">
        <v>1</v>
      </c>
      <c r="X1283" s="36">
        <v>0</v>
      </c>
      <c r="Y1283" s="12">
        <f t="shared" si="252"/>
        <v>1</v>
      </c>
      <c r="Z1283" s="35" t="s">
        <v>8374</v>
      </c>
      <c r="AL1283" s="8" t="s">
        <v>8571</v>
      </c>
      <c r="AM1283" s="14">
        <v>0</v>
      </c>
      <c r="AN1283" s="14">
        <v>0</v>
      </c>
      <c r="AO1283" s="14">
        <v>0</v>
      </c>
      <c r="AP1283" s="14">
        <v>0</v>
      </c>
      <c r="AQ1283" s="14">
        <v>0</v>
      </c>
      <c r="AR1283" s="14">
        <v>0</v>
      </c>
      <c r="AS1283" s="14">
        <v>0</v>
      </c>
      <c r="AT1283" s="14">
        <v>0</v>
      </c>
      <c r="AU1283" s="14">
        <v>0</v>
      </c>
      <c r="AV1283" s="14">
        <v>0</v>
      </c>
      <c r="AW1283" s="14">
        <v>0</v>
      </c>
      <c r="AX1283" s="14">
        <v>0</v>
      </c>
      <c r="AY1283" s="14">
        <v>0</v>
      </c>
      <c r="AZ1283" s="14">
        <v>0</v>
      </c>
      <c r="BA1283" s="14">
        <v>0</v>
      </c>
      <c r="BB1283" s="14">
        <v>0</v>
      </c>
      <c r="BC1283" s="14">
        <v>0</v>
      </c>
      <c r="BD1283" s="14">
        <v>0</v>
      </c>
      <c r="BE1283" s="14">
        <v>0</v>
      </c>
      <c r="BF1283" s="14">
        <v>0</v>
      </c>
      <c r="BG1283" s="14">
        <v>0</v>
      </c>
      <c r="BH1283" s="14">
        <v>0</v>
      </c>
      <c r="BI1283" s="14">
        <v>0</v>
      </c>
      <c r="BJ1283" s="14">
        <v>4</v>
      </c>
      <c r="BK1283" s="14">
        <v>1</v>
      </c>
      <c r="BL1283" s="8" t="s">
        <v>8571</v>
      </c>
    </row>
    <row r="1284" spans="1:74" ht="14.5" x14ac:dyDescent="0.35">
      <c r="N1284" s="139"/>
      <c r="O1284" s="139"/>
      <c r="P1284" s="139"/>
      <c r="Q1284" s="140"/>
      <c r="T1284" s="8">
        <f>SUM(T1278:T1283)</f>
        <v>18</v>
      </c>
      <c r="U1284" s="8">
        <f>SUM(U1278:U1283)</f>
        <v>61</v>
      </c>
      <c r="V1284" s="8">
        <f>SUM(V1278:V1283)</f>
        <v>34</v>
      </c>
      <c r="W1284" s="8">
        <f>SUM(W1278:W1283)</f>
        <v>123</v>
      </c>
      <c r="X1284" s="8">
        <f>SUM(X1278:X1283)</f>
        <v>632</v>
      </c>
      <c r="Y1284" s="12">
        <f t="shared" si="252"/>
        <v>236</v>
      </c>
    </row>
    <row r="1285" spans="1:74" ht="14.5" x14ac:dyDescent="0.35">
      <c r="N1285" s="139"/>
      <c r="O1285" s="139"/>
      <c r="P1285" s="139"/>
      <c r="Q1285" s="140"/>
    </row>
    <row r="1286" spans="1:74" ht="14.5" x14ac:dyDescent="0.35">
      <c r="N1286" s="139"/>
      <c r="O1286" s="139"/>
      <c r="P1286" s="139"/>
      <c r="Q1286" s="140"/>
    </row>
    <row r="1287" spans="1:74" ht="14.5" x14ac:dyDescent="0.35">
      <c r="N1287" s="139"/>
      <c r="O1287" s="139"/>
      <c r="P1287" s="139"/>
      <c r="Q1287" s="140"/>
    </row>
    <row r="1288" spans="1:74" ht="14.5" x14ac:dyDescent="0.35">
      <c r="N1288" s="139"/>
      <c r="O1288" s="139"/>
      <c r="P1288" s="139"/>
      <c r="Q1288" s="140"/>
    </row>
    <row r="1289" spans="1:74" ht="14.5" x14ac:dyDescent="0.35">
      <c r="N1289" s="139"/>
      <c r="O1289" s="139"/>
      <c r="P1289" s="139"/>
      <c r="Q1289" s="140"/>
    </row>
    <row r="1290" spans="1:74" ht="14.5" x14ac:dyDescent="0.35">
      <c r="N1290" s="139"/>
      <c r="O1290" s="139"/>
      <c r="P1290" s="139"/>
      <c r="Q1290" s="140"/>
    </row>
    <row r="1291" spans="1:74" ht="14.5" x14ac:dyDescent="0.35">
      <c r="N1291" s="139"/>
      <c r="O1291" s="139"/>
      <c r="P1291" s="139"/>
      <c r="Q1291" s="140"/>
    </row>
    <row r="1292" spans="1:74" ht="37.5" x14ac:dyDescent="0.35">
      <c r="A1292" s="23" t="s">
        <v>8489</v>
      </c>
      <c r="B1292" s="23" t="s">
        <v>8381</v>
      </c>
      <c r="C1292" s="23" t="s">
        <v>8358</v>
      </c>
      <c r="D1292" s="23" t="s">
        <v>8382</v>
      </c>
      <c r="E1292" s="23" t="s">
        <v>8383</v>
      </c>
      <c r="F1292" s="23" t="s">
        <v>8384</v>
      </c>
      <c r="G1292" s="23" t="s">
        <v>8385</v>
      </c>
      <c r="H1292" s="23" t="s">
        <v>8386</v>
      </c>
      <c r="I1292" s="23" t="s">
        <v>8387</v>
      </c>
      <c r="J1292" s="25" t="s">
        <v>8388</v>
      </c>
      <c r="K1292" s="15" t="s">
        <v>8389</v>
      </c>
      <c r="M1292" s="14" t="s">
        <v>8576</v>
      </c>
      <c r="N1292" s="139"/>
      <c r="O1292" s="139"/>
      <c r="P1292" s="139"/>
      <c r="Q1292" s="140"/>
      <c r="S1292" s="8" t="s">
        <v>8489</v>
      </c>
      <c r="AL1292" s="14" t="s">
        <v>8411</v>
      </c>
      <c r="AM1292" s="50" t="s">
        <v>8489</v>
      </c>
      <c r="AN1292" s="14"/>
      <c r="AO1292" s="14"/>
      <c r="AP1292" s="14"/>
      <c r="BR1292" s="8"/>
      <c r="BV1292" s="8"/>
    </row>
    <row r="1293" spans="1:74" ht="14.5" x14ac:dyDescent="0.35">
      <c r="A1293" s="127" t="s">
        <v>2348</v>
      </c>
      <c r="B1293" s="127" t="s">
        <v>255</v>
      </c>
      <c r="C1293" s="44">
        <v>3</v>
      </c>
      <c r="D1293" s="44">
        <v>3</v>
      </c>
      <c r="E1293" s="90">
        <v>0</v>
      </c>
      <c r="F1293" s="90">
        <v>0</v>
      </c>
      <c r="G1293" s="90">
        <v>0</v>
      </c>
      <c r="H1293" s="90">
        <v>3</v>
      </c>
      <c r="I1293" s="90">
        <v>0</v>
      </c>
      <c r="J1293" s="90">
        <v>0</v>
      </c>
      <c r="K1293" s="128">
        <f t="shared" ref="K1293:K1309" si="253">SUM(E1293:J1293)</f>
        <v>3</v>
      </c>
      <c r="M1293" s="10">
        <v>3</v>
      </c>
      <c r="N1293" s="139"/>
      <c r="O1293" s="139"/>
      <c r="P1293" s="139"/>
      <c r="Q1293" s="140"/>
      <c r="S1293" s="12" t="s">
        <v>8391</v>
      </c>
      <c r="T1293" s="12" t="s">
        <v>115</v>
      </c>
      <c r="U1293" s="12" t="s">
        <v>321</v>
      </c>
      <c r="V1293" s="12" t="s">
        <v>488</v>
      </c>
      <c r="W1293" s="12" t="s">
        <v>104</v>
      </c>
      <c r="X1293" s="12" t="s">
        <v>100</v>
      </c>
      <c r="Y1293" s="12" t="s">
        <v>105</v>
      </c>
      <c r="AL1293" s="8" t="s">
        <v>8537</v>
      </c>
      <c r="AM1293" s="14"/>
      <c r="AN1293" s="14"/>
      <c r="AO1293" s="14"/>
      <c r="AP1293" s="14"/>
      <c r="BR1293" s="8"/>
      <c r="BV1293" s="8"/>
    </row>
    <row r="1294" spans="1:74" ht="14.5" x14ac:dyDescent="0.35">
      <c r="A1294" s="129" t="s">
        <v>6496</v>
      </c>
      <c r="B1294" s="129" t="s">
        <v>1327</v>
      </c>
      <c r="C1294" s="115">
        <v>2</v>
      </c>
      <c r="D1294" s="43">
        <v>2</v>
      </c>
      <c r="E1294" s="99">
        <v>0</v>
      </c>
      <c r="F1294" s="99">
        <v>0</v>
      </c>
      <c r="G1294" s="99">
        <v>0</v>
      </c>
      <c r="H1294" s="99">
        <v>2</v>
      </c>
      <c r="I1294" s="99">
        <v>0</v>
      </c>
      <c r="J1294" s="99">
        <v>0</v>
      </c>
      <c r="K1294" s="131">
        <f t="shared" si="253"/>
        <v>2</v>
      </c>
      <c r="M1294" s="110"/>
      <c r="N1294" s="142"/>
      <c r="O1294" s="142"/>
      <c r="P1294" s="142"/>
      <c r="Q1294" s="143"/>
      <c r="S1294" s="12" t="s">
        <v>8369</v>
      </c>
      <c r="T1294" s="17">
        <v>0</v>
      </c>
      <c r="U1294" s="17">
        <v>0</v>
      </c>
      <c r="V1294" s="17">
        <v>0</v>
      </c>
      <c r="W1294" s="17">
        <v>3</v>
      </c>
      <c r="X1294" s="17">
        <v>0</v>
      </c>
      <c r="Y1294" s="12">
        <f t="shared" ref="Y1294:Y1300" si="254">SUM(T1294:X1294)</f>
        <v>3</v>
      </c>
      <c r="AL1294" s="8" t="s">
        <v>8539</v>
      </c>
      <c r="AM1294" s="14"/>
      <c r="AN1294" s="14"/>
      <c r="AO1294" s="14"/>
      <c r="AP1294" s="14"/>
      <c r="BR1294" s="8"/>
      <c r="BV1294" s="8"/>
    </row>
    <row r="1295" spans="1:74" ht="14.5" x14ac:dyDescent="0.35">
      <c r="A1295" s="129" t="s">
        <v>6496</v>
      </c>
      <c r="B1295" s="129" t="s">
        <v>255</v>
      </c>
      <c r="C1295" s="115">
        <v>5</v>
      </c>
      <c r="D1295" s="43">
        <v>4</v>
      </c>
      <c r="E1295" s="99">
        <v>0</v>
      </c>
      <c r="F1295" s="99">
        <v>0</v>
      </c>
      <c r="G1295" s="99">
        <v>0</v>
      </c>
      <c r="H1295" s="99">
        <v>4</v>
      </c>
      <c r="I1295" s="99">
        <v>0</v>
      </c>
      <c r="J1295" s="99">
        <v>0</v>
      </c>
      <c r="K1295" s="131">
        <f t="shared" si="253"/>
        <v>4</v>
      </c>
      <c r="M1295" s="10">
        <v>6</v>
      </c>
      <c r="N1295" s="142"/>
      <c r="O1295" s="142"/>
      <c r="P1295" s="142"/>
      <c r="Q1295" s="143"/>
      <c r="S1295" s="35" t="s">
        <v>8370</v>
      </c>
      <c r="T1295" s="36">
        <v>0</v>
      </c>
      <c r="U1295" s="36">
        <v>0</v>
      </c>
      <c r="V1295" s="36">
        <v>0</v>
      </c>
      <c r="W1295" s="36">
        <v>6</v>
      </c>
      <c r="X1295" s="36">
        <v>0</v>
      </c>
      <c r="Y1295" s="12">
        <f t="shared" si="254"/>
        <v>6</v>
      </c>
      <c r="AM1295" s="14"/>
      <c r="AN1295" s="14"/>
      <c r="AO1295" s="14"/>
      <c r="AP1295" s="14"/>
      <c r="BR1295" s="8"/>
      <c r="BV1295" s="8"/>
    </row>
    <row r="1296" spans="1:74" ht="23" x14ac:dyDescent="0.35">
      <c r="A1296" s="127" t="s">
        <v>6500</v>
      </c>
      <c r="B1296" s="127" t="s">
        <v>1327</v>
      </c>
      <c r="C1296" s="44">
        <v>2</v>
      </c>
      <c r="D1296" s="44">
        <v>2</v>
      </c>
      <c r="E1296" s="90">
        <v>0</v>
      </c>
      <c r="F1296" s="90">
        <v>0</v>
      </c>
      <c r="G1296" s="90">
        <v>0</v>
      </c>
      <c r="H1296" s="90">
        <v>2</v>
      </c>
      <c r="I1296" s="90">
        <v>0</v>
      </c>
      <c r="J1296" s="90">
        <v>0</v>
      </c>
      <c r="K1296" s="128">
        <f t="shared" si="253"/>
        <v>2</v>
      </c>
      <c r="M1296" s="10"/>
      <c r="N1296" s="142"/>
      <c r="O1296" s="142"/>
      <c r="P1296" s="142"/>
      <c r="Q1296" s="143"/>
      <c r="S1296" s="12" t="s">
        <v>8371</v>
      </c>
      <c r="T1296" s="17">
        <v>0</v>
      </c>
      <c r="U1296" s="17">
        <v>4</v>
      </c>
      <c r="V1296" s="17">
        <v>0</v>
      </c>
      <c r="W1296" s="17">
        <v>33</v>
      </c>
      <c r="X1296" s="17">
        <v>45</v>
      </c>
      <c r="Y1296" s="12">
        <f t="shared" si="254"/>
        <v>82</v>
      </c>
      <c r="AL1296" s="8" t="s">
        <v>5</v>
      </c>
      <c r="AM1296" s="8" t="s">
        <v>8543</v>
      </c>
      <c r="AN1296" s="8" t="s">
        <v>8544</v>
      </c>
      <c r="AO1296" s="8" t="s">
        <v>8545</v>
      </c>
      <c r="AP1296" s="8" t="s">
        <v>8441</v>
      </c>
      <c r="AQ1296" s="8" t="s">
        <v>8436</v>
      </c>
      <c r="AR1296" s="8" t="s">
        <v>8546</v>
      </c>
      <c r="AS1296" s="8" t="s">
        <v>8547</v>
      </c>
      <c r="AT1296" s="50" t="s">
        <v>8548</v>
      </c>
      <c r="AU1296" s="50" t="s">
        <v>8444</v>
      </c>
      <c r="AV1296" s="8" t="s">
        <v>8445</v>
      </c>
      <c r="AW1296" s="8" t="s">
        <v>8440</v>
      </c>
      <c r="AX1296" s="8" t="s">
        <v>8549</v>
      </c>
      <c r="AY1296" s="8" t="s">
        <v>8550</v>
      </c>
      <c r="AZ1296" s="8" t="s">
        <v>8551</v>
      </c>
      <c r="BA1296" s="8" t="s">
        <v>8443</v>
      </c>
      <c r="BB1296" s="8" t="s">
        <v>8487</v>
      </c>
      <c r="BC1296" s="8" t="s">
        <v>8449</v>
      </c>
      <c r="BD1296" s="8" t="s">
        <v>8552</v>
      </c>
      <c r="BE1296" s="8" t="s">
        <v>8553</v>
      </c>
      <c r="BF1296" s="8" t="s">
        <v>8448</v>
      </c>
      <c r="BG1296" s="8" t="s">
        <v>8554</v>
      </c>
      <c r="BH1296" s="8" t="s">
        <v>8555</v>
      </c>
      <c r="BI1296" s="8" t="s">
        <v>8453</v>
      </c>
      <c r="BJ1296" s="8" t="s">
        <v>8489</v>
      </c>
      <c r="BR1296" s="8"/>
      <c r="BV1296" s="8"/>
    </row>
    <row r="1297" spans="1:74" ht="14.5" x14ac:dyDescent="0.35">
      <c r="A1297" s="127" t="s">
        <v>6500</v>
      </c>
      <c r="B1297" s="127" t="s">
        <v>1989</v>
      </c>
      <c r="C1297" s="44">
        <v>17</v>
      </c>
      <c r="D1297" s="44">
        <v>16</v>
      </c>
      <c r="E1297" s="90">
        <v>0</v>
      </c>
      <c r="F1297" s="90">
        <v>0</v>
      </c>
      <c r="G1297" s="90">
        <v>0</v>
      </c>
      <c r="H1297" s="90">
        <v>2</v>
      </c>
      <c r="I1297" s="90">
        <v>14</v>
      </c>
      <c r="J1297" s="90">
        <v>0</v>
      </c>
      <c r="K1297" s="128">
        <f t="shared" si="253"/>
        <v>16</v>
      </c>
      <c r="M1297" s="10"/>
      <c r="N1297" s="142"/>
      <c r="O1297" s="142"/>
      <c r="P1297" s="142"/>
      <c r="Q1297" s="143"/>
      <c r="S1297" s="35" t="s">
        <v>8372</v>
      </c>
      <c r="T1297" s="36">
        <v>3</v>
      </c>
      <c r="U1297" s="36">
        <v>11</v>
      </c>
      <c r="V1297" s="36">
        <v>1</v>
      </c>
      <c r="W1297" s="36">
        <v>70</v>
      </c>
      <c r="X1297" s="36">
        <v>326</v>
      </c>
      <c r="Y1297" s="12">
        <f t="shared" si="254"/>
        <v>411</v>
      </c>
      <c r="AL1297" s="8" t="s">
        <v>8426</v>
      </c>
      <c r="AM1297" s="14">
        <v>0</v>
      </c>
      <c r="AN1297" s="14">
        <v>0</v>
      </c>
      <c r="AO1297" s="14">
        <v>0</v>
      </c>
      <c r="AP1297" s="14">
        <v>0</v>
      </c>
      <c r="AQ1297" s="14">
        <v>0</v>
      </c>
      <c r="AR1297" s="14">
        <v>0</v>
      </c>
      <c r="AS1297" s="14">
        <v>0</v>
      </c>
      <c r="AT1297" s="50">
        <v>0</v>
      </c>
      <c r="AU1297" s="50">
        <v>0</v>
      </c>
      <c r="AV1297" s="14">
        <v>0</v>
      </c>
      <c r="AW1297" s="14">
        <v>0</v>
      </c>
      <c r="AX1297" s="14">
        <v>0</v>
      </c>
      <c r="AY1297" s="14">
        <v>0</v>
      </c>
      <c r="AZ1297" s="14">
        <v>0</v>
      </c>
      <c r="BA1297" s="14">
        <v>0</v>
      </c>
      <c r="BB1297" s="14">
        <v>0</v>
      </c>
      <c r="BC1297" s="14">
        <v>0</v>
      </c>
      <c r="BD1297" s="14">
        <v>0</v>
      </c>
      <c r="BE1297" s="14">
        <v>0</v>
      </c>
      <c r="BF1297" s="14">
        <v>0</v>
      </c>
      <c r="BG1297" s="14">
        <v>0</v>
      </c>
      <c r="BH1297" s="14">
        <v>0</v>
      </c>
      <c r="BI1297" s="14">
        <v>0</v>
      </c>
      <c r="BJ1297" s="14">
        <v>0</v>
      </c>
      <c r="BK1297" s="8" t="s">
        <v>8426</v>
      </c>
      <c r="BR1297" s="8"/>
      <c r="BV1297" s="8"/>
    </row>
    <row r="1298" spans="1:74" ht="14.5" x14ac:dyDescent="0.35">
      <c r="A1298" s="127" t="s">
        <v>6500</v>
      </c>
      <c r="B1298" s="127" t="s">
        <v>1559</v>
      </c>
      <c r="C1298" s="44">
        <v>2</v>
      </c>
      <c r="D1298" s="44">
        <v>2</v>
      </c>
      <c r="E1298" s="90">
        <v>0</v>
      </c>
      <c r="F1298" s="90">
        <v>2</v>
      </c>
      <c r="G1298" s="90">
        <v>0</v>
      </c>
      <c r="H1298" s="90">
        <v>0</v>
      </c>
      <c r="I1298" s="90">
        <v>0</v>
      </c>
      <c r="J1298" s="90">
        <v>0</v>
      </c>
      <c r="K1298" s="128">
        <f t="shared" si="253"/>
        <v>2</v>
      </c>
      <c r="M1298" s="10"/>
      <c r="N1298" s="142"/>
      <c r="O1298" s="142"/>
      <c r="P1298" s="142"/>
      <c r="Q1298" s="143"/>
      <c r="S1298" s="12" t="s">
        <v>8373</v>
      </c>
      <c r="T1298" s="17">
        <v>20</v>
      </c>
      <c r="U1298" s="17">
        <v>121</v>
      </c>
      <c r="V1298" s="17">
        <v>58</v>
      </c>
      <c r="W1298" s="17">
        <v>184</v>
      </c>
      <c r="X1298" s="17">
        <v>385</v>
      </c>
      <c r="Y1298" s="12">
        <f t="shared" si="254"/>
        <v>768</v>
      </c>
      <c r="AL1298" s="8" t="s">
        <v>8427</v>
      </c>
      <c r="AM1298" s="14">
        <v>0</v>
      </c>
      <c r="AN1298" s="14">
        <v>0</v>
      </c>
      <c r="AO1298" s="14">
        <v>0</v>
      </c>
      <c r="AP1298" s="14">
        <v>0</v>
      </c>
      <c r="AQ1298" s="14">
        <v>0</v>
      </c>
      <c r="AR1298" s="14">
        <v>0</v>
      </c>
      <c r="AS1298" s="14">
        <v>0</v>
      </c>
      <c r="AT1298" s="50">
        <v>0</v>
      </c>
      <c r="AU1298" s="50">
        <v>0</v>
      </c>
      <c r="AV1298" s="14">
        <v>0</v>
      </c>
      <c r="AW1298" s="14">
        <v>0</v>
      </c>
      <c r="AX1298" s="14">
        <v>0</v>
      </c>
      <c r="AY1298" s="14">
        <v>0</v>
      </c>
      <c r="AZ1298" s="14">
        <v>0</v>
      </c>
      <c r="BA1298" s="14">
        <v>0</v>
      </c>
      <c r="BB1298" s="14">
        <v>0</v>
      </c>
      <c r="BC1298" s="14">
        <v>0</v>
      </c>
      <c r="BD1298" s="14">
        <v>0</v>
      </c>
      <c r="BE1298" s="14">
        <v>0</v>
      </c>
      <c r="BF1298" s="14">
        <v>0</v>
      </c>
      <c r="BG1298" s="14">
        <v>0</v>
      </c>
      <c r="BH1298" s="14">
        <v>0</v>
      </c>
      <c r="BI1298" s="14">
        <v>0</v>
      </c>
      <c r="BJ1298" s="14">
        <v>0</v>
      </c>
      <c r="BK1298" s="8" t="s">
        <v>8427</v>
      </c>
      <c r="BR1298" s="8"/>
      <c r="BV1298" s="8"/>
    </row>
    <row r="1299" spans="1:74" ht="14.5" x14ac:dyDescent="0.35">
      <c r="A1299" s="127" t="s">
        <v>6500</v>
      </c>
      <c r="B1299" s="127" t="s">
        <v>255</v>
      </c>
      <c r="C1299" s="44">
        <v>62</v>
      </c>
      <c r="D1299" s="44">
        <v>62</v>
      </c>
      <c r="E1299" s="90">
        <v>0</v>
      </c>
      <c r="F1299" s="90">
        <v>2</v>
      </c>
      <c r="G1299" s="90">
        <v>0</v>
      </c>
      <c r="H1299" s="90">
        <v>29</v>
      </c>
      <c r="I1299" s="90">
        <v>31</v>
      </c>
      <c r="J1299" s="90">
        <v>0</v>
      </c>
      <c r="K1299" s="128">
        <f t="shared" si="253"/>
        <v>62</v>
      </c>
      <c r="M1299" s="10">
        <v>82</v>
      </c>
      <c r="N1299" s="142"/>
      <c r="O1299" s="142"/>
      <c r="P1299" s="142"/>
      <c r="Q1299" s="143"/>
      <c r="S1299" s="35" t="s">
        <v>8374</v>
      </c>
      <c r="T1299" s="36">
        <v>0</v>
      </c>
      <c r="U1299" s="36">
        <v>0</v>
      </c>
      <c r="V1299" s="36">
        <v>0</v>
      </c>
      <c r="W1299" s="36">
        <v>4</v>
      </c>
      <c r="X1299" s="36">
        <v>0</v>
      </c>
      <c r="Y1299" s="12">
        <f t="shared" si="254"/>
        <v>4</v>
      </c>
      <c r="AL1299" s="8" t="s">
        <v>8428</v>
      </c>
      <c r="AM1299" s="14">
        <v>0</v>
      </c>
      <c r="AN1299" s="14">
        <v>0</v>
      </c>
      <c r="AO1299" s="14">
        <v>0</v>
      </c>
      <c r="AP1299" s="14">
        <v>0</v>
      </c>
      <c r="AQ1299" s="14">
        <v>0</v>
      </c>
      <c r="AR1299" s="14">
        <v>0</v>
      </c>
      <c r="AS1299" s="14">
        <v>0</v>
      </c>
      <c r="AT1299" s="50">
        <v>0</v>
      </c>
      <c r="AU1299" s="50">
        <v>0</v>
      </c>
      <c r="AV1299" s="14">
        <v>0</v>
      </c>
      <c r="AW1299" s="14">
        <v>0</v>
      </c>
      <c r="AX1299" s="14">
        <v>1</v>
      </c>
      <c r="AY1299" s="14">
        <v>0</v>
      </c>
      <c r="AZ1299" s="14">
        <v>0</v>
      </c>
      <c r="BA1299" s="14">
        <v>0</v>
      </c>
      <c r="BB1299" s="14">
        <v>0</v>
      </c>
      <c r="BC1299" s="14">
        <v>0</v>
      </c>
      <c r="BD1299" s="14">
        <v>0</v>
      </c>
      <c r="BE1299" s="14">
        <v>0</v>
      </c>
      <c r="BF1299" s="14">
        <v>0</v>
      </c>
      <c r="BG1299" s="14">
        <v>0</v>
      </c>
      <c r="BH1299" s="14">
        <v>0</v>
      </c>
      <c r="BI1299" s="14">
        <v>0</v>
      </c>
      <c r="BJ1299" s="14">
        <v>0</v>
      </c>
      <c r="BK1299" s="8" t="s">
        <v>8428</v>
      </c>
      <c r="BR1299" s="8"/>
      <c r="BV1299" s="8"/>
    </row>
    <row r="1300" spans="1:74" ht="14.5" x14ac:dyDescent="0.35">
      <c r="A1300" s="129" t="s">
        <v>6504</v>
      </c>
      <c r="B1300" s="129" t="s">
        <v>1327</v>
      </c>
      <c r="C1300" s="99">
        <v>21</v>
      </c>
      <c r="D1300" s="43">
        <v>21</v>
      </c>
      <c r="E1300" s="99">
        <v>0</v>
      </c>
      <c r="F1300" s="99">
        <v>4</v>
      </c>
      <c r="G1300" s="99">
        <v>0</v>
      </c>
      <c r="H1300" s="99">
        <v>17</v>
      </c>
      <c r="I1300" s="99">
        <v>0</v>
      </c>
      <c r="J1300" s="99">
        <v>0</v>
      </c>
      <c r="K1300" s="131">
        <f t="shared" si="253"/>
        <v>21</v>
      </c>
      <c r="M1300" s="110"/>
      <c r="N1300" s="142"/>
      <c r="O1300" s="142"/>
      <c r="P1300" s="142"/>
      <c r="Q1300" s="143"/>
      <c r="T1300" s="8">
        <f>SUM(T1294:T1299)</f>
        <v>23</v>
      </c>
      <c r="U1300" s="8">
        <f>SUM(U1294:U1299)</f>
        <v>136</v>
      </c>
      <c r="V1300" s="8">
        <f>SUM(V1294:V1299)</f>
        <v>59</v>
      </c>
      <c r="W1300" s="8">
        <f>SUM(W1294:W1299)</f>
        <v>300</v>
      </c>
      <c r="X1300" s="8">
        <f>SUM(X1294:X1299)</f>
        <v>756</v>
      </c>
      <c r="Y1300" s="12">
        <f t="shared" si="254"/>
        <v>1274</v>
      </c>
      <c r="AL1300" s="8" t="s">
        <v>8429</v>
      </c>
      <c r="AM1300" s="14">
        <v>0</v>
      </c>
      <c r="AN1300" s="14">
        <v>0</v>
      </c>
      <c r="AO1300" s="14">
        <v>0</v>
      </c>
      <c r="AP1300" s="14">
        <v>0</v>
      </c>
      <c r="AQ1300" s="14">
        <v>0</v>
      </c>
      <c r="AR1300" s="14">
        <v>0</v>
      </c>
      <c r="AS1300" s="14">
        <v>0</v>
      </c>
      <c r="AT1300" s="50">
        <v>0</v>
      </c>
      <c r="AU1300" s="50">
        <v>0</v>
      </c>
      <c r="AV1300" s="14">
        <v>0</v>
      </c>
      <c r="AW1300" s="14">
        <v>0</v>
      </c>
      <c r="AX1300" s="14">
        <v>1</v>
      </c>
      <c r="AY1300" s="14">
        <v>0</v>
      </c>
      <c r="AZ1300" s="14">
        <v>0</v>
      </c>
      <c r="BA1300" s="14">
        <v>0</v>
      </c>
      <c r="BB1300" s="14">
        <v>0</v>
      </c>
      <c r="BC1300" s="14">
        <v>0</v>
      </c>
      <c r="BD1300" s="14">
        <v>0</v>
      </c>
      <c r="BE1300" s="14">
        <v>0</v>
      </c>
      <c r="BF1300" s="14">
        <v>0</v>
      </c>
      <c r="BG1300" s="14">
        <v>0</v>
      </c>
      <c r="BH1300" s="14">
        <v>0</v>
      </c>
      <c r="BI1300" s="14">
        <v>0</v>
      </c>
      <c r="BJ1300" s="14">
        <v>0</v>
      </c>
      <c r="BK1300" s="8" t="s">
        <v>8429</v>
      </c>
      <c r="BR1300" s="8"/>
      <c r="BV1300" s="8"/>
    </row>
    <row r="1301" spans="1:74" ht="14.5" x14ac:dyDescent="0.35">
      <c r="A1301" s="129" t="s">
        <v>6504</v>
      </c>
      <c r="B1301" s="129" t="s">
        <v>1989</v>
      </c>
      <c r="C1301" s="99">
        <v>143</v>
      </c>
      <c r="D1301" s="43">
        <v>141</v>
      </c>
      <c r="E1301" s="99">
        <v>0</v>
      </c>
      <c r="F1301" s="99">
        <v>4</v>
      </c>
      <c r="G1301" s="99">
        <v>0</v>
      </c>
      <c r="H1301" s="99">
        <v>5</v>
      </c>
      <c r="I1301" s="99">
        <v>132</v>
      </c>
      <c r="J1301" s="99">
        <v>0</v>
      </c>
      <c r="K1301" s="131">
        <f t="shared" si="253"/>
        <v>141</v>
      </c>
      <c r="M1301" s="10"/>
      <c r="N1301" s="142"/>
      <c r="O1301" s="142"/>
      <c r="P1301" s="142"/>
      <c r="Q1301" s="143"/>
      <c r="AL1301" s="8" t="s">
        <v>8435</v>
      </c>
      <c r="AM1301" s="14">
        <v>364</v>
      </c>
      <c r="AN1301" s="14">
        <v>349</v>
      </c>
      <c r="AO1301" s="14">
        <v>510</v>
      </c>
      <c r="AP1301" s="14">
        <v>535</v>
      </c>
      <c r="AQ1301" s="14">
        <v>579</v>
      </c>
      <c r="AR1301" s="14">
        <v>91</v>
      </c>
      <c r="AS1301" s="14">
        <v>181</v>
      </c>
      <c r="AT1301" s="50">
        <v>166</v>
      </c>
      <c r="AU1301" s="50">
        <v>123</v>
      </c>
      <c r="AV1301" s="14">
        <v>6</v>
      </c>
      <c r="AW1301" s="14">
        <v>0</v>
      </c>
      <c r="AX1301" s="14">
        <v>1</v>
      </c>
      <c r="AY1301" s="14">
        <v>0</v>
      </c>
      <c r="AZ1301" s="14">
        <v>0</v>
      </c>
      <c r="BA1301" s="14">
        <v>0</v>
      </c>
      <c r="BB1301" s="14">
        <v>0</v>
      </c>
      <c r="BC1301" s="14">
        <v>0</v>
      </c>
      <c r="BD1301" s="14">
        <v>0</v>
      </c>
      <c r="BE1301" s="14">
        <v>0</v>
      </c>
      <c r="BF1301" s="14">
        <v>0</v>
      </c>
      <c r="BG1301" s="14">
        <v>0</v>
      </c>
      <c r="BH1301" s="14">
        <v>0</v>
      </c>
      <c r="BI1301" s="14">
        <v>0</v>
      </c>
      <c r="BJ1301" s="14">
        <v>0</v>
      </c>
      <c r="BK1301" s="8" t="s">
        <v>8435</v>
      </c>
      <c r="BR1301" s="8"/>
      <c r="BV1301" s="8"/>
    </row>
    <row r="1302" spans="1:74" ht="14.5" x14ac:dyDescent="0.35">
      <c r="A1302" s="129" t="s">
        <v>6504</v>
      </c>
      <c r="B1302" s="129" t="s">
        <v>1559</v>
      </c>
      <c r="C1302" s="99">
        <v>2</v>
      </c>
      <c r="D1302" s="43">
        <v>2</v>
      </c>
      <c r="E1302" s="99">
        <v>0</v>
      </c>
      <c r="F1302" s="99">
        <v>2</v>
      </c>
      <c r="G1302" s="99">
        <v>0</v>
      </c>
      <c r="H1302" s="99">
        <v>0</v>
      </c>
      <c r="I1302" s="99">
        <v>0</v>
      </c>
      <c r="J1302" s="99">
        <v>0</v>
      </c>
      <c r="K1302" s="131">
        <f t="shared" si="253"/>
        <v>2</v>
      </c>
      <c r="M1302" s="10"/>
      <c r="N1302" s="142"/>
      <c r="O1302" s="142"/>
      <c r="P1302" s="142"/>
      <c r="Q1302" s="143"/>
      <c r="AL1302" s="8" t="s">
        <v>8439</v>
      </c>
      <c r="AM1302" s="14">
        <v>0</v>
      </c>
      <c r="AN1302" s="14">
        <v>0</v>
      </c>
      <c r="AO1302" s="14">
        <v>0</v>
      </c>
      <c r="AP1302" s="14">
        <v>0</v>
      </c>
      <c r="AQ1302" s="14">
        <v>0</v>
      </c>
      <c r="AR1302" s="14">
        <v>415</v>
      </c>
      <c r="AS1302" s="14">
        <v>435</v>
      </c>
      <c r="AT1302" s="50">
        <v>345</v>
      </c>
      <c r="AU1302" s="50">
        <v>433</v>
      </c>
      <c r="AV1302" s="14">
        <v>457</v>
      </c>
      <c r="AW1302" s="14">
        <v>568</v>
      </c>
      <c r="AX1302" s="14">
        <v>453</v>
      </c>
      <c r="AY1302" s="14">
        <v>391</v>
      </c>
      <c r="AZ1302" s="14">
        <v>236</v>
      </c>
      <c r="BA1302" s="14">
        <v>35</v>
      </c>
      <c r="BB1302" s="14">
        <v>44</v>
      </c>
      <c r="BC1302" s="14">
        <v>12</v>
      </c>
      <c r="BD1302" s="117">
        <v>15</v>
      </c>
      <c r="BE1302" s="117">
        <v>11</v>
      </c>
      <c r="BF1302" s="117">
        <v>1</v>
      </c>
      <c r="BG1302" s="14">
        <v>0</v>
      </c>
      <c r="BH1302" s="83">
        <v>0</v>
      </c>
      <c r="BI1302" s="14">
        <v>0</v>
      </c>
      <c r="BJ1302" s="14">
        <v>0</v>
      </c>
      <c r="BK1302" s="8" t="s">
        <v>8439</v>
      </c>
      <c r="BR1302" s="8"/>
      <c r="BV1302" s="8"/>
    </row>
    <row r="1303" spans="1:74" ht="14.5" x14ac:dyDescent="0.35">
      <c r="A1303" s="129" t="s">
        <v>6504</v>
      </c>
      <c r="B1303" s="129" t="s">
        <v>255</v>
      </c>
      <c r="C1303" s="99">
        <v>246</v>
      </c>
      <c r="D1303" s="43">
        <v>246</v>
      </c>
      <c r="E1303" s="99">
        <v>3</v>
      </c>
      <c r="F1303" s="99">
        <v>1</v>
      </c>
      <c r="G1303" s="99">
        <v>1</v>
      </c>
      <c r="H1303" s="99">
        <v>48</v>
      </c>
      <c r="I1303" s="99">
        <v>194</v>
      </c>
      <c r="J1303" s="99">
        <v>0</v>
      </c>
      <c r="K1303" s="131">
        <f t="shared" si="253"/>
        <v>247</v>
      </c>
      <c r="M1303" s="10">
        <f>SUM(K1300:K1303)</f>
        <v>411</v>
      </c>
      <c r="N1303" s="142"/>
      <c r="O1303" s="142"/>
      <c r="P1303" s="142"/>
      <c r="Q1303" s="143"/>
      <c r="S1303" s="12" t="s">
        <v>8393</v>
      </c>
      <c r="T1303" s="12" t="s">
        <v>115</v>
      </c>
      <c r="U1303" s="12" t="s">
        <v>321</v>
      </c>
      <c r="V1303" s="12" t="s">
        <v>488</v>
      </c>
      <c r="W1303" s="12" t="s">
        <v>104</v>
      </c>
      <c r="X1303" s="12" t="s">
        <v>100</v>
      </c>
      <c r="Y1303" s="12" t="s">
        <v>105</v>
      </c>
      <c r="AL1303" s="8" t="s">
        <v>8477</v>
      </c>
      <c r="AM1303" s="14">
        <v>3</v>
      </c>
      <c r="AN1303" s="14">
        <v>0</v>
      </c>
      <c r="AO1303" s="14">
        <v>1</v>
      </c>
      <c r="AP1303" s="14">
        <v>1</v>
      </c>
      <c r="AQ1303" s="14">
        <v>1</v>
      </c>
      <c r="AR1303" s="14">
        <v>0</v>
      </c>
      <c r="AS1303" s="14">
        <v>0</v>
      </c>
      <c r="AT1303" s="50">
        <v>0</v>
      </c>
      <c r="AU1303" s="50">
        <v>0</v>
      </c>
      <c r="AV1303" s="14">
        <v>1</v>
      </c>
      <c r="AW1303" s="14">
        <v>2</v>
      </c>
      <c r="AX1303" s="14">
        <v>1</v>
      </c>
      <c r="AY1303" s="14">
        <v>1</v>
      </c>
      <c r="AZ1303" s="14">
        <v>0</v>
      </c>
      <c r="BA1303" s="14">
        <v>0</v>
      </c>
      <c r="BB1303" s="14">
        <v>1</v>
      </c>
      <c r="BC1303" s="14">
        <v>0</v>
      </c>
      <c r="BD1303" s="14">
        <v>0</v>
      </c>
      <c r="BE1303" s="14">
        <v>0</v>
      </c>
      <c r="BF1303" s="14">
        <v>1</v>
      </c>
      <c r="BG1303" s="14">
        <v>1</v>
      </c>
      <c r="BH1303" s="14">
        <v>0</v>
      </c>
      <c r="BI1303" s="14">
        <v>0</v>
      </c>
      <c r="BJ1303" s="14">
        <v>0</v>
      </c>
      <c r="BK1303" s="8" t="s">
        <v>8477</v>
      </c>
      <c r="BR1303" s="8"/>
      <c r="BV1303" s="8"/>
    </row>
    <row r="1304" spans="1:74" ht="14.5" x14ac:dyDescent="0.35">
      <c r="A1304" s="127" t="s">
        <v>6508</v>
      </c>
      <c r="B1304" s="127" t="s">
        <v>1327</v>
      </c>
      <c r="C1304" s="90">
        <v>65</v>
      </c>
      <c r="D1304" s="44">
        <v>63</v>
      </c>
      <c r="E1304" s="90">
        <v>2</v>
      </c>
      <c r="F1304" s="90">
        <v>10</v>
      </c>
      <c r="G1304" s="90">
        <v>1</v>
      </c>
      <c r="H1304" s="90">
        <v>50</v>
      </c>
      <c r="I1304" s="90">
        <v>0</v>
      </c>
      <c r="J1304" s="90">
        <v>0</v>
      </c>
      <c r="K1304" s="128">
        <f t="shared" si="253"/>
        <v>63</v>
      </c>
      <c r="M1304" s="10"/>
      <c r="N1304" s="142"/>
      <c r="O1304" s="142"/>
      <c r="P1304" s="142"/>
      <c r="Q1304" s="143"/>
      <c r="S1304" s="12" t="s">
        <v>8369</v>
      </c>
      <c r="T1304" s="112">
        <v>0</v>
      </c>
      <c r="U1304" s="112">
        <v>0</v>
      </c>
      <c r="V1304" s="112">
        <v>0</v>
      </c>
      <c r="W1304" s="112">
        <v>0</v>
      </c>
      <c r="X1304" s="112">
        <v>0</v>
      </c>
      <c r="Y1304" s="12">
        <f t="shared" ref="Y1304:Y1310" si="255">SUM(T1304:X1304)</f>
        <v>0</v>
      </c>
      <c r="AL1304" s="8" t="s">
        <v>8478</v>
      </c>
      <c r="AM1304" s="14">
        <v>3</v>
      </c>
      <c r="AN1304" s="14">
        <v>3</v>
      </c>
      <c r="AO1304" s="14">
        <v>1</v>
      </c>
      <c r="AP1304" s="14">
        <v>1</v>
      </c>
      <c r="AQ1304" s="14">
        <v>1</v>
      </c>
      <c r="AR1304" s="14">
        <v>0</v>
      </c>
      <c r="AS1304" s="14">
        <v>0</v>
      </c>
      <c r="AT1304" s="50">
        <v>0</v>
      </c>
      <c r="AU1304" s="50">
        <v>1</v>
      </c>
      <c r="AV1304" s="14">
        <v>1</v>
      </c>
      <c r="AW1304" s="14">
        <v>0</v>
      </c>
      <c r="AX1304" s="14">
        <v>0</v>
      </c>
      <c r="AY1304" s="14">
        <v>1</v>
      </c>
      <c r="AZ1304" s="14">
        <v>0</v>
      </c>
      <c r="BA1304" s="14">
        <v>0</v>
      </c>
      <c r="BB1304" s="14">
        <v>1</v>
      </c>
      <c r="BC1304" s="14">
        <v>0</v>
      </c>
      <c r="BD1304" s="14">
        <v>0</v>
      </c>
      <c r="BE1304" s="14">
        <v>0</v>
      </c>
      <c r="BF1304" s="14">
        <v>0</v>
      </c>
      <c r="BG1304" s="14">
        <v>1</v>
      </c>
      <c r="BH1304" s="14">
        <v>0</v>
      </c>
      <c r="BI1304" s="14">
        <v>0</v>
      </c>
      <c r="BJ1304" s="14">
        <v>0</v>
      </c>
      <c r="BK1304" s="8" t="s">
        <v>8478</v>
      </c>
      <c r="BR1304" s="8"/>
      <c r="BV1304" s="8"/>
    </row>
    <row r="1305" spans="1:74" ht="14.5" x14ac:dyDescent="0.35">
      <c r="A1305" s="127" t="s">
        <v>6508</v>
      </c>
      <c r="B1305" s="127" t="s">
        <v>1989</v>
      </c>
      <c r="C1305" s="44">
        <v>147</v>
      </c>
      <c r="D1305" s="44">
        <v>128</v>
      </c>
      <c r="E1305" s="44">
        <v>6</v>
      </c>
      <c r="F1305" s="44">
        <v>40</v>
      </c>
      <c r="G1305" s="44">
        <v>22</v>
      </c>
      <c r="H1305" s="44">
        <v>60</v>
      </c>
      <c r="I1305" s="44">
        <v>0</v>
      </c>
      <c r="J1305" s="44">
        <v>0</v>
      </c>
      <c r="K1305" s="128">
        <f t="shared" si="253"/>
        <v>128</v>
      </c>
      <c r="M1305" s="10"/>
      <c r="N1305" s="142"/>
      <c r="O1305" s="142"/>
      <c r="P1305" s="142"/>
      <c r="Q1305" s="143"/>
      <c r="S1305" s="35" t="s">
        <v>8370</v>
      </c>
      <c r="T1305" s="38">
        <v>0</v>
      </c>
      <c r="U1305" s="38">
        <v>0</v>
      </c>
      <c r="V1305" s="38">
        <v>0</v>
      </c>
      <c r="W1305" s="38">
        <v>2</v>
      </c>
      <c r="X1305" s="38">
        <v>0</v>
      </c>
      <c r="Y1305" s="12">
        <f t="shared" si="255"/>
        <v>2</v>
      </c>
      <c r="AL1305" s="8" t="s">
        <v>8479</v>
      </c>
      <c r="AM1305" s="14">
        <v>10</v>
      </c>
      <c r="AN1305" s="14">
        <v>3</v>
      </c>
      <c r="AO1305" s="14">
        <v>5</v>
      </c>
      <c r="AP1305" s="14">
        <v>3</v>
      </c>
      <c r="AQ1305" s="14">
        <v>2</v>
      </c>
      <c r="AR1305" s="14">
        <v>0</v>
      </c>
      <c r="AS1305" s="14">
        <v>0</v>
      </c>
      <c r="AT1305" s="50">
        <v>0</v>
      </c>
      <c r="AU1305" s="50">
        <v>1</v>
      </c>
      <c r="AV1305" s="14">
        <v>1</v>
      </c>
      <c r="AW1305" s="14">
        <v>0</v>
      </c>
      <c r="AX1305" s="14">
        <v>0</v>
      </c>
      <c r="AY1305" s="14">
        <v>1</v>
      </c>
      <c r="AZ1305" s="14">
        <v>0</v>
      </c>
      <c r="BA1305" s="14">
        <v>0</v>
      </c>
      <c r="BB1305" s="14">
        <v>1</v>
      </c>
      <c r="BC1305" s="14">
        <v>0</v>
      </c>
      <c r="BD1305" s="14">
        <v>0</v>
      </c>
      <c r="BE1305" s="14">
        <v>0</v>
      </c>
      <c r="BF1305" s="14">
        <v>0</v>
      </c>
      <c r="BG1305" s="14">
        <v>1</v>
      </c>
      <c r="BH1305" s="14">
        <v>0</v>
      </c>
      <c r="BI1305" s="14">
        <v>0</v>
      </c>
      <c r="BJ1305" s="14">
        <v>0</v>
      </c>
      <c r="BK1305" s="8" t="s">
        <v>8479</v>
      </c>
      <c r="BR1305" s="8"/>
      <c r="BV1305" s="8"/>
    </row>
    <row r="1306" spans="1:74" ht="14.5" x14ac:dyDescent="0.35">
      <c r="A1306" s="127" t="s">
        <v>6508</v>
      </c>
      <c r="B1306" s="127" t="s">
        <v>1559</v>
      </c>
      <c r="C1306" s="44">
        <v>17</v>
      </c>
      <c r="D1306" s="44">
        <v>17</v>
      </c>
      <c r="E1306" s="44">
        <v>0</v>
      </c>
      <c r="F1306" s="44">
        <v>14</v>
      </c>
      <c r="G1306" s="44">
        <v>3</v>
      </c>
      <c r="H1306" s="44">
        <v>0</v>
      </c>
      <c r="I1306" s="44">
        <v>0</v>
      </c>
      <c r="J1306" s="44">
        <v>0</v>
      </c>
      <c r="K1306" s="128">
        <f t="shared" si="253"/>
        <v>17</v>
      </c>
      <c r="M1306" s="10"/>
      <c r="N1306" s="142"/>
      <c r="O1306" s="142"/>
      <c r="P1306" s="142"/>
      <c r="Q1306" s="143"/>
      <c r="S1306" s="12" t="s">
        <v>8371</v>
      </c>
      <c r="T1306" s="17">
        <v>0</v>
      </c>
      <c r="U1306" s="17">
        <v>0</v>
      </c>
      <c r="V1306" s="17">
        <v>0</v>
      </c>
      <c r="W1306" s="17">
        <v>2</v>
      </c>
      <c r="X1306" s="17">
        <v>0</v>
      </c>
      <c r="Y1306" s="12">
        <f t="shared" si="255"/>
        <v>2</v>
      </c>
      <c r="AL1306" s="8" t="s">
        <v>8480</v>
      </c>
      <c r="AM1306" s="14">
        <v>51</v>
      </c>
      <c r="AN1306" s="14">
        <v>46</v>
      </c>
      <c r="AO1306" s="14">
        <v>37</v>
      </c>
      <c r="AP1306" s="14">
        <v>28</v>
      </c>
      <c r="AQ1306" s="14">
        <v>23</v>
      </c>
      <c r="AR1306" s="14">
        <v>12</v>
      </c>
      <c r="AS1306" s="14">
        <v>18</v>
      </c>
      <c r="AT1306" s="50">
        <v>8</v>
      </c>
      <c r="AU1306" s="50">
        <v>10</v>
      </c>
      <c r="AV1306" s="14">
        <v>4</v>
      </c>
      <c r="AW1306" s="14">
        <v>1</v>
      </c>
      <c r="AX1306" s="14">
        <v>5</v>
      </c>
      <c r="AY1306" s="14">
        <v>3</v>
      </c>
      <c r="AZ1306" s="14">
        <v>0</v>
      </c>
      <c r="BA1306" s="14">
        <v>0</v>
      </c>
      <c r="BB1306" s="14">
        <v>2</v>
      </c>
      <c r="BC1306" s="14">
        <v>0</v>
      </c>
      <c r="BD1306" s="14">
        <v>0</v>
      </c>
      <c r="BE1306" s="14">
        <v>0</v>
      </c>
      <c r="BF1306" s="14">
        <v>4</v>
      </c>
      <c r="BG1306" s="14">
        <v>1</v>
      </c>
      <c r="BH1306" s="14">
        <v>1</v>
      </c>
      <c r="BI1306" s="14">
        <v>0</v>
      </c>
      <c r="BJ1306" s="14">
        <v>0</v>
      </c>
      <c r="BK1306" s="8" t="s">
        <v>8480</v>
      </c>
      <c r="BR1306" s="8"/>
      <c r="BV1306" s="8"/>
    </row>
    <row r="1307" spans="1:74" ht="14.5" x14ac:dyDescent="0.35">
      <c r="A1307" s="127" t="s">
        <v>6508</v>
      </c>
      <c r="B1307" s="127" t="s">
        <v>315</v>
      </c>
      <c r="C1307" s="44">
        <v>18</v>
      </c>
      <c r="D1307" s="44">
        <v>18</v>
      </c>
      <c r="E1307" s="44">
        <v>0</v>
      </c>
      <c r="F1307" s="44">
        <v>4</v>
      </c>
      <c r="G1307" s="44">
        <v>14</v>
      </c>
      <c r="H1307" s="44">
        <v>0</v>
      </c>
      <c r="I1307" s="44">
        <v>0</v>
      </c>
      <c r="J1307" s="44">
        <v>0</v>
      </c>
      <c r="K1307" s="144">
        <f t="shared" si="253"/>
        <v>18</v>
      </c>
      <c r="M1307" s="10"/>
      <c r="N1307" s="142"/>
      <c r="O1307" s="142"/>
      <c r="P1307" s="142"/>
      <c r="Q1307" s="143"/>
      <c r="S1307" s="35" t="s">
        <v>8372</v>
      </c>
      <c r="T1307" s="38">
        <v>0</v>
      </c>
      <c r="U1307" s="38">
        <v>4</v>
      </c>
      <c r="V1307" s="38">
        <v>0</v>
      </c>
      <c r="W1307" s="38">
        <v>17</v>
      </c>
      <c r="X1307" s="38">
        <v>0</v>
      </c>
      <c r="Y1307" s="12">
        <f t="shared" si="255"/>
        <v>21</v>
      </c>
      <c r="BR1307" s="8"/>
      <c r="BV1307" s="8"/>
    </row>
    <row r="1308" spans="1:74" ht="14.5" x14ac:dyDescent="0.35">
      <c r="A1308" s="127" t="s">
        <v>6508</v>
      </c>
      <c r="B1308" s="127" t="s">
        <v>255</v>
      </c>
      <c r="C1308" s="44">
        <v>543</v>
      </c>
      <c r="D1308" s="44">
        <v>543</v>
      </c>
      <c r="E1308" s="44">
        <v>12</v>
      </c>
      <c r="F1308" s="44">
        <v>53</v>
      </c>
      <c r="G1308" s="44">
        <v>18</v>
      </c>
      <c r="H1308" s="44">
        <v>74</v>
      </c>
      <c r="I1308" s="44">
        <v>385</v>
      </c>
      <c r="J1308" s="44">
        <v>0</v>
      </c>
      <c r="K1308" s="144">
        <f t="shared" si="253"/>
        <v>542</v>
      </c>
      <c r="L1308" s="145"/>
      <c r="M1308" s="10">
        <f>SUM(K1304:K1308)</f>
        <v>768</v>
      </c>
      <c r="N1308" s="142"/>
      <c r="O1308" s="142"/>
      <c r="P1308" s="142"/>
      <c r="Q1308" s="143"/>
      <c r="S1308" s="12" t="s">
        <v>8373</v>
      </c>
      <c r="T1308" s="112">
        <v>2</v>
      </c>
      <c r="U1308" s="112">
        <v>10</v>
      </c>
      <c r="V1308" s="112">
        <v>1</v>
      </c>
      <c r="W1308" s="112">
        <v>50</v>
      </c>
      <c r="X1308" s="112">
        <v>0</v>
      </c>
      <c r="Y1308" s="12">
        <f t="shared" si="255"/>
        <v>63</v>
      </c>
      <c r="BR1308" s="8"/>
      <c r="BV1308" s="8"/>
    </row>
    <row r="1309" spans="1:74" ht="14.5" x14ac:dyDescent="0.35">
      <c r="A1309" s="132" t="s">
        <v>8374</v>
      </c>
      <c r="B1309" s="132" t="s">
        <v>1989</v>
      </c>
      <c r="C1309" s="43">
        <v>2</v>
      </c>
      <c r="D1309" s="43">
        <v>2</v>
      </c>
      <c r="E1309" s="43">
        <v>0</v>
      </c>
      <c r="F1309" s="43">
        <v>0</v>
      </c>
      <c r="G1309" s="43">
        <v>0</v>
      </c>
      <c r="H1309" s="43">
        <v>2</v>
      </c>
      <c r="I1309" s="43">
        <v>0</v>
      </c>
      <c r="J1309" s="43">
        <v>0</v>
      </c>
      <c r="K1309" s="133">
        <f t="shared" si="253"/>
        <v>2</v>
      </c>
      <c r="L1309" s="145"/>
      <c r="M1309" s="10"/>
      <c r="N1309" s="142"/>
      <c r="O1309" s="142"/>
      <c r="P1309" s="142"/>
      <c r="Q1309" s="143"/>
      <c r="S1309" s="35" t="s">
        <v>8374</v>
      </c>
      <c r="T1309" s="113">
        <v>0</v>
      </c>
      <c r="U1309" s="113">
        <v>0</v>
      </c>
      <c r="V1309" s="113">
        <v>0</v>
      </c>
      <c r="W1309" s="113">
        <v>0</v>
      </c>
      <c r="X1309" s="113">
        <v>0</v>
      </c>
      <c r="Y1309" s="12">
        <f t="shared" si="255"/>
        <v>0</v>
      </c>
      <c r="BR1309" s="8"/>
      <c r="BV1309" s="8"/>
    </row>
    <row r="1310" spans="1:74" ht="14.5" x14ac:dyDescent="0.35">
      <c r="A1310" s="132" t="s">
        <v>8374</v>
      </c>
      <c r="B1310" s="132" t="s">
        <v>1559</v>
      </c>
      <c r="C1310" s="43">
        <v>2</v>
      </c>
      <c r="D1310" s="43">
        <v>2</v>
      </c>
      <c r="E1310" s="43">
        <v>0</v>
      </c>
      <c r="F1310" s="43">
        <v>0</v>
      </c>
      <c r="G1310" s="43">
        <v>0</v>
      </c>
      <c r="H1310" s="43">
        <v>2</v>
      </c>
      <c r="I1310" s="43">
        <v>0</v>
      </c>
      <c r="J1310" s="43">
        <v>0</v>
      </c>
      <c r="K1310" s="133">
        <f>SUM(E1310:J1310)</f>
        <v>2</v>
      </c>
      <c r="L1310" s="10"/>
      <c r="M1310" s="10">
        <v>4</v>
      </c>
      <c r="N1310" s="142"/>
      <c r="O1310" s="142"/>
      <c r="P1310" s="142"/>
      <c r="Q1310" s="143"/>
      <c r="T1310" s="8">
        <f>SUM(T1304:T1309)</f>
        <v>2</v>
      </c>
      <c r="U1310" s="8">
        <f>SUM(U1304:U1309)</f>
        <v>14</v>
      </c>
      <c r="V1310" s="8">
        <f>SUM(V1304:V1309)</f>
        <v>1</v>
      </c>
      <c r="W1310" s="8">
        <f>SUM(W1304:W1309)</f>
        <v>71</v>
      </c>
      <c r="X1310" s="8">
        <f>SUM(X1304:X1309)</f>
        <v>0</v>
      </c>
      <c r="Y1310" s="12">
        <f t="shared" si="255"/>
        <v>88</v>
      </c>
      <c r="BR1310" s="8"/>
      <c r="BV1310" s="8"/>
    </row>
    <row r="1311" spans="1:74" ht="14.5" x14ac:dyDescent="0.35">
      <c r="A1311" s="134" t="s">
        <v>8392</v>
      </c>
      <c r="B1311" s="12"/>
      <c r="C1311" s="90">
        <f>SUM(C1293:C1310)</f>
        <v>1299</v>
      </c>
      <c r="D1311" s="90">
        <f>SUM(D1293:D1310)</f>
        <v>1274</v>
      </c>
      <c r="E1311" s="90">
        <f t="shared" ref="E1311:J1311" si="256">SUM(E1293:E1310)</f>
        <v>23</v>
      </c>
      <c r="F1311" s="90">
        <f t="shared" si="256"/>
        <v>136</v>
      </c>
      <c r="G1311" s="90">
        <f t="shared" si="256"/>
        <v>59</v>
      </c>
      <c r="H1311" s="90">
        <f t="shared" si="256"/>
        <v>300</v>
      </c>
      <c r="I1311" s="90">
        <f t="shared" si="256"/>
        <v>756</v>
      </c>
      <c r="J1311" s="90">
        <f t="shared" si="256"/>
        <v>0</v>
      </c>
      <c r="K1311" s="128">
        <f>SUM(E1311:J1311)</f>
        <v>1274</v>
      </c>
      <c r="L1311" s="10"/>
      <c r="M1311" s="10">
        <f>SUM(M1293:M1310)</f>
        <v>1274</v>
      </c>
      <c r="N1311" s="142"/>
      <c r="O1311" s="142"/>
      <c r="P1311" s="142"/>
      <c r="Q1311" s="143"/>
      <c r="BR1311" s="8"/>
      <c r="BV1311" s="8"/>
    </row>
    <row r="1312" spans="1:74" ht="23" x14ac:dyDescent="0.35">
      <c r="N1312" s="142"/>
      <c r="O1312" s="142"/>
      <c r="P1312" s="142"/>
      <c r="Q1312" s="143"/>
      <c r="AL1312" s="8" t="s">
        <v>5</v>
      </c>
      <c r="AM1312" s="8" t="s">
        <v>8438</v>
      </c>
      <c r="AN1312" s="8" t="s">
        <v>8544</v>
      </c>
      <c r="AO1312" s="8" t="s">
        <v>8545</v>
      </c>
      <c r="AP1312" s="8" t="s">
        <v>8441</v>
      </c>
      <c r="AQ1312" s="8" t="s">
        <v>8436</v>
      </c>
      <c r="AR1312" s="8" t="s">
        <v>8546</v>
      </c>
      <c r="AS1312" s="8" t="s">
        <v>8547</v>
      </c>
      <c r="AT1312" s="50" t="s">
        <v>8548</v>
      </c>
      <c r="AU1312" s="50" t="s">
        <v>8444</v>
      </c>
      <c r="AV1312" s="8" t="s">
        <v>8445</v>
      </c>
      <c r="AW1312" s="8" t="s">
        <v>8440</v>
      </c>
      <c r="AX1312" s="8" t="s">
        <v>8549</v>
      </c>
      <c r="AY1312" s="8" t="s">
        <v>8550</v>
      </c>
      <c r="AZ1312" s="8" t="s">
        <v>8551</v>
      </c>
      <c r="BA1312" s="8" t="s">
        <v>8443</v>
      </c>
      <c r="BB1312" s="8" t="s">
        <v>8487</v>
      </c>
      <c r="BC1312" s="8" t="s">
        <v>8449</v>
      </c>
      <c r="BD1312" s="8" t="s">
        <v>8552</v>
      </c>
      <c r="BE1312" s="8" t="s">
        <v>8553</v>
      </c>
      <c r="BF1312" s="8" t="s">
        <v>8448</v>
      </c>
      <c r="BG1312" s="8" t="s">
        <v>8554</v>
      </c>
      <c r="BH1312" s="8" t="s">
        <v>8555</v>
      </c>
      <c r="BI1312" s="8" t="s">
        <v>8562</v>
      </c>
      <c r="BJ1312" s="8" t="s">
        <v>8489</v>
      </c>
      <c r="BR1312" s="8"/>
      <c r="BV1312" s="8"/>
    </row>
    <row r="1313" spans="1:74" ht="14.5" x14ac:dyDescent="0.35">
      <c r="N1313" s="142"/>
      <c r="O1313" s="142"/>
      <c r="P1313" s="142"/>
      <c r="Q1313" s="143"/>
      <c r="S1313" s="12" t="s">
        <v>8395</v>
      </c>
      <c r="T1313" s="12" t="s">
        <v>115</v>
      </c>
      <c r="U1313" s="12" t="s">
        <v>321</v>
      </c>
      <c r="V1313" s="12" t="s">
        <v>488</v>
      </c>
      <c r="W1313" s="12" t="s">
        <v>104</v>
      </c>
      <c r="X1313" s="12" t="s">
        <v>100</v>
      </c>
      <c r="Y1313" s="12" t="s">
        <v>8396</v>
      </c>
      <c r="AL1313" s="8" t="s">
        <v>8558</v>
      </c>
      <c r="AM1313" s="14">
        <v>713</v>
      </c>
      <c r="AN1313" s="14">
        <v>352</v>
      </c>
      <c r="AO1313" s="14">
        <v>266</v>
      </c>
      <c r="AP1313" s="14">
        <v>249</v>
      </c>
      <c r="AQ1313" s="14">
        <v>156</v>
      </c>
      <c r="AR1313" s="14">
        <v>84</v>
      </c>
      <c r="AS1313" s="14">
        <v>62</v>
      </c>
      <c r="AT1313" s="50">
        <v>82</v>
      </c>
      <c r="AU1313" s="50">
        <v>42</v>
      </c>
      <c r="AV1313" s="14">
        <v>52</v>
      </c>
      <c r="AW1313" s="14">
        <v>37</v>
      </c>
      <c r="AX1313" s="14">
        <v>17</v>
      </c>
      <c r="AY1313" s="14">
        <v>19</v>
      </c>
      <c r="AZ1313" s="14">
        <v>37</v>
      </c>
      <c r="BA1313" s="14">
        <v>13</v>
      </c>
      <c r="BB1313" s="14">
        <v>19</v>
      </c>
      <c r="BC1313" s="14">
        <v>16</v>
      </c>
      <c r="BD1313" s="117">
        <v>11</v>
      </c>
      <c r="BE1313" s="14">
        <v>3</v>
      </c>
      <c r="BF1313" s="14">
        <v>6</v>
      </c>
      <c r="BG1313" s="14">
        <v>2</v>
      </c>
      <c r="BH1313" s="14">
        <v>3</v>
      </c>
      <c r="BI1313" s="14">
        <v>5</v>
      </c>
      <c r="BJ1313" s="14">
        <v>3</v>
      </c>
      <c r="BK1313" s="8" t="s">
        <v>8558</v>
      </c>
      <c r="BR1313" s="8"/>
      <c r="BV1313" s="8"/>
    </row>
    <row r="1314" spans="1:74" ht="14.5" x14ac:dyDescent="0.35">
      <c r="N1314" s="142"/>
      <c r="O1314" s="142"/>
      <c r="P1314" s="142"/>
      <c r="Q1314" s="143"/>
      <c r="S1314" s="12" t="s">
        <v>8369</v>
      </c>
      <c r="T1314" s="17">
        <v>0</v>
      </c>
      <c r="U1314" s="17">
        <v>0</v>
      </c>
      <c r="V1314" s="17">
        <v>0</v>
      </c>
      <c r="W1314" s="17">
        <v>3</v>
      </c>
      <c r="X1314" s="17">
        <v>0</v>
      </c>
      <c r="Y1314" s="12">
        <f t="shared" ref="Y1314:Y1320" si="257">SUM(T1314:W1314)</f>
        <v>3</v>
      </c>
      <c r="Z1314" s="12" t="s">
        <v>8369</v>
      </c>
      <c r="AL1314" s="8" t="s">
        <v>8559</v>
      </c>
      <c r="AM1314" s="14">
        <v>1</v>
      </c>
      <c r="AN1314" s="14">
        <v>28</v>
      </c>
      <c r="AO1314" s="14">
        <v>72</v>
      </c>
      <c r="AP1314" s="14">
        <v>273</v>
      </c>
      <c r="AQ1314" s="14">
        <v>355</v>
      </c>
      <c r="AR1314" s="14">
        <v>161</v>
      </c>
      <c r="AS1314" s="14">
        <v>145</v>
      </c>
      <c r="AT1314" s="50">
        <v>92</v>
      </c>
      <c r="AU1314" s="50">
        <v>72</v>
      </c>
      <c r="AV1314" s="14">
        <v>60</v>
      </c>
      <c r="AW1314" s="14">
        <v>43</v>
      </c>
      <c r="AX1314" s="14">
        <v>40</v>
      </c>
      <c r="AY1314" s="14">
        <v>31</v>
      </c>
      <c r="AZ1314" s="14">
        <v>39</v>
      </c>
      <c r="BA1314" s="14">
        <v>28</v>
      </c>
      <c r="BB1314" s="14">
        <v>32</v>
      </c>
      <c r="BC1314" s="14">
        <v>17</v>
      </c>
      <c r="BD1314" s="117">
        <v>29</v>
      </c>
      <c r="BE1314" s="14">
        <v>10</v>
      </c>
      <c r="BF1314" s="14">
        <v>15</v>
      </c>
      <c r="BG1314" s="14">
        <v>6</v>
      </c>
      <c r="BH1314" s="14">
        <v>14</v>
      </c>
      <c r="BI1314" s="14">
        <v>7</v>
      </c>
      <c r="BJ1314" s="14">
        <v>4</v>
      </c>
      <c r="BK1314" s="8" t="s">
        <v>8559</v>
      </c>
      <c r="BR1314" s="8"/>
      <c r="BV1314" s="8"/>
    </row>
    <row r="1315" spans="1:74" ht="14.5" x14ac:dyDescent="0.35">
      <c r="N1315" s="142"/>
      <c r="O1315" s="142"/>
      <c r="P1315" s="142"/>
      <c r="Q1315" s="143"/>
      <c r="S1315" s="35" t="s">
        <v>8370</v>
      </c>
      <c r="T1315" s="36">
        <v>0</v>
      </c>
      <c r="U1315" s="36">
        <v>0</v>
      </c>
      <c r="V1315" s="36">
        <v>0</v>
      </c>
      <c r="W1315" s="38">
        <v>4</v>
      </c>
      <c r="X1315" s="36">
        <v>0</v>
      </c>
      <c r="Y1315" s="12">
        <f t="shared" si="257"/>
        <v>4</v>
      </c>
      <c r="Z1315" s="35" t="s">
        <v>8370</v>
      </c>
      <c r="AL1315" s="8" t="s">
        <v>8560</v>
      </c>
      <c r="AM1315" s="14">
        <v>0</v>
      </c>
      <c r="AN1315" s="14">
        <v>0</v>
      </c>
      <c r="AO1315" s="14">
        <v>0</v>
      </c>
      <c r="AP1315" s="14">
        <v>0</v>
      </c>
      <c r="AQ1315" s="14">
        <v>2</v>
      </c>
      <c r="AR1315" s="14">
        <v>15</v>
      </c>
      <c r="AS1315" s="14">
        <v>39</v>
      </c>
      <c r="AT1315" s="50">
        <v>174</v>
      </c>
      <c r="AU1315" s="50">
        <v>257</v>
      </c>
      <c r="AV1315" s="14">
        <v>409</v>
      </c>
      <c r="AW1315" s="14">
        <v>233</v>
      </c>
      <c r="AX1315" s="14">
        <v>203</v>
      </c>
      <c r="AY1315" s="14">
        <v>114</v>
      </c>
      <c r="AZ1315" s="14">
        <v>154</v>
      </c>
      <c r="BA1315" s="14">
        <v>112</v>
      </c>
      <c r="BB1315" s="14">
        <v>124</v>
      </c>
      <c r="BC1315" s="14">
        <v>60</v>
      </c>
      <c r="BD1315" s="117">
        <v>87</v>
      </c>
      <c r="BE1315" s="14">
        <v>39</v>
      </c>
      <c r="BF1315" s="14">
        <v>57</v>
      </c>
      <c r="BG1315" s="14">
        <v>29</v>
      </c>
      <c r="BH1315" s="14">
        <v>50</v>
      </c>
      <c r="BI1315" s="14">
        <v>34</v>
      </c>
      <c r="BJ1315" s="14">
        <v>35</v>
      </c>
      <c r="BK1315" s="8" t="s">
        <v>8560</v>
      </c>
      <c r="BR1315" s="8"/>
      <c r="BV1315" s="8"/>
    </row>
    <row r="1316" spans="1:74" ht="14.5" x14ac:dyDescent="0.35">
      <c r="M1316" s="10"/>
      <c r="N1316" s="142"/>
      <c r="O1316" s="142"/>
      <c r="P1316" s="142"/>
      <c r="Q1316" s="143"/>
      <c r="S1316" s="12" t="s">
        <v>8371</v>
      </c>
      <c r="T1316" s="17">
        <v>0</v>
      </c>
      <c r="U1316" s="17">
        <v>4</v>
      </c>
      <c r="V1316" s="17">
        <v>0</v>
      </c>
      <c r="W1316" s="17">
        <v>31</v>
      </c>
      <c r="X1316" s="17">
        <v>45</v>
      </c>
      <c r="Y1316" s="12">
        <f t="shared" si="257"/>
        <v>35</v>
      </c>
      <c r="Z1316" s="12" t="s">
        <v>8371</v>
      </c>
      <c r="AL1316" s="118" t="s">
        <v>8442</v>
      </c>
      <c r="AM1316" s="119">
        <v>0</v>
      </c>
      <c r="AN1316" s="119">
        <v>0</v>
      </c>
      <c r="AO1316" s="119">
        <v>0</v>
      </c>
      <c r="AP1316" s="119">
        <v>0</v>
      </c>
      <c r="AQ1316" s="119">
        <v>0</v>
      </c>
      <c r="AR1316" s="119">
        <v>0</v>
      </c>
      <c r="AS1316" s="119">
        <v>0</v>
      </c>
      <c r="AT1316" s="119">
        <v>0</v>
      </c>
      <c r="AU1316" s="119">
        <v>0</v>
      </c>
      <c r="AV1316" s="119">
        <v>2</v>
      </c>
      <c r="AW1316" s="119">
        <v>10</v>
      </c>
      <c r="AX1316" s="119">
        <v>51</v>
      </c>
      <c r="AY1316" s="119">
        <v>115</v>
      </c>
      <c r="AZ1316" s="119">
        <v>428</v>
      </c>
      <c r="BA1316" s="119">
        <v>525</v>
      </c>
      <c r="BB1316" s="119">
        <v>467</v>
      </c>
      <c r="BC1316" s="119">
        <v>379</v>
      </c>
      <c r="BD1316" s="120">
        <v>320</v>
      </c>
      <c r="BE1316" s="120">
        <v>115</v>
      </c>
      <c r="BF1316" s="119">
        <v>91</v>
      </c>
      <c r="BG1316" s="119">
        <v>54</v>
      </c>
      <c r="BH1316" s="121">
        <v>62</v>
      </c>
      <c r="BI1316" s="122">
        <v>37</v>
      </c>
      <c r="BJ1316" s="122">
        <v>45</v>
      </c>
      <c r="BK1316" s="118" t="s">
        <v>8442</v>
      </c>
      <c r="BR1316" s="8"/>
      <c r="BV1316" s="8"/>
    </row>
    <row r="1317" spans="1:74" ht="14.5" x14ac:dyDescent="0.35">
      <c r="M1317" s="10"/>
      <c r="N1317" s="142"/>
      <c r="O1317" s="142"/>
      <c r="P1317" s="142"/>
      <c r="Q1317" s="143"/>
      <c r="S1317" s="35" t="s">
        <v>8372</v>
      </c>
      <c r="T1317" s="36">
        <v>3</v>
      </c>
      <c r="U1317" s="36">
        <v>7</v>
      </c>
      <c r="V1317" s="36">
        <v>1</v>
      </c>
      <c r="W1317" s="38">
        <v>53</v>
      </c>
      <c r="X1317" s="36">
        <v>326</v>
      </c>
      <c r="Y1317" s="12">
        <f t="shared" si="257"/>
        <v>64</v>
      </c>
      <c r="Z1317" s="35" t="s">
        <v>8372</v>
      </c>
      <c r="AL1317" s="8" t="s">
        <v>8569</v>
      </c>
      <c r="AM1317" s="14">
        <v>0</v>
      </c>
      <c r="AN1317" s="14">
        <v>0</v>
      </c>
      <c r="AO1317" s="14">
        <v>0</v>
      </c>
      <c r="AP1317" s="14">
        <v>0</v>
      </c>
      <c r="AQ1317" s="14">
        <v>0</v>
      </c>
      <c r="AR1317" s="14">
        <v>0</v>
      </c>
      <c r="AS1317" s="14">
        <v>0</v>
      </c>
      <c r="AT1317" s="14">
        <v>0</v>
      </c>
      <c r="AU1317" s="14">
        <v>0</v>
      </c>
      <c r="AV1317" s="14">
        <v>1</v>
      </c>
      <c r="AW1317" s="14">
        <v>7</v>
      </c>
      <c r="AX1317" s="14">
        <v>40</v>
      </c>
      <c r="AY1317" s="14">
        <v>42</v>
      </c>
      <c r="AZ1317" s="14">
        <v>161</v>
      </c>
      <c r="BA1317" s="14">
        <v>182</v>
      </c>
      <c r="BB1317" s="14">
        <v>349</v>
      </c>
      <c r="BC1317" s="14">
        <v>202</v>
      </c>
      <c r="BD1317" s="117">
        <v>211</v>
      </c>
      <c r="BE1317" s="14">
        <v>120</v>
      </c>
      <c r="BF1317" s="14">
        <v>162</v>
      </c>
      <c r="BG1317" s="14">
        <v>71</v>
      </c>
      <c r="BH1317" s="14">
        <v>109</v>
      </c>
      <c r="BI1317" s="14">
        <v>69</v>
      </c>
      <c r="BJ1317" s="14">
        <v>64</v>
      </c>
      <c r="BK1317" s="8" t="s">
        <v>8569</v>
      </c>
      <c r="BR1317" s="8"/>
      <c r="BV1317" s="8"/>
    </row>
    <row r="1318" spans="1:74" ht="14.5" x14ac:dyDescent="0.35">
      <c r="D1318" s="138"/>
      <c r="E1318" s="138"/>
      <c r="F1318" s="141"/>
      <c r="H1318" s="138"/>
      <c r="I1318" s="138"/>
      <c r="J1318" s="138"/>
      <c r="K1318" s="141"/>
      <c r="N1318" s="142"/>
      <c r="O1318" s="142"/>
      <c r="P1318" s="142"/>
      <c r="Q1318" s="143"/>
      <c r="S1318" s="12" t="s">
        <v>8373</v>
      </c>
      <c r="T1318" s="17">
        <v>18</v>
      </c>
      <c r="U1318" s="17">
        <v>111</v>
      </c>
      <c r="V1318" s="17">
        <v>57</v>
      </c>
      <c r="W1318" s="17">
        <v>134</v>
      </c>
      <c r="X1318" s="17">
        <v>385</v>
      </c>
      <c r="Y1318" s="12">
        <f t="shared" si="257"/>
        <v>320</v>
      </c>
      <c r="Z1318" s="12" t="s">
        <v>8373</v>
      </c>
      <c r="AL1318" s="118" t="s">
        <v>8447</v>
      </c>
      <c r="AM1318" s="119">
        <v>0</v>
      </c>
      <c r="AN1318" s="119">
        <v>0</v>
      </c>
      <c r="AO1318" s="119">
        <v>0</v>
      </c>
      <c r="AP1318" s="119">
        <v>0</v>
      </c>
      <c r="AQ1318" s="119">
        <v>0</v>
      </c>
      <c r="AR1318" s="119">
        <v>0</v>
      </c>
      <c r="AS1318" s="119">
        <v>0</v>
      </c>
      <c r="AT1318" s="119">
        <v>0</v>
      </c>
      <c r="AU1318" s="119">
        <v>0</v>
      </c>
      <c r="AV1318" s="119">
        <v>0</v>
      </c>
      <c r="AW1318" s="119">
        <v>0</v>
      </c>
      <c r="AX1318" s="119">
        <v>13</v>
      </c>
      <c r="AY1318" s="119">
        <v>33</v>
      </c>
      <c r="AZ1318" s="119">
        <v>51</v>
      </c>
      <c r="BA1318" s="119">
        <v>28</v>
      </c>
      <c r="BB1318" s="119">
        <v>181</v>
      </c>
      <c r="BC1318" s="119">
        <v>177</v>
      </c>
      <c r="BD1318" s="120">
        <v>386</v>
      </c>
      <c r="BE1318" s="120">
        <v>395</v>
      </c>
      <c r="BF1318" s="119">
        <v>522</v>
      </c>
      <c r="BG1318" s="119">
        <v>271</v>
      </c>
      <c r="BH1318" s="121">
        <v>333</v>
      </c>
      <c r="BI1318" s="122">
        <v>316</v>
      </c>
      <c r="BJ1318" s="122">
        <v>325</v>
      </c>
      <c r="BK1318" s="118" t="s">
        <v>8447</v>
      </c>
      <c r="BR1318" s="8"/>
      <c r="BV1318" s="8"/>
    </row>
    <row r="1319" spans="1:74" ht="14.5" x14ac:dyDescent="0.35">
      <c r="D1319" s="138"/>
      <c r="E1319" s="138"/>
      <c r="F1319" s="141"/>
      <c r="H1319" s="138"/>
      <c r="I1319" s="138"/>
      <c r="J1319" s="138"/>
      <c r="K1319" s="141"/>
      <c r="N1319" s="142"/>
      <c r="O1319" s="142"/>
      <c r="P1319" s="142"/>
      <c r="Q1319" s="143"/>
      <c r="S1319" s="35" t="s">
        <v>8374</v>
      </c>
      <c r="T1319" s="36">
        <v>0</v>
      </c>
      <c r="U1319" s="36">
        <v>0</v>
      </c>
      <c r="V1319" s="36">
        <v>0</v>
      </c>
      <c r="W1319" s="36">
        <v>4</v>
      </c>
      <c r="X1319" s="36">
        <v>0</v>
      </c>
      <c r="Y1319" s="12">
        <f t="shared" si="257"/>
        <v>4</v>
      </c>
      <c r="Z1319" s="35" t="s">
        <v>8374</v>
      </c>
      <c r="AL1319" s="8" t="s">
        <v>8570</v>
      </c>
      <c r="AM1319" s="14">
        <v>0</v>
      </c>
      <c r="AN1319" s="14">
        <v>0</v>
      </c>
      <c r="AO1319" s="14">
        <v>0</v>
      </c>
      <c r="AP1319" s="14">
        <v>0</v>
      </c>
      <c r="AQ1319" s="14">
        <v>0</v>
      </c>
      <c r="AR1319" s="14">
        <v>0</v>
      </c>
      <c r="AS1319" s="14">
        <v>0</v>
      </c>
      <c r="AT1319" s="14">
        <v>0</v>
      </c>
      <c r="AU1319" s="14">
        <v>0</v>
      </c>
      <c r="AV1319" s="14">
        <v>0</v>
      </c>
      <c r="AW1319" s="14">
        <v>0</v>
      </c>
      <c r="AX1319" s="14">
        <v>0</v>
      </c>
      <c r="AY1319" s="14">
        <v>0</v>
      </c>
      <c r="AZ1319" s="14">
        <v>0</v>
      </c>
      <c r="BA1319" s="14">
        <v>0</v>
      </c>
      <c r="BB1319" s="14">
        <v>0</v>
      </c>
      <c r="BC1319" s="14">
        <v>0</v>
      </c>
      <c r="BD1319" s="117">
        <v>61</v>
      </c>
      <c r="BE1319" s="14">
        <v>57</v>
      </c>
      <c r="BF1319" s="14">
        <v>152</v>
      </c>
      <c r="BG1319" s="14">
        <v>72</v>
      </c>
      <c r="BH1319" s="14">
        <v>204</v>
      </c>
      <c r="BI1319" s="14">
        <v>229</v>
      </c>
      <c r="BJ1319" s="14">
        <v>320</v>
      </c>
      <c r="BK1319" s="8" t="s">
        <v>8570</v>
      </c>
      <c r="BR1319" s="8"/>
      <c r="BV1319" s="8"/>
    </row>
    <row r="1320" spans="1:74" ht="14.5" x14ac:dyDescent="0.35">
      <c r="N1320" s="142"/>
      <c r="O1320" s="142"/>
      <c r="P1320" s="142"/>
      <c r="Q1320" s="143"/>
      <c r="T1320" s="8">
        <f>SUM(T1314:T1319)</f>
        <v>21</v>
      </c>
      <c r="U1320" s="8">
        <f>SUM(U1314:U1319)</f>
        <v>122</v>
      </c>
      <c r="V1320" s="8">
        <f>SUM(V1314:V1319)</f>
        <v>58</v>
      </c>
      <c r="W1320" s="8">
        <f>SUM(W1314:W1319)</f>
        <v>229</v>
      </c>
      <c r="X1320" s="8">
        <f>SUM(X1314:X1319)</f>
        <v>756</v>
      </c>
      <c r="Y1320" s="12">
        <f t="shared" si="257"/>
        <v>430</v>
      </c>
      <c r="AL1320" s="118" t="s">
        <v>8451</v>
      </c>
      <c r="AM1320" s="119">
        <v>0</v>
      </c>
      <c r="AN1320" s="119">
        <v>0</v>
      </c>
      <c r="AO1320" s="119">
        <v>0</v>
      </c>
      <c r="AP1320" s="119">
        <v>0</v>
      </c>
      <c r="AQ1320" s="119">
        <v>0</v>
      </c>
      <c r="AR1320" s="119">
        <v>0</v>
      </c>
      <c r="AS1320" s="119">
        <v>0</v>
      </c>
      <c r="AT1320" s="119">
        <v>0</v>
      </c>
      <c r="AU1320" s="119">
        <v>0</v>
      </c>
      <c r="AV1320" s="119">
        <v>0</v>
      </c>
      <c r="AW1320" s="119">
        <v>0</v>
      </c>
      <c r="AX1320" s="119">
        <v>0</v>
      </c>
      <c r="AY1320" s="119">
        <v>0</v>
      </c>
      <c r="AZ1320" s="119">
        <v>0</v>
      </c>
      <c r="BA1320" s="119">
        <v>0</v>
      </c>
      <c r="BB1320" s="119">
        <v>0</v>
      </c>
      <c r="BC1320" s="119">
        <v>0</v>
      </c>
      <c r="BD1320" s="120">
        <v>0</v>
      </c>
      <c r="BE1320" s="120">
        <v>0</v>
      </c>
      <c r="BF1320" s="119">
        <v>76</v>
      </c>
      <c r="BG1320" s="119">
        <v>315</v>
      </c>
      <c r="BH1320" s="121">
        <v>456</v>
      </c>
      <c r="BI1320" s="122">
        <v>337</v>
      </c>
      <c r="BJ1320" s="122">
        <v>386</v>
      </c>
      <c r="BK1320" s="118" t="s">
        <v>8451</v>
      </c>
      <c r="BR1320" s="8"/>
      <c r="BV1320" s="8"/>
    </row>
    <row r="1321" spans="1:74" ht="14.5" x14ac:dyDescent="0.35">
      <c r="N1321" s="142"/>
      <c r="O1321" s="142"/>
      <c r="P1321" s="142"/>
      <c r="Q1321" s="143"/>
      <c r="AL1321" s="8" t="s">
        <v>8571</v>
      </c>
      <c r="AM1321" s="14">
        <v>0</v>
      </c>
      <c r="AN1321" s="14">
        <v>0</v>
      </c>
      <c r="AO1321" s="14">
        <v>0</v>
      </c>
      <c r="AP1321" s="14">
        <v>0</v>
      </c>
      <c r="AQ1321" s="14">
        <v>0</v>
      </c>
      <c r="AR1321" s="14">
        <v>0</v>
      </c>
      <c r="AS1321" s="14">
        <v>0</v>
      </c>
      <c r="AT1321" s="14">
        <v>0</v>
      </c>
      <c r="AU1321" s="14">
        <v>0</v>
      </c>
      <c r="AV1321" s="14">
        <v>0</v>
      </c>
      <c r="AW1321" s="14">
        <v>0</v>
      </c>
      <c r="AX1321" s="14">
        <v>0</v>
      </c>
      <c r="AY1321" s="14">
        <v>0</v>
      </c>
      <c r="AZ1321" s="14">
        <v>0</v>
      </c>
      <c r="BA1321" s="14">
        <v>0</v>
      </c>
      <c r="BB1321" s="14">
        <v>0</v>
      </c>
      <c r="BC1321" s="14">
        <v>0</v>
      </c>
      <c r="BD1321" s="14">
        <v>0</v>
      </c>
      <c r="BE1321" s="14">
        <v>0</v>
      </c>
      <c r="BF1321" s="14">
        <v>0</v>
      </c>
      <c r="BG1321" s="14">
        <v>0</v>
      </c>
      <c r="BH1321" s="14">
        <v>0</v>
      </c>
      <c r="BI1321" s="14">
        <v>0</v>
      </c>
      <c r="BJ1321" s="14">
        <v>4</v>
      </c>
      <c r="BK1321" s="8" t="s">
        <v>8571</v>
      </c>
      <c r="BR1321" s="8"/>
      <c r="BV1321" s="8"/>
    </row>
    <row r="1322" spans="1:74" ht="14.5" x14ac:dyDescent="0.35">
      <c r="N1322" s="142"/>
      <c r="O1322" s="142"/>
      <c r="P1322" s="142"/>
      <c r="Q1322" s="143"/>
    </row>
    <row r="1323" spans="1:74" ht="14.5" x14ac:dyDescent="0.35">
      <c r="N1323" s="142"/>
      <c r="O1323" s="142"/>
      <c r="P1323" s="142"/>
      <c r="Q1323" s="143"/>
    </row>
    <row r="1324" spans="1:74" ht="14.5" x14ac:dyDescent="0.35">
      <c r="N1324" s="142"/>
      <c r="O1324" s="142"/>
      <c r="P1324" s="142"/>
      <c r="Q1324" s="143"/>
    </row>
    <row r="1325" spans="1:74" ht="37.5" x14ac:dyDescent="0.35">
      <c r="A1325" s="23" t="s">
        <v>8453</v>
      </c>
      <c r="B1325" s="23" t="s">
        <v>8381</v>
      </c>
      <c r="C1325" s="23" t="s">
        <v>8358</v>
      </c>
      <c r="D1325" s="23" t="s">
        <v>8382</v>
      </c>
      <c r="E1325" s="23" t="s">
        <v>8383</v>
      </c>
      <c r="F1325" s="23" t="s">
        <v>8384</v>
      </c>
      <c r="G1325" s="23" t="s">
        <v>8385</v>
      </c>
      <c r="H1325" s="23" t="s">
        <v>8386</v>
      </c>
      <c r="I1325" s="23" t="s">
        <v>8387</v>
      </c>
      <c r="J1325" s="25" t="s">
        <v>8388</v>
      </c>
      <c r="K1325" s="15" t="s">
        <v>8389</v>
      </c>
      <c r="M1325" s="14" t="s">
        <v>8577</v>
      </c>
      <c r="N1325" s="142"/>
      <c r="O1325" s="142"/>
      <c r="P1325" s="142"/>
      <c r="Q1325" s="143"/>
      <c r="S1325" s="8" t="s">
        <v>8453</v>
      </c>
      <c r="AL1325" s="14" t="s">
        <v>8411</v>
      </c>
      <c r="AM1325" s="50" t="s">
        <v>8453</v>
      </c>
      <c r="AN1325" s="14"/>
      <c r="AO1325" s="14"/>
      <c r="AP1325" s="14"/>
      <c r="BR1325" s="8"/>
      <c r="BV1325" s="8"/>
    </row>
    <row r="1326" spans="1:74" ht="14.5" x14ac:dyDescent="0.35">
      <c r="A1326" s="127" t="s">
        <v>2348</v>
      </c>
      <c r="B1326" s="127" t="s">
        <v>255</v>
      </c>
      <c r="C1326" s="44">
        <v>5</v>
      </c>
      <c r="D1326" s="44">
        <v>5</v>
      </c>
      <c r="E1326" s="90">
        <v>0</v>
      </c>
      <c r="F1326" s="90">
        <v>0</v>
      </c>
      <c r="G1326" s="90">
        <v>0</v>
      </c>
      <c r="H1326" s="90">
        <v>5</v>
      </c>
      <c r="I1326" s="90">
        <v>0</v>
      </c>
      <c r="J1326" s="90">
        <v>0</v>
      </c>
      <c r="K1326" s="128">
        <f t="shared" ref="K1326:K1343" si="258">SUM(E1326:J1326)</f>
        <v>5</v>
      </c>
      <c r="M1326" s="10">
        <v>5</v>
      </c>
      <c r="N1326" s="142"/>
      <c r="O1326" s="142"/>
      <c r="P1326" s="142"/>
      <c r="Q1326" s="143"/>
      <c r="S1326" s="12" t="s">
        <v>8391</v>
      </c>
      <c r="T1326" s="12" t="s">
        <v>115</v>
      </c>
      <c r="U1326" s="12" t="s">
        <v>321</v>
      </c>
      <c r="V1326" s="12" t="s">
        <v>488</v>
      </c>
      <c r="W1326" s="12" t="s">
        <v>104</v>
      </c>
      <c r="X1326" s="12" t="s">
        <v>100</v>
      </c>
      <c r="Y1326" s="12" t="s">
        <v>105</v>
      </c>
      <c r="AL1326" s="8" t="s">
        <v>8537</v>
      </c>
      <c r="AM1326" s="14"/>
      <c r="AN1326" s="14"/>
      <c r="AO1326" s="14"/>
      <c r="AP1326" s="14"/>
      <c r="BR1326" s="8"/>
      <c r="BV1326" s="8"/>
    </row>
    <row r="1327" spans="1:74" ht="14.5" x14ac:dyDescent="0.35">
      <c r="A1327" s="129" t="s">
        <v>6496</v>
      </c>
      <c r="B1327" s="129" t="s">
        <v>1327</v>
      </c>
      <c r="C1327" s="115">
        <v>1</v>
      </c>
      <c r="D1327" s="115">
        <v>1</v>
      </c>
      <c r="E1327" s="99">
        <v>0</v>
      </c>
      <c r="F1327" s="99">
        <v>0</v>
      </c>
      <c r="G1327" s="99">
        <v>0</v>
      </c>
      <c r="H1327" s="99">
        <v>1</v>
      </c>
      <c r="I1327" s="99">
        <v>0</v>
      </c>
      <c r="J1327" s="99">
        <v>0</v>
      </c>
      <c r="K1327" s="131">
        <f t="shared" si="258"/>
        <v>1</v>
      </c>
      <c r="M1327" s="110"/>
      <c r="N1327" s="142"/>
      <c r="O1327" s="142"/>
      <c r="P1327" s="142"/>
      <c r="Q1327" s="143"/>
      <c r="S1327" s="12" t="s">
        <v>8578</v>
      </c>
      <c r="T1327" s="17">
        <v>0</v>
      </c>
      <c r="U1327" s="17">
        <v>0</v>
      </c>
      <c r="V1327" s="17">
        <v>0</v>
      </c>
      <c r="W1327" s="17">
        <v>0</v>
      </c>
      <c r="X1327" s="17">
        <v>0</v>
      </c>
      <c r="Y1327" s="12">
        <f t="shared" ref="Y1327:Y1336" si="259">SUM(T1327:X1327)</f>
        <v>0</v>
      </c>
      <c r="AL1327" s="8" t="s">
        <v>8539</v>
      </c>
      <c r="AM1327" s="14"/>
      <c r="AN1327" s="14"/>
      <c r="AO1327" s="14"/>
      <c r="AP1327" s="14"/>
      <c r="BR1327" s="8"/>
      <c r="BV1327" s="8"/>
    </row>
    <row r="1328" spans="1:74" ht="14.5" x14ac:dyDescent="0.35">
      <c r="A1328" s="129" t="s">
        <v>6496</v>
      </c>
      <c r="B1328" s="129" t="s">
        <v>1559</v>
      </c>
      <c r="C1328" s="115">
        <v>1</v>
      </c>
      <c r="D1328" s="115">
        <v>1</v>
      </c>
      <c r="E1328" s="99">
        <v>0</v>
      </c>
      <c r="F1328" s="99">
        <v>1</v>
      </c>
      <c r="G1328" s="99">
        <v>0</v>
      </c>
      <c r="H1328" s="99">
        <v>0</v>
      </c>
      <c r="I1328" s="99">
        <v>0</v>
      </c>
      <c r="J1328" s="99">
        <v>0</v>
      </c>
      <c r="K1328" s="131">
        <f t="shared" si="258"/>
        <v>1</v>
      </c>
      <c r="M1328" s="10"/>
      <c r="N1328" s="142"/>
      <c r="O1328" s="142"/>
      <c r="P1328" s="142"/>
      <c r="Q1328" s="143"/>
      <c r="S1328" s="12" t="s">
        <v>8579</v>
      </c>
      <c r="T1328" s="17">
        <v>0</v>
      </c>
      <c r="U1328" s="17">
        <v>0</v>
      </c>
      <c r="V1328" s="17">
        <v>0</v>
      </c>
      <c r="W1328" s="17">
        <v>0</v>
      </c>
      <c r="X1328" s="17">
        <v>0</v>
      </c>
      <c r="Y1328" s="12">
        <f t="shared" si="259"/>
        <v>0</v>
      </c>
      <c r="AM1328" s="14"/>
      <c r="AN1328" s="14"/>
      <c r="AO1328" s="14"/>
      <c r="AP1328" s="14"/>
      <c r="BR1328" s="8"/>
      <c r="BV1328" s="8"/>
    </row>
    <row r="1329" spans="1:74" ht="23" x14ac:dyDescent="0.35">
      <c r="A1329" s="129" t="s">
        <v>6496</v>
      </c>
      <c r="B1329" s="129" t="s">
        <v>255</v>
      </c>
      <c r="C1329" s="115">
        <v>6</v>
      </c>
      <c r="D1329" s="115">
        <v>6</v>
      </c>
      <c r="E1329" s="99">
        <v>0</v>
      </c>
      <c r="F1329" s="99">
        <v>0</v>
      </c>
      <c r="G1329" s="99">
        <v>1</v>
      </c>
      <c r="H1329" s="99">
        <v>5</v>
      </c>
      <c r="I1329" s="99">
        <v>0</v>
      </c>
      <c r="J1329" s="99">
        <v>0</v>
      </c>
      <c r="K1329" s="131">
        <f t="shared" si="258"/>
        <v>6</v>
      </c>
      <c r="M1329" s="10">
        <v>8</v>
      </c>
      <c r="N1329" s="142"/>
      <c r="O1329" s="142"/>
      <c r="P1329" s="142"/>
      <c r="Q1329" s="143"/>
      <c r="S1329" s="12" t="s">
        <v>8580</v>
      </c>
      <c r="T1329" s="17">
        <v>0</v>
      </c>
      <c r="U1329" s="17">
        <v>0</v>
      </c>
      <c r="V1329" s="17">
        <v>0</v>
      </c>
      <c r="W1329" s="17">
        <v>0</v>
      </c>
      <c r="X1329" s="17">
        <v>0</v>
      </c>
      <c r="Y1329" s="12">
        <f t="shared" si="259"/>
        <v>0</v>
      </c>
      <c r="AL1329" s="8" t="s">
        <v>5</v>
      </c>
      <c r="AM1329" s="8" t="s">
        <v>8543</v>
      </c>
      <c r="AN1329" s="8" t="s">
        <v>8544</v>
      </c>
      <c r="AO1329" s="8" t="s">
        <v>8545</v>
      </c>
      <c r="AP1329" s="8" t="s">
        <v>8441</v>
      </c>
      <c r="AQ1329" s="8" t="s">
        <v>8436</v>
      </c>
      <c r="AR1329" s="8" t="s">
        <v>8546</v>
      </c>
      <c r="AS1329" s="8" t="s">
        <v>8547</v>
      </c>
      <c r="AT1329" s="50" t="s">
        <v>8548</v>
      </c>
      <c r="AU1329" s="50" t="s">
        <v>8444</v>
      </c>
      <c r="AV1329" s="8" t="s">
        <v>8445</v>
      </c>
      <c r="AW1329" s="8" t="s">
        <v>8440</v>
      </c>
      <c r="AX1329" s="8" t="s">
        <v>8549</v>
      </c>
      <c r="AY1329" s="8" t="s">
        <v>8550</v>
      </c>
      <c r="AZ1329" s="8" t="s">
        <v>8551</v>
      </c>
      <c r="BA1329" s="8" t="s">
        <v>8443</v>
      </c>
      <c r="BB1329" s="8" t="s">
        <v>8487</v>
      </c>
      <c r="BC1329" s="8" t="s">
        <v>8449</v>
      </c>
      <c r="BD1329" s="8" t="s">
        <v>8552</v>
      </c>
      <c r="BE1329" s="8" t="s">
        <v>8553</v>
      </c>
      <c r="BF1329" s="8" t="s">
        <v>8448</v>
      </c>
      <c r="BG1329" s="8" t="s">
        <v>8554</v>
      </c>
      <c r="BH1329" s="8" t="s">
        <v>8555</v>
      </c>
      <c r="BI1329" s="8" t="s">
        <v>8453</v>
      </c>
      <c r="BR1329" s="8"/>
      <c r="BV1329" s="8"/>
    </row>
    <row r="1330" spans="1:74" ht="14.5" x14ac:dyDescent="0.35">
      <c r="A1330" s="127" t="s">
        <v>6500</v>
      </c>
      <c r="B1330" s="127" t="s">
        <v>1327</v>
      </c>
      <c r="C1330" s="44">
        <v>4</v>
      </c>
      <c r="D1330" s="44">
        <v>4</v>
      </c>
      <c r="E1330" s="90">
        <v>0</v>
      </c>
      <c r="F1330" s="90">
        <v>1</v>
      </c>
      <c r="G1330" s="90">
        <v>1</v>
      </c>
      <c r="H1330" s="90">
        <v>2</v>
      </c>
      <c r="I1330" s="90">
        <v>0</v>
      </c>
      <c r="J1330" s="90">
        <v>0</v>
      </c>
      <c r="K1330" s="128">
        <f t="shared" si="258"/>
        <v>4</v>
      </c>
      <c r="M1330" s="10"/>
      <c r="N1330" s="142"/>
      <c r="O1330" s="142"/>
      <c r="P1330" s="142"/>
      <c r="Q1330" s="143"/>
      <c r="S1330" s="35" t="s">
        <v>8368</v>
      </c>
      <c r="T1330" s="36">
        <v>0</v>
      </c>
      <c r="U1330" s="36">
        <v>0</v>
      </c>
      <c r="V1330" s="36">
        <v>0</v>
      </c>
      <c r="W1330" s="36">
        <v>0</v>
      </c>
      <c r="X1330" s="36">
        <v>0</v>
      </c>
      <c r="Y1330" s="12">
        <f t="shared" si="259"/>
        <v>0</v>
      </c>
      <c r="AL1330" s="8" t="s">
        <v>8426</v>
      </c>
      <c r="AM1330" s="14">
        <v>0</v>
      </c>
      <c r="AN1330" s="14">
        <v>0</v>
      </c>
      <c r="AO1330" s="14">
        <v>0</v>
      </c>
      <c r="AP1330" s="14">
        <v>0</v>
      </c>
      <c r="AQ1330" s="14">
        <v>0</v>
      </c>
      <c r="AR1330" s="14">
        <v>0</v>
      </c>
      <c r="AS1330" s="14">
        <v>0</v>
      </c>
      <c r="AT1330" s="50">
        <v>0</v>
      </c>
      <c r="AU1330" s="50">
        <v>0</v>
      </c>
      <c r="AV1330" s="14">
        <v>0</v>
      </c>
      <c r="AW1330" s="14">
        <v>0</v>
      </c>
      <c r="AX1330" s="14">
        <v>0</v>
      </c>
      <c r="AY1330" s="14">
        <v>0</v>
      </c>
      <c r="AZ1330" s="14">
        <v>0</v>
      </c>
      <c r="BA1330" s="14">
        <v>0</v>
      </c>
      <c r="BB1330" s="14">
        <v>0</v>
      </c>
      <c r="BC1330" s="14">
        <v>0</v>
      </c>
      <c r="BD1330" s="14">
        <v>0</v>
      </c>
      <c r="BE1330" s="14">
        <v>0</v>
      </c>
      <c r="BF1330" s="14">
        <v>0</v>
      </c>
      <c r="BG1330" s="14">
        <v>0</v>
      </c>
      <c r="BH1330" s="14">
        <v>0</v>
      </c>
      <c r="BI1330" s="14">
        <v>0</v>
      </c>
      <c r="BJ1330" s="8" t="s">
        <v>8426</v>
      </c>
      <c r="BR1330" s="8"/>
      <c r="BV1330" s="8"/>
    </row>
    <row r="1331" spans="1:74" ht="14.5" x14ac:dyDescent="0.35">
      <c r="A1331" s="127" t="s">
        <v>6500</v>
      </c>
      <c r="B1331" s="127" t="s">
        <v>1989</v>
      </c>
      <c r="C1331" s="44">
        <v>17</v>
      </c>
      <c r="D1331" s="44">
        <v>16</v>
      </c>
      <c r="E1331" s="90">
        <v>0</v>
      </c>
      <c r="F1331" s="90">
        <v>0</v>
      </c>
      <c r="G1331" s="90">
        <v>0</v>
      </c>
      <c r="H1331" s="90">
        <v>14</v>
      </c>
      <c r="I1331" s="90">
        <v>2</v>
      </c>
      <c r="J1331" s="90">
        <v>0</v>
      </c>
      <c r="K1331" s="128">
        <f t="shared" si="258"/>
        <v>16</v>
      </c>
      <c r="M1331" s="10"/>
      <c r="N1331" s="142"/>
      <c r="O1331" s="142"/>
      <c r="P1331" s="142"/>
      <c r="Q1331" s="143"/>
      <c r="S1331" s="12" t="s">
        <v>8369</v>
      </c>
      <c r="T1331" s="17">
        <v>0</v>
      </c>
      <c r="U1331" s="17">
        <v>0</v>
      </c>
      <c r="V1331" s="17">
        <v>0</v>
      </c>
      <c r="W1331" s="17">
        <v>5</v>
      </c>
      <c r="X1331" s="17">
        <v>0</v>
      </c>
      <c r="Y1331" s="12">
        <f t="shared" si="259"/>
        <v>5</v>
      </c>
      <c r="AL1331" s="8" t="s">
        <v>8427</v>
      </c>
      <c r="AM1331" s="14">
        <v>0</v>
      </c>
      <c r="AN1331" s="14">
        <v>0</v>
      </c>
      <c r="AO1331" s="14">
        <v>0</v>
      </c>
      <c r="AP1331" s="14">
        <v>0</v>
      </c>
      <c r="AQ1331" s="14">
        <v>0</v>
      </c>
      <c r="AR1331" s="14">
        <v>0</v>
      </c>
      <c r="AS1331" s="14">
        <v>0</v>
      </c>
      <c r="AT1331" s="50">
        <v>0</v>
      </c>
      <c r="AU1331" s="50">
        <v>0</v>
      </c>
      <c r="AV1331" s="14">
        <v>0</v>
      </c>
      <c r="AW1331" s="14">
        <v>0</v>
      </c>
      <c r="AX1331" s="14">
        <v>0</v>
      </c>
      <c r="AY1331" s="14">
        <v>0</v>
      </c>
      <c r="AZ1331" s="14">
        <v>0</v>
      </c>
      <c r="BA1331" s="14">
        <v>0</v>
      </c>
      <c r="BB1331" s="14">
        <v>0</v>
      </c>
      <c r="BC1331" s="14">
        <v>0</v>
      </c>
      <c r="BD1331" s="14">
        <v>0</v>
      </c>
      <c r="BE1331" s="14">
        <v>0</v>
      </c>
      <c r="BF1331" s="14">
        <v>0</v>
      </c>
      <c r="BG1331" s="14">
        <v>0</v>
      </c>
      <c r="BH1331" s="14">
        <v>0</v>
      </c>
      <c r="BI1331" s="14">
        <v>0</v>
      </c>
      <c r="BJ1331" s="8" t="s">
        <v>8427</v>
      </c>
      <c r="BR1331" s="8"/>
      <c r="BV1331" s="8"/>
    </row>
    <row r="1332" spans="1:74" ht="14.5" x14ac:dyDescent="0.35">
      <c r="A1332" s="127" t="s">
        <v>6500</v>
      </c>
      <c r="B1332" s="127" t="s">
        <v>255</v>
      </c>
      <c r="C1332" s="44">
        <v>55</v>
      </c>
      <c r="D1332" s="44">
        <v>55</v>
      </c>
      <c r="E1332" s="90">
        <v>0</v>
      </c>
      <c r="F1332" s="90">
        <v>3</v>
      </c>
      <c r="G1332" s="90">
        <v>0</v>
      </c>
      <c r="H1332" s="90">
        <v>17</v>
      </c>
      <c r="I1332" s="90">
        <v>35</v>
      </c>
      <c r="J1332" s="90">
        <v>0</v>
      </c>
      <c r="K1332" s="128">
        <f t="shared" si="258"/>
        <v>55</v>
      </c>
      <c r="M1332" s="10">
        <f>SUM(K1330:K1332)</f>
        <v>75</v>
      </c>
      <c r="N1332" s="142"/>
      <c r="O1332" s="142"/>
      <c r="P1332" s="142"/>
      <c r="Q1332" s="143"/>
      <c r="S1332" s="35" t="s">
        <v>8370</v>
      </c>
      <c r="T1332" s="36">
        <v>0</v>
      </c>
      <c r="U1332" s="36">
        <v>1</v>
      </c>
      <c r="V1332" s="36">
        <v>1</v>
      </c>
      <c r="W1332" s="36">
        <v>6</v>
      </c>
      <c r="X1332" s="36">
        <v>0</v>
      </c>
      <c r="Y1332" s="12">
        <f t="shared" si="259"/>
        <v>8</v>
      </c>
      <c r="AL1332" s="8" t="s">
        <v>8428</v>
      </c>
      <c r="AM1332" s="14">
        <v>0</v>
      </c>
      <c r="AN1332" s="14">
        <v>0</v>
      </c>
      <c r="AO1332" s="14">
        <v>0</v>
      </c>
      <c r="AP1332" s="14">
        <v>0</v>
      </c>
      <c r="AQ1332" s="14">
        <v>0</v>
      </c>
      <c r="AR1332" s="14">
        <v>0</v>
      </c>
      <c r="AS1332" s="14">
        <v>0</v>
      </c>
      <c r="AT1332" s="50">
        <v>0</v>
      </c>
      <c r="AU1332" s="50">
        <v>0</v>
      </c>
      <c r="AV1332" s="14">
        <v>0</v>
      </c>
      <c r="AW1332" s="14">
        <v>0</v>
      </c>
      <c r="AX1332" s="14">
        <v>1</v>
      </c>
      <c r="AY1332" s="14">
        <v>0</v>
      </c>
      <c r="AZ1332" s="14">
        <v>0</v>
      </c>
      <c r="BA1332" s="14">
        <v>0</v>
      </c>
      <c r="BB1332" s="14">
        <v>0</v>
      </c>
      <c r="BC1332" s="14">
        <v>0</v>
      </c>
      <c r="BD1332" s="14">
        <v>0</v>
      </c>
      <c r="BE1332" s="14">
        <v>0</v>
      </c>
      <c r="BF1332" s="14">
        <v>0</v>
      </c>
      <c r="BG1332" s="14">
        <v>0</v>
      </c>
      <c r="BH1332" s="14">
        <v>0</v>
      </c>
      <c r="BI1332" s="14">
        <v>0</v>
      </c>
      <c r="BJ1332" s="8" t="s">
        <v>8428</v>
      </c>
      <c r="BR1332" s="8"/>
      <c r="BV1332" s="8"/>
    </row>
    <row r="1333" spans="1:74" x14ac:dyDescent="0.25">
      <c r="A1333" s="129" t="s">
        <v>6504</v>
      </c>
      <c r="B1333" s="129" t="s">
        <v>1327</v>
      </c>
      <c r="C1333" s="99">
        <v>16</v>
      </c>
      <c r="D1333" s="99">
        <v>16</v>
      </c>
      <c r="E1333" s="99">
        <v>0</v>
      </c>
      <c r="F1333" s="99">
        <v>4</v>
      </c>
      <c r="G1333" s="99">
        <v>1</v>
      </c>
      <c r="H1333" s="99">
        <v>11</v>
      </c>
      <c r="I1333" s="99">
        <v>0</v>
      </c>
      <c r="J1333" s="99">
        <v>0</v>
      </c>
      <c r="K1333" s="131">
        <f t="shared" si="258"/>
        <v>16</v>
      </c>
      <c r="M1333" s="110"/>
      <c r="N1333" s="146"/>
      <c r="O1333" s="146"/>
      <c r="P1333" s="146"/>
      <c r="Q1333" s="147"/>
      <c r="S1333" s="12" t="s">
        <v>8371</v>
      </c>
      <c r="T1333" s="17">
        <v>0</v>
      </c>
      <c r="U1333" s="17">
        <v>4</v>
      </c>
      <c r="V1333" s="17">
        <v>1</v>
      </c>
      <c r="W1333" s="17">
        <v>33</v>
      </c>
      <c r="X1333" s="17">
        <v>37</v>
      </c>
      <c r="Y1333" s="12">
        <f t="shared" si="259"/>
        <v>75</v>
      </c>
      <c r="AL1333" s="8" t="s">
        <v>8429</v>
      </c>
      <c r="AM1333" s="14">
        <v>0</v>
      </c>
      <c r="AN1333" s="14">
        <v>0</v>
      </c>
      <c r="AO1333" s="14">
        <v>0</v>
      </c>
      <c r="AP1333" s="14">
        <v>0</v>
      </c>
      <c r="AQ1333" s="14">
        <v>0</v>
      </c>
      <c r="AR1333" s="14">
        <v>0</v>
      </c>
      <c r="AS1333" s="14">
        <v>0</v>
      </c>
      <c r="AT1333" s="50">
        <v>0</v>
      </c>
      <c r="AU1333" s="50">
        <v>0</v>
      </c>
      <c r="AV1333" s="14">
        <v>0</v>
      </c>
      <c r="AW1333" s="14">
        <v>0</v>
      </c>
      <c r="AX1333" s="14">
        <v>1</v>
      </c>
      <c r="AY1333" s="14">
        <v>0</v>
      </c>
      <c r="AZ1333" s="14">
        <v>0</v>
      </c>
      <c r="BA1333" s="14">
        <v>0</v>
      </c>
      <c r="BB1333" s="14">
        <v>0</v>
      </c>
      <c r="BC1333" s="14">
        <v>0</v>
      </c>
      <c r="BD1333" s="14">
        <v>0</v>
      </c>
      <c r="BE1333" s="14">
        <v>0</v>
      </c>
      <c r="BF1333" s="14">
        <v>0</v>
      </c>
      <c r="BG1333" s="14">
        <v>0</v>
      </c>
      <c r="BH1333" s="14">
        <v>0</v>
      </c>
      <c r="BI1333" s="14">
        <v>0</v>
      </c>
      <c r="BJ1333" s="8" t="s">
        <v>8429</v>
      </c>
      <c r="BR1333" s="8"/>
      <c r="BV1333" s="8"/>
    </row>
    <row r="1334" spans="1:74" x14ac:dyDescent="0.25">
      <c r="A1334" s="129" t="s">
        <v>6504</v>
      </c>
      <c r="B1334" s="129" t="s">
        <v>1989</v>
      </c>
      <c r="C1334" s="99">
        <v>69</v>
      </c>
      <c r="D1334" s="99">
        <v>62</v>
      </c>
      <c r="E1334" s="99">
        <v>0</v>
      </c>
      <c r="F1334" s="99">
        <v>0</v>
      </c>
      <c r="G1334" s="99">
        <v>0</v>
      </c>
      <c r="H1334" s="99">
        <v>17</v>
      </c>
      <c r="I1334" s="99">
        <v>45</v>
      </c>
      <c r="J1334" s="99">
        <v>0</v>
      </c>
      <c r="K1334" s="131">
        <f t="shared" si="258"/>
        <v>62</v>
      </c>
      <c r="M1334" s="10"/>
      <c r="N1334" s="146"/>
      <c r="O1334" s="146"/>
      <c r="P1334" s="146"/>
      <c r="Q1334" s="147"/>
      <c r="S1334" s="35" t="s">
        <v>8372</v>
      </c>
      <c r="T1334" s="36">
        <v>4</v>
      </c>
      <c r="U1334" s="36">
        <v>21</v>
      </c>
      <c r="V1334" s="36">
        <v>1</v>
      </c>
      <c r="W1334" s="36">
        <v>59</v>
      </c>
      <c r="X1334" s="36">
        <v>316</v>
      </c>
      <c r="Y1334" s="12">
        <f t="shared" si="259"/>
        <v>401</v>
      </c>
      <c r="AL1334" s="8" t="s">
        <v>8435</v>
      </c>
      <c r="AM1334" s="14">
        <v>364</v>
      </c>
      <c r="AN1334" s="14">
        <v>349</v>
      </c>
      <c r="AO1334" s="14">
        <v>510</v>
      </c>
      <c r="AP1334" s="14">
        <v>535</v>
      </c>
      <c r="AQ1334" s="14">
        <v>579</v>
      </c>
      <c r="AR1334" s="14">
        <v>91</v>
      </c>
      <c r="AS1334" s="14">
        <v>181</v>
      </c>
      <c r="AT1334" s="50">
        <v>166</v>
      </c>
      <c r="AU1334" s="50">
        <v>123</v>
      </c>
      <c r="AV1334" s="14">
        <v>6</v>
      </c>
      <c r="AW1334" s="14">
        <v>0</v>
      </c>
      <c r="AX1334" s="14">
        <v>1</v>
      </c>
      <c r="AY1334" s="14">
        <v>0</v>
      </c>
      <c r="AZ1334" s="14">
        <v>0</v>
      </c>
      <c r="BA1334" s="14">
        <v>0</v>
      </c>
      <c r="BB1334" s="14">
        <v>0</v>
      </c>
      <c r="BC1334" s="14">
        <v>0</v>
      </c>
      <c r="BD1334" s="14">
        <v>0</v>
      </c>
      <c r="BE1334" s="14">
        <v>0</v>
      </c>
      <c r="BF1334" s="14">
        <v>0</v>
      </c>
      <c r="BG1334" s="14">
        <v>0</v>
      </c>
      <c r="BH1334" s="14">
        <v>0</v>
      </c>
      <c r="BI1334" s="14">
        <v>0</v>
      </c>
      <c r="BJ1334" s="8" t="s">
        <v>8435</v>
      </c>
      <c r="BR1334" s="8"/>
      <c r="BV1334" s="8"/>
    </row>
    <row r="1335" spans="1:74" ht="14.5" x14ac:dyDescent="0.35">
      <c r="A1335" s="129" t="s">
        <v>6504</v>
      </c>
      <c r="B1335" s="129" t="s">
        <v>1559</v>
      </c>
      <c r="C1335" s="99">
        <v>1</v>
      </c>
      <c r="D1335" s="99">
        <v>1</v>
      </c>
      <c r="E1335" s="99">
        <v>0</v>
      </c>
      <c r="F1335" s="99">
        <v>1</v>
      </c>
      <c r="G1335" s="99">
        <v>0</v>
      </c>
      <c r="H1335" s="99">
        <v>0</v>
      </c>
      <c r="I1335" s="99">
        <v>0</v>
      </c>
      <c r="J1335" s="99">
        <v>0</v>
      </c>
      <c r="K1335" s="131">
        <f t="shared" si="258"/>
        <v>1</v>
      </c>
      <c r="M1335" s="10"/>
      <c r="N1335" s="142"/>
      <c r="O1335" s="142"/>
      <c r="P1335" s="143"/>
      <c r="Q1335" s="147"/>
      <c r="S1335" s="12" t="s">
        <v>8373</v>
      </c>
      <c r="T1335" s="17">
        <v>27</v>
      </c>
      <c r="U1335" s="17">
        <v>90</v>
      </c>
      <c r="V1335" s="17">
        <v>21</v>
      </c>
      <c r="W1335" s="17">
        <v>141</v>
      </c>
      <c r="X1335" s="17">
        <v>337</v>
      </c>
      <c r="Y1335" s="12">
        <f t="shared" si="259"/>
        <v>616</v>
      </c>
      <c r="AL1335" s="8" t="s">
        <v>8439</v>
      </c>
      <c r="AM1335" s="14">
        <v>0</v>
      </c>
      <c r="AN1335" s="14">
        <v>0</v>
      </c>
      <c r="AO1335" s="14">
        <v>0</v>
      </c>
      <c r="AP1335" s="14">
        <v>0</v>
      </c>
      <c r="AQ1335" s="14">
        <v>0</v>
      </c>
      <c r="AR1335" s="14">
        <v>415</v>
      </c>
      <c r="AS1335" s="14">
        <v>435</v>
      </c>
      <c r="AT1335" s="50">
        <v>345</v>
      </c>
      <c r="AU1335" s="50">
        <v>433</v>
      </c>
      <c r="AV1335" s="14">
        <v>457</v>
      </c>
      <c r="AW1335" s="14">
        <v>568</v>
      </c>
      <c r="AX1335" s="14">
        <v>453</v>
      </c>
      <c r="AY1335" s="14">
        <v>391</v>
      </c>
      <c r="AZ1335" s="14">
        <v>236</v>
      </c>
      <c r="BA1335" s="14">
        <v>35</v>
      </c>
      <c r="BB1335" s="14">
        <v>44</v>
      </c>
      <c r="BC1335" s="14">
        <v>12</v>
      </c>
      <c r="BD1335" s="117">
        <v>15</v>
      </c>
      <c r="BE1335" s="117">
        <v>11</v>
      </c>
      <c r="BF1335" s="117">
        <v>1</v>
      </c>
      <c r="BG1335" s="14">
        <v>0</v>
      </c>
      <c r="BH1335" s="83">
        <v>0</v>
      </c>
      <c r="BI1335" s="14">
        <v>0</v>
      </c>
      <c r="BJ1335" s="8" t="s">
        <v>8439</v>
      </c>
      <c r="BR1335" s="8"/>
      <c r="BV1335" s="8"/>
    </row>
    <row r="1336" spans="1:74" ht="14.5" x14ac:dyDescent="0.35">
      <c r="A1336" s="129" t="s">
        <v>6504</v>
      </c>
      <c r="B1336" s="129" t="s">
        <v>315</v>
      </c>
      <c r="C1336" s="99">
        <v>1</v>
      </c>
      <c r="D1336" s="99">
        <v>1</v>
      </c>
      <c r="E1336" s="99">
        <v>0</v>
      </c>
      <c r="F1336" s="99">
        <v>0</v>
      </c>
      <c r="G1336" s="99">
        <v>0</v>
      </c>
      <c r="H1336" s="99">
        <v>1</v>
      </c>
      <c r="I1336" s="99">
        <v>0</v>
      </c>
      <c r="J1336" s="99">
        <v>0</v>
      </c>
      <c r="K1336" s="131">
        <f t="shared" si="258"/>
        <v>1</v>
      </c>
      <c r="M1336" s="10"/>
      <c r="N1336" s="142"/>
      <c r="O1336" s="142"/>
      <c r="P1336" s="143"/>
      <c r="Q1336" s="147"/>
      <c r="T1336" s="8">
        <f>SUM(T1327:T1335)</f>
        <v>31</v>
      </c>
      <c r="U1336" s="8">
        <f>SUM(U1327:U1335)</f>
        <v>116</v>
      </c>
      <c r="V1336" s="8">
        <f>SUM(V1327:V1335)</f>
        <v>24</v>
      </c>
      <c r="W1336" s="8">
        <f>SUM(W1327:W1335)</f>
        <v>244</v>
      </c>
      <c r="X1336" s="8">
        <f>SUM(X1327:X1335)</f>
        <v>690</v>
      </c>
      <c r="Y1336" s="12">
        <f t="shared" si="259"/>
        <v>1105</v>
      </c>
      <c r="AL1336" s="8" t="s">
        <v>8477</v>
      </c>
      <c r="AM1336" s="14">
        <v>3</v>
      </c>
      <c r="AN1336" s="14">
        <v>0</v>
      </c>
      <c r="AO1336" s="14">
        <v>1</v>
      </c>
      <c r="AP1336" s="14">
        <v>1</v>
      </c>
      <c r="AQ1336" s="14">
        <v>1</v>
      </c>
      <c r="AR1336" s="14">
        <v>0</v>
      </c>
      <c r="AS1336" s="14">
        <v>0</v>
      </c>
      <c r="AT1336" s="50">
        <v>0</v>
      </c>
      <c r="AU1336" s="50">
        <v>0</v>
      </c>
      <c r="AV1336" s="14">
        <v>1</v>
      </c>
      <c r="AW1336" s="14">
        <v>2</v>
      </c>
      <c r="AX1336" s="14">
        <v>1</v>
      </c>
      <c r="AY1336" s="14">
        <v>1</v>
      </c>
      <c r="AZ1336" s="14">
        <v>0</v>
      </c>
      <c r="BA1336" s="14">
        <v>0</v>
      </c>
      <c r="BB1336" s="14">
        <v>1</v>
      </c>
      <c r="BC1336" s="14">
        <v>0</v>
      </c>
      <c r="BD1336" s="14">
        <v>0</v>
      </c>
      <c r="BE1336" s="14">
        <v>0</v>
      </c>
      <c r="BF1336" s="14">
        <v>1</v>
      </c>
      <c r="BG1336" s="14">
        <v>1</v>
      </c>
      <c r="BH1336" s="14">
        <v>0</v>
      </c>
      <c r="BI1336" s="14">
        <v>0</v>
      </c>
      <c r="BJ1336" s="8" t="s">
        <v>8477</v>
      </c>
      <c r="BR1336" s="8"/>
      <c r="BV1336" s="8"/>
    </row>
    <row r="1337" spans="1:74" ht="14.5" x14ac:dyDescent="0.35">
      <c r="A1337" s="129" t="s">
        <v>6504</v>
      </c>
      <c r="B1337" s="129" t="s">
        <v>255</v>
      </c>
      <c r="C1337" s="99">
        <v>321</v>
      </c>
      <c r="D1337" s="99">
        <v>321</v>
      </c>
      <c r="E1337" s="99">
        <v>4</v>
      </c>
      <c r="F1337" s="99">
        <v>16</v>
      </c>
      <c r="G1337" s="99">
        <v>0</v>
      </c>
      <c r="H1337" s="99">
        <v>30</v>
      </c>
      <c r="I1337" s="99">
        <v>271</v>
      </c>
      <c r="J1337" s="99">
        <v>0</v>
      </c>
      <c r="K1337" s="131">
        <f t="shared" si="258"/>
        <v>321</v>
      </c>
      <c r="M1337" s="10">
        <f>SUM(K1333:K1337)</f>
        <v>401</v>
      </c>
      <c r="N1337" s="142"/>
      <c r="O1337" s="142"/>
      <c r="P1337" s="143"/>
      <c r="Q1337" s="147"/>
      <c r="AL1337" s="8" t="s">
        <v>8478</v>
      </c>
      <c r="AM1337" s="14">
        <v>3</v>
      </c>
      <c r="AN1337" s="14">
        <v>3</v>
      </c>
      <c r="AO1337" s="14">
        <v>1</v>
      </c>
      <c r="AP1337" s="14">
        <v>1</v>
      </c>
      <c r="AQ1337" s="14">
        <v>1</v>
      </c>
      <c r="AR1337" s="14">
        <v>0</v>
      </c>
      <c r="AS1337" s="14">
        <v>0</v>
      </c>
      <c r="AT1337" s="50">
        <v>0</v>
      </c>
      <c r="AU1337" s="50">
        <v>1</v>
      </c>
      <c r="AV1337" s="14">
        <v>1</v>
      </c>
      <c r="AW1337" s="14">
        <v>0</v>
      </c>
      <c r="AX1337" s="14">
        <v>0</v>
      </c>
      <c r="AY1337" s="14">
        <v>1</v>
      </c>
      <c r="AZ1337" s="14">
        <v>0</v>
      </c>
      <c r="BA1337" s="14">
        <v>0</v>
      </c>
      <c r="BB1337" s="14">
        <v>1</v>
      </c>
      <c r="BC1337" s="14">
        <v>0</v>
      </c>
      <c r="BD1337" s="14">
        <v>0</v>
      </c>
      <c r="BE1337" s="14">
        <v>0</v>
      </c>
      <c r="BF1337" s="14">
        <v>0</v>
      </c>
      <c r="BG1337" s="14">
        <v>1</v>
      </c>
      <c r="BH1337" s="14">
        <v>0</v>
      </c>
      <c r="BI1337" s="14">
        <v>0</v>
      </c>
      <c r="BJ1337" s="8" t="s">
        <v>8478</v>
      </c>
      <c r="BR1337" s="8"/>
      <c r="BV1337" s="8"/>
    </row>
    <row r="1338" spans="1:74" ht="14.5" x14ac:dyDescent="0.35">
      <c r="A1338" s="127" t="s">
        <v>6508</v>
      </c>
      <c r="B1338" s="127" t="s">
        <v>1327</v>
      </c>
      <c r="C1338" s="44">
        <v>55</v>
      </c>
      <c r="D1338" s="44">
        <v>50</v>
      </c>
      <c r="E1338" s="44">
        <v>2</v>
      </c>
      <c r="F1338" s="44">
        <v>19</v>
      </c>
      <c r="G1338" s="44">
        <v>1</v>
      </c>
      <c r="H1338" s="44">
        <v>28</v>
      </c>
      <c r="I1338" s="44">
        <v>0</v>
      </c>
      <c r="J1338" s="44">
        <v>0</v>
      </c>
      <c r="K1338" s="128">
        <f t="shared" si="258"/>
        <v>50</v>
      </c>
      <c r="M1338" s="10"/>
      <c r="N1338" s="142"/>
      <c r="O1338" s="142"/>
      <c r="P1338" s="143"/>
      <c r="Q1338" s="147"/>
      <c r="AL1338" s="8" t="s">
        <v>8479</v>
      </c>
      <c r="AM1338" s="14">
        <v>10</v>
      </c>
      <c r="AN1338" s="14">
        <v>3</v>
      </c>
      <c r="AO1338" s="14">
        <v>5</v>
      </c>
      <c r="AP1338" s="14">
        <v>3</v>
      </c>
      <c r="AQ1338" s="14">
        <v>2</v>
      </c>
      <c r="AR1338" s="14">
        <v>0</v>
      </c>
      <c r="AS1338" s="14">
        <v>0</v>
      </c>
      <c r="AT1338" s="50">
        <v>0</v>
      </c>
      <c r="AU1338" s="50">
        <v>1</v>
      </c>
      <c r="AV1338" s="14">
        <v>1</v>
      </c>
      <c r="AW1338" s="14">
        <v>0</v>
      </c>
      <c r="AX1338" s="14">
        <v>0</v>
      </c>
      <c r="AY1338" s="14">
        <v>1</v>
      </c>
      <c r="AZ1338" s="14">
        <v>0</v>
      </c>
      <c r="BA1338" s="14">
        <v>0</v>
      </c>
      <c r="BB1338" s="14">
        <v>1</v>
      </c>
      <c r="BC1338" s="14">
        <v>0</v>
      </c>
      <c r="BD1338" s="14">
        <v>0</v>
      </c>
      <c r="BE1338" s="14">
        <v>0</v>
      </c>
      <c r="BF1338" s="14">
        <v>0</v>
      </c>
      <c r="BG1338" s="14">
        <v>1</v>
      </c>
      <c r="BH1338" s="14">
        <v>0</v>
      </c>
      <c r="BI1338" s="14">
        <v>0</v>
      </c>
      <c r="BJ1338" s="8" t="s">
        <v>8479</v>
      </c>
      <c r="BR1338" s="8"/>
      <c r="BV1338" s="8"/>
    </row>
    <row r="1339" spans="1:74" ht="14.5" x14ac:dyDescent="0.35">
      <c r="A1339" s="127" t="s">
        <v>6508</v>
      </c>
      <c r="B1339" s="127" t="s">
        <v>1989</v>
      </c>
      <c r="C1339" s="44">
        <v>194</v>
      </c>
      <c r="D1339" s="44">
        <v>164</v>
      </c>
      <c r="E1339" s="44">
        <v>19</v>
      </c>
      <c r="F1339" s="44">
        <v>55</v>
      </c>
      <c r="G1339" s="44">
        <v>14</v>
      </c>
      <c r="H1339" s="44">
        <v>76</v>
      </c>
      <c r="I1339" s="44">
        <v>0</v>
      </c>
      <c r="J1339" s="44">
        <v>0</v>
      </c>
      <c r="K1339" s="128">
        <f t="shared" si="258"/>
        <v>164</v>
      </c>
      <c r="M1339" s="10"/>
      <c r="N1339" s="142"/>
      <c r="O1339" s="142"/>
      <c r="P1339" s="143"/>
      <c r="Q1339" s="147"/>
      <c r="S1339" s="12" t="s">
        <v>8393</v>
      </c>
      <c r="T1339" s="12" t="s">
        <v>115</v>
      </c>
      <c r="U1339" s="12" t="s">
        <v>321</v>
      </c>
      <c r="V1339" s="12" t="s">
        <v>488</v>
      </c>
      <c r="W1339" s="12" t="s">
        <v>104</v>
      </c>
      <c r="X1339" s="12" t="s">
        <v>100</v>
      </c>
      <c r="Y1339" s="12" t="s">
        <v>105</v>
      </c>
      <c r="AL1339" s="8" t="s">
        <v>8480</v>
      </c>
      <c r="AM1339" s="14">
        <v>51</v>
      </c>
      <c r="AN1339" s="14">
        <v>46</v>
      </c>
      <c r="AO1339" s="14">
        <v>37</v>
      </c>
      <c r="AP1339" s="14">
        <v>28</v>
      </c>
      <c r="AQ1339" s="14">
        <v>23</v>
      </c>
      <c r="AR1339" s="14">
        <v>12</v>
      </c>
      <c r="AS1339" s="14">
        <v>18</v>
      </c>
      <c r="AT1339" s="50">
        <v>8</v>
      </c>
      <c r="AU1339" s="50">
        <v>10</v>
      </c>
      <c r="AV1339" s="14">
        <v>4</v>
      </c>
      <c r="AW1339" s="14">
        <v>1</v>
      </c>
      <c r="AX1339" s="14">
        <v>5</v>
      </c>
      <c r="AY1339" s="14">
        <v>3</v>
      </c>
      <c r="AZ1339" s="14">
        <v>0</v>
      </c>
      <c r="BA1339" s="14">
        <v>0</v>
      </c>
      <c r="BB1339" s="14">
        <v>2</v>
      </c>
      <c r="BC1339" s="14">
        <v>0</v>
      </c>
      <c r="BD1339" s="14">
        <v>0</v>
      </c>
      <c r="BE1339" s="14">
        <v>0</v>
      </c>
      <c r="BF1339" s="14">
        <v>4</v>
      </c>
      <c r="BG1339" s="14">
        <v>1</v>
      </c>
      <c r="BH1339" s="14">
        <v>1</v>
      </c>
      <c r="BI1339" s="14">
        <v>0</v>
      </c>
      <c r="BJ1339" s="8" t="s">
        <v>8480</v>
      </c>
      <c r="BR1339" s="8"/>
      <c r="BV1339" s="8"/>
    </row>
    <row r="1340" spans="1:74" ht="14.5" x14ac:dyDescent="0.35">
      <c r="A1340" s="127" t="s">
        <v>6508</v>
      </c>
      <c r="B1340" s="127" t="s">
        <v>1559</v>
      </c>
      <c r="C1340" s="44">
        <v>6</v>
      </c>
      <c r="D1340" s="44">
        <v>3</v>
      </c>
      <c r="E1340" s="44">
        <v>0</v>
      </c>
      <c r="F1340" s="44">
        <v>2</v>
      </c>
      <c r="G1340" s="44">
        <v>0</v>
      </c>
      <c r="H1340" s="44">
        <v>1</v>
      </c>
      <c r="I1340" s="44">
        <v>0</v>
      </c>
      <c r="J1340" s="44">
        <v>0</v>
      </c>
      <c r="K1340" s="144">
        <f t="shared" si="258"/>
        <v>3</v>
      </c>
      <c r="M1340" s="10"/>
      <c r="N1340" s="142"/>
      <c r="O1340" s="142"/>
      <c r="P1340" s="143"/>
      <c r="Q1340" s="147"/>
      <c r="S1340" s="12" t="s">
        <v>8578</v>
      </c>
      <c r="T1340" s="17">
        <v>0</v>
      </c>
      <c r="U1340" s="17">
        <v>0</v>
      </c>
      <c r="V1340" s="17">
        <v>0</v>
      </c>
      <c r="W1340" s="17">
        <v>0</v>
      </c>
      <c r="X1340" s="17">
        <v>0</v>
      </c>
      <c r="Y1340" s="12">
        <f t="shared" ref="Y1340:Y1349" si="260">SUM(T1340:X1340)</f>
        <v>0</v>
      </c>
      <c r="BR1340" s="8"/>
      <c r="BV1340" s="8"/>
    </row>
    <row r="1341" spans="1:74" ht="14.5" x14ac:dyDescent="0.35">
      <c r="A1341" s="127" t="s">
        <v>6508</v>
      </c>
      <c r="B1341" s="127" t="s">
        <v>315</v>
      </c>
      <c r="C1341" s="44">
        <v>9</v>
      </c>
      <c r="D1341" s="44">
        <v>6</v>
      </c>
      <c r="E1341" s="44">
        <v>0</v>
      </c>
      <c r="F1341" s="44">
        <v>1</v>
      </c>
      <c r="G1341" s="44">
        <v>3</v>
      </c>
      <c r="H1341" s="44">
        <v>2</v>
      </c>
      <c r="I1341" s="44">
        <v>0</v>
      </c>
      <c r="J1341" s="44">
        <v>0</v>
      </c>
      <c r="K1341" s="144">
        <f t="shared" si="258"/>
        <v>6</v>
      </c>
      <c r="L1341" s="145"/>
      <c r="M1341" s="10"/>
      <c r="N1341" s="142"/>
      <c r="O1341" s="142"/>
      <c r="P1341" s="143"/>
      <c r="Q1341" s="147"/>
      <c r="S1341" s="12" t="s">
        <v>8579</v>
      </c>
      <c r="T1341" s="17">
        <v>0</v>
      </c>
      <c r="U1341" s="17">
        <v>0</v>
      </c>
      <c r="V1341" s="17">
        <v>0</v>
      </c>
      <c r="W1341" s="17">
        <v>0</v>
      </c>
      <c r="X1341" s="17">
        <v>0</v>
      </c>
      <c r="Y1341" s="12">
        <f t="shared" si="260"/>
        <v>0</v>
      </c>
      <c r="BR1341" s="8"/>
      <c r="BV1341" s="8"/>
    </row>
    <row r="1342" spans="1:74" ht="14.5" x14ac:dyDescent="0.35">
      <c r="A1342" s="127" t="s">
        <v>6508</v>
      </c>
      <c r="B1342" s="127" t="s">
        <v>255</v>
      </c>
      <c r="C1342" s="44">
        <v>397</v>
      </c>
      <c r="D1342" s="44">
        <v>393</v>
      </c>
      <c r="E1342" s="44">
        <v>6</v>
      </c>
      <c r="F1342" s="44">
        <v>13</v>
      </c>
      <c r="G1342" s="44">
        <v>3</v>
      </c>
      <c r="H1342" s="44">
        <v>34</v>
      </c>
      <c r="I1342" s="44">
        <v>337</v>
      </c>
      <c r="J1342" s="44">
        <v>0</v>
      </c>
      <c r="K1342" s="128">
        <f t="shared" si="258"/>
        <v>393</v>
      </c>
      <c r="L1342" s="145"/>
      <c r="M1342" s="10">
        <f>SUM(K1338:K1342)</f>
        <v>616</v>
      </c>
      <c r="N1342" s="142"/>
      <c r="O1342" s="142"/>
      <c r="P1342" s="143"/>
      <c r="Q1342" s="147"/>
      <c r="S1342" s="12" t="s">
        <v>8580</v>
      </c>
      <c r="T1342" s="17">
        <v>0</v>
      </c>
      <c r="U1342" s="17">
        <v>0</v>
      </c>
      <c r="V1342" s="17">
        <v>0</v>
      </c>
      <c r="W1342" s="17">
        <v>0</v>
      </c>
      <c r="X1342" s="17">
        <v>0</v>
      </c>
      <c r="Y1342" s="12">
        <f t="shared" si="260"/>
        <v>0</v>
      </c>
      <c r="BR1342" s="8"/>
      <c r="BV1342" s="8"/>
    </row>
    <row r="1343" spans="1:74" ht="14.5" x14ac:dyDescent="0.35">
      <c r="A1343" s="134" t="s">
        <v>8392</v>
      </c>
      <c r="B1343" s="12"/>
      <c r="C1343" s="90">
        <f t="shared" ref="C1343:J1343" si="261">SUM(C1326:C1342)</f>
        <v>1158</v>
      </c>
      <c r="D1343" s="90">
        <f t="shared" si="261"/>
        <v>1105</v>
      </c>
      <c r="E1343" s="90">
        <f t="shared" si="261"/>
        <v>31</v>
      </c>
      <c r="F1343" s="90">
        <f t="shared" si="261"/>
        <v>116</v>
      </c>
      <c r="G1343" s="90">
        <f t="shared" si="261"/>
        <v>24</v>
      </c>
      <c r="H1343" s="90">
        <f t="shared" si="261"/>
        <v>244</v>
      </c>
      <c r="I1343" s="90">
        <f t="shared" si="261"/>
        <v>690</v>
      </c>
      <c r="J1343" s="90">
        <f t="shared" si="261"/>
        <v>0</v>
      </c>
      <c r="K1343" s="128">
        <f t="shared" si="258"/>
        <v>1105</v>
      </c>
      <c r="L1343" s="10"/>
      <c r="M1343" s="10">
        <f>SUM(M1326:M1342)</f>
        <v>1105</v>
      </c>
      <c r="N1343" s="142"/>
      <c r="O1343" s="142"/>
      <c r="P1343" s="143"/>
      <c r="Q1343" s="147"/>
      <c r="S1343" s="35" t="s">
        <v>8368</v>
      </c>
      <c r="T1343" s="113">
        <v>0</v>
      </c>
      <c r="U1343" s="113">
        <v>0</v>
      </c>
      <c r="V1343" s="113">
        <v>0</v>
      </c>
      <c r="W1343" s="113">
        <v>0</v>
      </c>
      <c r="X1343" s="113">
        <v>0</v>
      </c>
      <c r="Y1343" s="12">
        <f t="shared" si="260"/>
        <v>0</v>
      </c>
      <c r="BR1343" s="8"/>
      <c r="BV1343" s="8"/>
    </row>
    <row r="1344" spans="1:74" ht="14.5" x14ac:dyDescent="0.35">
      <c r="L1344" s="10"/>
      <c r="M1344" s="10"/>
      <c r="N1344" s="142"/>
      <c r="O1344" s="142"/>
      <c r="P1344" s="143"/>
      <c r="Q1344" s="147"/>
      <c r="S1344" s="12" t="s">
        <v>8369</v>
      </c>
      <c r="T1344" s="112">
        <v>0</v>
      </c>
      <c r="U1344" s="112">
        <v>0</v>
      </c>
      <c r="V1344" s="112">
        <v>0</v>
      </c>
      <c r="W1344" s="112">
        <v>0</v>
      </c>
      <c r="X1344" s="112">
        <v>0</v>
      </c>
      <c r="Y1344" s="12">
        <f t="shared" si="260"/>
        <v>0</v>
      </c>
      <c r="BR1344" s="8"/>
      <c r="BV1344" s="8"/>
    </row>
    <row r="1345" spans="1:74" ht="23" x14ac:dyDescent="0.35">
      <c r="N1345" s="142"/>
      <c r="O1345" s="142"/>
      <c r="P1345" s="143"/>
      <c r="Q1345" s="147"/>
      <c r="S1345" s="35" t="s">
        <v>8370</v>
      </c>
      <c r="T1345" s="38">
        <v>0</v>
      </c>
      <c r="U1345" s="38">
        <v>0</v>
      </c>
      <c r="V1345" s="38">
        <v>0</v>
      </c>
      <c r="W1345" s="38">
        <v>1</v>
      </c>
      <c r="X1345" s="38">
        <v>0</v>
      </c>
      <c r="Y1345" s="12">
        <f t="shared" si="260"/>
        <v>1</v>
      </c>
      <c r="AL1345" s="8" t="s">
        <v>5</v>
      </c>
      <c r="AM1345" s="8" t="s">
        <v>8438</v>
      </c>
      <c r="AN1345" s="8" t="s">
        <v>8544</v>
      </c>
      <c r="AO1345" s="8" t="s">
        <v>8545</v>
      </c>
      <c r="AP1345" s="8" t="s">
        <v>8441</v>
      </c>
      <c r="AQ1345" s="8" t="s">
        <v>8436</v>
      </c>
      <c r="AR1345" s="8" t="s">
        <v>8546</v>
      </c>
      <c r="AS1345" s="8" t="s">
        <v>8547</v>
      </c>
      <c r="AT1345" s="50" t="s">
        <v>8548</v>
      </c>
      <c r="AU1345" s="50" t="s">
        <v>8444</v>
      </c>
      <c r="AV1345" s="8" t="s">
        <v>8445</v>
      </c>
      <c r="AW1345" s="8" t="s">
        <v>8440</v>
      </c>
      <c r="AX1345" s="8" t="s">
        <v>8549</v>
      </c>
      <c r="AY1345" s="8" t="s">
        <v>8550</v>
      </c>
      <c r="AZ1345" s="8" t="s">
        <v>8551</v>
      </c>
      <c r="BA1345" s="8" t="s">
        <v>8443</v>
      </c>
      <c r="BB1345" s="8" t="s">
        <v>8487</v>
      </c>
      <c r="BC1345" s="8" t="s">
        <v>8449</v>
      </c>
      <c r="BD1345" s="8" t="s">
        <v>8552</v>
      </c>
      <c r="BE1345" s="8" t="s">
        <v>8553</v>
      </c>
      <c r="BF1345" s="8" t="s">
        <v>8448</v>
      </c>
      <c r="BG1345" s="8" t="s">
        <v>8554</v>
      </c>
      <c r="BH1345" s="8" t="s">
        <v>8555</v>
      </c>
      <c r="BI1345" s="8" t="s">
        <v>8562</v>
      </c>
      <c r="BR1345" s="8"/>
      <c r="BV1345" s="8"/>
    </row>
    <row r="1346" spans="1:74" ht="14.5" x14ac:dyDescent="0.35">
      <c r="N1346" s="142"/>
      <c r="O1346" s="142"/>
      <c r="P1346" s="143"/>
      <c r="Q1346" s="147"/>
      <c r="S1346" s="12" t="s">
        <v>8371</v>
      </c>
      <c r="T1346" s="17">
        <v>0</v>
      </c>
      <c r="U1346" s="17">
        <v>1</v>
      </c>
      <c r="V1346" s="17">
        <v>1</v>
      </c>
      <c r="W1346" s="17">
        <v>2</v>
      </c>
      <c r="X1346" s="17">
        <v>0</v>
      </c>
      <c r="Y1346" s="12">
        <f t="shared" si="260"/>
        <v>4</v>
      </c>
      <c r="AL1346" s="8" t="s">
        <v>8558</v>
      </c>
      <c r="AM1346" s="14">
        <v>713</v>
      </c>
      <c r="AN1346" s="14">
        <v>352</v>
      </c>
      <c r="AO1346" s="14">
        <v>266</v>
      </c>
      <c r="AP1346" s="14">
        <v>249</v>
      </c>
      <c r="AQ1346" s="14">
        <v>156</v>
      </c>
      <c r="AR1346" s="14">
        <v>84</v>
      </c>
      <c r="AS1346" s="14">
        <v>62</v>
      </c>
      <c r="AT1346" s="50">
        <v>82</v>
      </c>
      <c r="AU1346" s="50">
        <v>42</v>
      </c>
      <c r="AV1346" s="14">
        <v>52</v>
      </c>
      <c r="AW1346" s="14">
        <v>37</v>
      </c>
      <c r="AX1346" s="14">
        <v>17</v>
      </c>
      <c r="AY1346" s="14">
        <v>19</v>
      </c>
      <c r="AZ1346" s="14">
        <v>37</v>
      </c>
      <c r="BA1346" s="14">
        <v>13</v>
      </c>
      <c r="BB1346" s="14">
        <v>19</v>
      </c>
      <c r="BC1346" s="14">
        <v>16</v>
      </c>
      <c r="BD1346" s="117">
        <v>11</v>
      </c>
      <c r="BE1346" s="14">
        <v>3</v>
      </c>
      <c r="BF1346" s="14">
        <v>6</v>
      </c>
      <c r="BG1346" s="14">
        <v>2</v>
      </c>
      <c r="BH1346" s="14">
        <v>3</v>
      </c>
      <c r="BI1346" s="14">
        <v>5</v>
      </c>
      <c r="BJ1346" s="8" t="s">
        <v>8558</v>
      </c>
      <c r="BR1346" s="8"/>
      <c r="BV1346" s="8"/>
    </row>
    <row r="1347" spans="1:74" ht="14.5" x14ac:dyDescent="0.35">
      <c r="N1347" s="142"/>
      <c r="O1347" s="142"/>
      <c r="P1347" s="143"/>
      <c r="Q1347" s="147"/>
      <c r="S1347" s="35" t="s">
        <v>8372</v>
      </c>
      <c r="T1347" s="38">
        <v>0</v>
      </c>
      <c r="U1347" s="38">
        <v>4</v>
      </c>
      <c r="V1347" s="38">
        <v>1</v>
      </c>
      <c r="W1347" s="38">
        <v>11</v>
      </c>
      <c r="X1347" s="38">
        <v>0</v>
      </c>
      <c r="Y1347" s="12">
        <f t="shared" si="260"/>
        <v>16</v>
      </c>
      <c r="AL1347" s="8" t="s">
        <v>8559</v>
      </c>
      <c r="AM1347" s="14">
        <v>1</v>
      </c>
      <c r="AN1347" s="14">
        <v>28</v>
      </c>
      <c r="AO1347" s="14">
        <v>72</v>
      </c>
      <c r="AP1347" s="14">
        <v>273</v>
      </c>
      <c r="AQ1347" s="14">
        <v>355</v>
      </c>
      <c r="AR1347" s="14">
        <v>161</v>
      </c>
      <c r="AS1347" s="14">
        <v>145</v>
      </c>
      <c r="AT1347" s="50">
        <v>92</v>
      </c>
      <c r="AU1347" s="50">
        <v>72</v>
      </c>
      <c r="AV1347" s="14">
        <v>60</v>
      </c>
      <c r="AW1347" s="14">
        <v>43</v>
      </c>
      <c r="AX1347" s="14">
        <v>40</v>
      </c>
      <c r="AY1347" s="14">
        <v>31</v>
      </c>
      <c r="AZ1347" s="14">
        <v>39</v>
      </c>
      <c r="BA1347" s="14">
        <v>28</v>
      </c>
      <c r="BB1347" s="14">
        <v>32</v>
      </c>
      <c r="BC1347" s="14">
        <v>17</v>
      </c>
      <c r="BD1347" s="117">
        <v>29</v>
      </c>
      <c r="BE1347" s="14">
        <v>10</v>
      </c>
      <c r="BF1347" s="14">
        <v>15</v>
      </c>
      <c r="BG1347" s="14">
        <v>6</v>
      </c>
      <c r="BH1347" s="14">
        <v>14</v>
      </c>
      <c r="BI1347" s="14">
        <v>7</v>
      </c>
      <c r="BJ1347" s="8" t="s">
        <v>8559</v>
      </c>
      <c r="BR1347" s="8"/>
      <c r="BV1347" s="8"/>
    </row>
    <row r="1348" spans="1:74" ht="14.5" x14ac:dyDescent="0.35">
      <c r="A1348" s="8" t="s">
        <v>8581</v>
      </c>
      <c r="N1348" s="142"/>
      <c r="O1348" s="142"/>
      <c r="P1348" s="143"/>
      <c r="Q1348" s="147"/>
      <c r="S1348" s="12" t="s">
        <v>8373</v>
      </c>
      <c r="T1348" s="112">
        <v>2</v>
      </c>
      <c r="U1348" s="112">
        <v>19</v>
      </c>
      <c r="V1348" s="112">
        <v>1</v>
      </c>
      <c r="W1348" s="112">
        <v>28</v>
      </c>
      <c r="X1348" s="112">
        <v>0</v>
      </c>
      <c r="Y1348" s="12">
        <f t="shared" si="260"/>
        <v>50</v>
      </c>
      <c r="AL1348" s="8" t="s">
        <v>8560</v>
      </c>
      <c r="AM1348" s="14">
        <v>0</v>
      </c>
      <c r="AN1348" s="14">
        <v>0</v>
      </c>
      <c r="AO1348" s="14">
        <v>0</v>
      </c>
      <c r="AP1348" s="14">
        <v>0</v>
      </c>
      <c r="AQ1348" s="14">
        <v>2</v>
      </c>
      <c r="AR1348" s="14">
        <v>15</v>
      </c>
      <c r="AS1348" s="14">
        <v>39</v>
      </c>
      <c r="AT1348" s="50">
        <v>174</v>
      </c>
      <c r="AU1348" s="50">
        <v>257</v>
      </c>
      <c r="AV1348" s="14">
        <v>409</v>
      </c>
      <c r="AW1348" s="14">
        <v>233</v>
      </c>
      <c r="AX1348" s="14">
        <v>203</v>
      </c>
      <c r="AY1348" s="14">
        <v>114</v>
      </c>
      <c r="AZ1348" s="14">
        <v>154</v>
      </c>
      <c r="BA1348" s="14">
        <v>112</v>
      </c>
      <c r="BB1348" s="14">
        <v>124</v>
      </c>
      <c r="BC1348" s="14">
        <v>60</v>
      </c>
      <c r="BD1348" s="117">
        <v>87</v>
      </c>
      <c r="BE1348" s="14">
        <v>39</v>
      </c>
      <c r="BF1348" s="14">
        <v>57</v>
      </c>
      <c r="BG1348" s="14">
        <v>29</v>
      </c>
      <c r="BH1348" s="14">
        <v>50</v>
      </c>
      <c r="BI1348" s="14">
        <v>34</v>
      </c>
      <c r="BJ1348" s="8" t="s">
        <v>8560</v>
      </c>
      <c r="BR1348" s="8"/>
      <c r="BV1348" s="8"/>
    </row>
    <row r="1349" spans="1:74" ht="14.5" x14ac:dyDescent="0.35">
      <c r="M1349" s="10"/>
      <c r="N1349" s="142"/>
      <c r="O1349" s="142"/>
      <c r="P1349" s="143"/>
      <c r="Q1349" s="147"/>
      <c r="T1349" s="8">
        <f>SUM(T1340:T1348)</f>
        <v>2</v>
      </c>
      <c r="U1349" s="8">
        <f>SUM(U1340:U1348)</f>
        <v>24</v>
      </c>
      <c r="V1349" s="8">
        <f>SUM(V1340:V1348)</f>
        <v>3</v>
      </c>
      <c r="W1349" s="8">
        <f>SUM(W1340:W1348)</f>
        <v>42</v>
      </c>
      <c r="X1349" s="8">
        <f>SUM(X1340:X1348)</f>
        <v>0</v>
      </c>
      <c r="Y1349" s="12">
        <f t="shared" si="260"/>
        <v>71</v>
      </c>
      <c r="AL1349" s="118" t="s">
        <v>8442</v>
      </c>
      <c r="AM1349" s="119">
        <v>0</v>
      </c>
      <c r="AN1349" s="119">
        <v>0</v>
      </c>
      <c r="AO1349" s="119">
        <v>0</v>
      </c>
      <c r="AP1349" s="119">
        <v>0</v>
      </c>
      <c r="AQ1349" s="119">
        <v>0</v>
      </c>
      <c r="AR1349" s="119">
        <v>0</v>
      </c>
      <c r="AS1349" s="119">
        <v>0</v>
      </c>
      <c r="AT1349" s="119">
        <v>0</v>
      </c>
      <c r="AU1349" s="119">
        <v>0</v>
      </c>
      <c r="AV1349" s="119">
        <v>2</v>
      </c>
      <c r="AW1349" s="119">
        <v>10</v>
      </c>
      <c r="AX1349" s="119">
        <v>51</v>
      </c>
      <c r="AY1349" s="119">
        <v>115</v>
      </c>
      <c r="AZ1349" s="119">
        <v>428</v>
      </c>
      <c r="BA1349" s="119">
        <v>525</v>
      </c>
      <c r="BB1349" s="119">
        <v>467</v>
      </c>
      <c r="BC1349" s="119">
        <v>379</v>
      </c>
      <c r="BD1349" s="120">
        <v>320</v>
      </c>
      <c r="BE1349" s="120">
        <v>115</v>
      </c>
      <c r="BF1349" s="119">
        <v>91</v>
      </c>
      <c r="BG1349" s="119">
        <v>54</v>
      </c>
      <c r="BH1349" s="121">
        <v>62</v>
      </c>
      <c r="BI1349" s="122">
        <v>37</v>
      </c>
      <c r="BJ1349" s="118" t="s">
        <v>8442</v>
      </c>
      <c r="BR1349" s="8"/>
      <c r="BV1349" s="8"/>
    </row>
    <row r="1350" spans="1:74" ht="14.5" x14ac:dyDescent="0.35">
      <c r="M1350" s="10"/>
      <c r="N1350" s="142"/>
      <c r="O1350" s="142"/>
      <c r="P1350" s="143"/>
      <c r="Q1350" s="147"/>
      <c r="T1350" s="10"/>
      <c r="U1350" s="10"/>
      <c r="V1350" s="10"/>
      <c r="W1350" s="10"/>
      <c r="X1350" s="10"/>
      <c r="AL1350" s="8" t="s">
        <v>8569</v>
      </c>
      <c r="AM1350" s="14">
        <v>0</v>
      </c>
      <c r="AN1350" s="14">
        <v>0</v>
      </c>
      <c r="AO1350" s="14">
        <v>0</v>
      </c>
      <c r="AP1350" s="14">
        <v>0</v>
      </c>
      <c r="AQ1350" s="14">
        <v>0</v>
      </c>
      <c r="AR1350" s="14">
        <v>0</v>
      </c>
      <c r="AS1350" s="14">
        <v>0</v>
      </c>
      <c r="AT1350" s="14">
        <v>0</v>
      </c>
      <c r="AU1350" s="14">
        <v>0</v>
      </c>
      <c r="AV1350" s="14">
        <v>1</v>
      </c>
      <c r="AW1350" s="14">
        <v>7</v>
      </c>
      <c r="AX1350" s="14">
        <v>40</v>
      </c>
      <c r="AY1350" s="14">
        <v>42</v>
      </c>
      <c r="AZ1350" s="14">
        <v>161</v>
      </c>
      <c r="BA1350" s="14">
        <v>182</v>
      </c>
      <c r="BB1350" s="14">
        <v>349</v>
      </c>
      <c r="BC1350" s="14">
        <v>202</v>
      </c>
      <c r="BD1350" s="117">
        <v>211</v>
      </c>
      <c r="BE1350" s="14">
        <v>120</v>
      </c>
      <c r="BF1350" s="14">
        <v>162</v>
      </c>
      <c r="BG1350" s="14">
        <v>71</v>
      </c>
      <c r="BH1350" s="14">
        <v>109</v>
      </c>
      <c r="BI1350" s="14">
        <v>69</v>
      </c>
      <c r="BJ1350" s="8" t="s">
        <v>8569</v>
      </c>
      <c r="BR1350" s="8"/>
      <c r="BV1350" s="8"/>
    </row>
    <row r="1351" spans="1:74" ht="14.5" x14ac:dyDescent="0.35">
      <c r="D1351" s="138"/>
      <c r="E1351" s="138"/>
      <c r="F1351" s="141"/>
      <c r="H1351" s="138"/>
      <c r="I1351" s="138"/>
      <c r="J1351" s="138"/>
      <c r="K1351" s="141"/>
      <c r="N1351" s="142"/>
      <c r="O1351" s="142"/>
      <c r="P1351" s="143"/>
      <c r="Q1351" s="147"/>
      <c r="S1351" s="12" t="s">
        <v>8395</v>
      </c>
      <c r="T1351" s="12" t="s">
        <v>115</v>
      </c>
      <c r="U1351" s="12" t="s">
        <v>321</v>
      </c>
      <c r="V1351" s="12" t="s">
        <v>488</v>
      </c>
      <c r="W1351" s="12" t="s">
        <v>104</v>
      </c>
      <c r="X1351" s="12" t="s">
        <v>100</v>
      </c>
      <c r="Y1351" s="12" t="s">
        <v>8396</v>
      </c>
      <c r="AL1351" s="118" t="s">
        <v>8447</v>
      </c>
      <c r="AM1351" s="119">
        <v>0</v>
      </c>
      <c r="AN1351" s="119">
        <v>0</v>
      </c>
      <c r="AO1351" s="119">
        <v>0</v>
      </c>
      <c r="AP1351" s="119">
        <v>0</v>
      </c>
      <c r="AQ1351" s="119">
        <v>0</v>
      </c>
      <c r="AR1351" s="119">
        <v>0</v>
      </c>
      <c r="AS1351" s="119">
        <v>0</v>
      </c>
      <c r="AT1351" s="119">
        <v>0</v>
      </c>
      <c r="AU1351" s="119">
        <v>0</v>
      </c>
      <c r="AV1351" s="119">
        <v>0</v>
      </c>
      <c r="AW1351" s="119">
        <v>0</v>
      </c>
      <c r="AX1351" s="119">
        <v>13</v>
      </c>
      <c r="AY1351" s="119">
        <v>33</v>
      </c>
      <c r="AZ1351" s="119">
        <v>51</v>
      </c>
      <c r="BA1351" s="119">
        <v>28</v>
      </c>
      <c r="BB1351" s="119">
        <v>181</v>
      </c>
      <c r="BC1351" s="119">
        <v>177</v>
      </c>
      <c r="BD1351" s="120">
        <v>386</v>
      </c>
      <c r="BE1351" s="120">
        <v>395</v>
      </c>
      <c r="BF1351" s="119">
        <v>522</v>
      </c>
      <c r="BG1351" s="119">
        <v>271</v>
      </c>
      <c r="BH1351" s="121">
        <v>333</v>
      </c>
      <c r="BI1351" s="122">
        <v>316</v>
      </c>
      <c r="BJ1351" s="118" t="s">
        <v>8447</v>
      </c>
      <c r="BR1351" s="8"/>
      <c r="BV1351" s="8"/>
    </row>
    <row r="1352" spans="1:74" ht="14.5" x14ac:dyDescent="0.35">
      <c r="D1352" s="138"/>
      <c r="E1352" s="138"/>
      <c r="F1352" s="141"/>
      <c r="H1352" s="138"/>
      <c r="I1352" s="138"/>
      <c r="J1352" s="138"/>
      <c r="K1352" s="141"/>
      <c r="N1352" s="142"/>
      <c r="O1352" s="142"/>
      <c r="P1352" s="143"/>
      <c r="Q1352" s="147"/>
      <c r="S1352" s="12" t="s">
        <v>8578</v>
      </c>
      <c r="T1352" s="17">
        <v>0</v>
      </c>
      <c r="U1352" s="17">
        <v>0</v>
      </c>
      <c r="V1352" s="17">
        <v>0</v>
      </c>
      <c r="W1352" s="17">
        <v>0</v>
      </c>
      <c r="X1352" s="17">
        <v>0</v>
      </c>
      <c r="Y1352" s="12">
        <f>SUM(T1352:X1352)</f>
        <v>0</v>
      </c>
      <c r="Z1352" s="12" t="s">
        <v>8578</v>
      </c>
      <c r="AL1352" s="8" t="s">
        <v>8570</v>
      </c>
      <c r="AM1352" s="14">
        <v>0</v>
      </c>
      <c r="AN1352" s="14">
        <v>0</v>
      </c>
      <c r="AO1352" s="14">
        <v>0</v>
      </c>
      <c r="AP1352" s="14">
        <v>0</v>
      </c>
      <c r="AQ1352" s="14">
        <v>0</v>
      </c>
      <c r="AR1352" s="14">
        <v>0</v>
      </c>
      <c r="AS1352" s="14">
        <v>0</v>
      </c>
      <c r="AT1352" s="14">
        <v>0</v>
      </c>
      <c r="AU1352" s="14">
        <v>0</v>
      </c>
      <c r="AV1352" s="14">
        <v>0</v>
      </c>
      <c r="AW1352" s="14">
        <v>0</v>
      </c>
      <c r="AX1352" s="14">
        <v>0</v>
      </c>
      <c r="AY1352" s="14">
        <v>0</v>
      </c>
      <c r="AZ1352" s="14">
        <v>0</v>
      </c>
      <c r="BA1352" s="14">
        <v>0</v>
      </c>
      <c r="BB1352" s="14">
        <v>0</v>
      </c>
      <c r="BC1352" s="14">
        <v>0</v>
      </c>
      <c r="BD1352" s="117">
        <v>61</v>
      </c>
      <c r="BE1352" s="14">
        <v>57</v>
      </c>
      <c r="BF1352" s="14">
        <v>152</v>
      </c>
      <c r="BG1352" s="14">
        <v>72</v>
      </c>
      <c r="BH1352" s="14">
        <v>204</v>
      </c>
      <c r="BI1352" s="14">
        <v>229</v>
      </c>
      <c r="BJ1352" s="8" t="s">
        <v>8570</v>
      </c>
      <c r="BR1352" s="8"/>
      <c r="BV1352" s="8"/>
    </row>
    <row r="1353" spans="1:74" x14ac:dyDescent="0.25">
      <c r="N1353" s="146"/>
      <c r="O1353" s="146"/>
      <c r="P1353" s="146"/>
      <c r="Q1353" s="147"/>
      <c r="S1353" s="12" t="s">
        <v>8579</v>
      </c>
      <c r="T1353" s="17">
        <v>0</v>
      </c>
      <c r="U1353" s="17">
        <v>0</v>
      </c>
      <c r="V1353" s="17">
        <v>0</v>
      </c>
      <c r="W1353" s="17">
        <v>0</v>
      </c>
      <c r="X1353" s="17">
        <v>0</v>
      </c>
      <c r="Y1353" s="12">
        <f>SUM(T1353:X1353)</f>
        <v>0</v>
      </c>
      <c r="Z1353" s="12" t="s">
        <v>8579</v>
      </c>
      <c r="AL1353" s="118" t="s">
        <v>8451</v>
      </c>
      <c r="AM1353" s="119">
        <v>0</v>
      </c>
      <c r="AN1353" s="119">
        <v>0</v>
      </c>
      <c r="AO1353" s="119">
        <v>0</v>
      </c>
      <c r="AP1353" s="119">
        <v>0</v>
      </c>
      <c r="AQ1353" s="119">
        <v>0</v>
      </c>
      <c r="AR1353" s="119">
        <v>0</v>
      </c>
      <c r="AS1353" s="119">
        <v>0</v>
      </c>
      <c r="AT1353" s="119">
        <v>0</v>
      </c>
      <c r="AU1353" s="119">
        <v>0</v>
      </c>
      <c r="AV1353" s="119">
        <v>0</v>
      </c>
      <c r="AW1353" s="119">
        <v>0</v>
      </c>
      <c r="AX1353" s="119">
        <v>0</v>
      </c>
      <c r="AY1353" s="119">
        <v>0</v>
      </c>
      <c r="AZ1353" s="119">
        <v>0</v>
      </c>
      <c r="BA1353" s="119">
        <v>0</v>
      </c>
      <c r="BB1353" s="119">
        <v>0</v>
      </c>
      <c r="BC1353" s="119">
        <v>0</v>
      </c>
      <c r="BD1353" s="120">
        <v>0</v>
      </c>
      <c r="BE1353" s="120">
        <v>0</v>
      </c>
      <c r="BF1353" s="119">
        <v>76</v>
      </c>
      <c r="BG1353" s="119">
        <v>315</v>
      </c>
      <c r="BH1353" s="121">
        <v>456</v>
      </c>
      <c r="BI1353" s="122">
        <v>337</v>
      </c>
      <c r="BJ1353" s="118" t="s">
        <v>8451</v>
      </c>
      <c r="BR1353" s="8"/>
      <c r="BV1353" s="8"/>
    </row>
    <row r="1354" spans="1:74" x14ac:dyDescent="0.25">
      <c r="N1354" s="146"/>
      <c r="O1354" s="146"/>
      <c r="P1354" s="146"/>
      <c r="Q1354" s="147"/>
      <c r="S1354" s="12" t="s">
        <v>8580</v>
      </c>
      <c r="T1354" s="17">
        <v>0</v>
      </c>
      <c r="U1354" s="17">
        <v>0</v>
      </c>
      <c r="V1354" s="17">
        <v>0</v>
      </c>
      <c r="W1354" s="17">
        <v>0</v>
      </c>
      <c r="X1354" s="17">
        <v>0</v>
      </c>
      <c r="Y1354" s="12">
        <f>SUM(T1354:X1354)</f>
        <v>0</v>
      </c>
      <c r="Z1354" s="12" t="s">
        <v>8580</v>
      </c>
      <c r="BR1354" s="8"/>
      <c r="BV1354" s="8"/>
    </row>
    <row r="1355" spans="1:74" x14ac:dyDescent="0.25">
      <c r="N1355" s="146"/>
      <c r="O1355" s="146"/>
      <c r="P1355" s="146"/>
      <c r="Q1355" s="147"/>
      <c r="S1355" s="35" t="s">
        <v>8368</v>
      </c>
      <c r="T1355" s="36">
        <v>0</v>
      </c>
      <c r="U1355" s="36">
        <v>0</v>
      </c>
      <c r="V1355" s="36">
        <v>0</v>
      </c>
      <c r="W1355" s="36">
        <v>0</v>
      </c>
      <c r="X1355" s="36">
        <v>0</v>
      </c>
      <c r="Y1355" s="12">
        <f>SUM(T1355:X1355)</f>
        <v>0</v>
      </c>
      <c r="Z1355" s="35" t="s">
        <v>8368</v>
      </c>
      <c r="BR1355" s="8"/>
      <c r="BV1355" s="8"/>
    </row>
    <row r="1356" spans="1:74" x14ac:dyDescent="0.25">
      <c r="N1356" s="146"/>
      <c r="O1356" s="146"/>
      <c r="P1356" s="146"/>
      <c r="Q1356" s="147"/>
      <c r="S1356" s="12" t="s">
        <v>8369</v>
      </c>
      <c r="T1356" s="17">
        <v>0</v>
      </c>
      <c r="U1356" s="17">
        <v>0</v>
      </c>
      <c r="V1356" s="17">
        <v>0</v>
      </c>
      <c r="W1356" s="17">
        <v>5</v>
      </c>
      <c r="X1356" s="17">
        <v>0</v>
      </c>
      <c r="Y1356" s="12">
        <f t="shared" ref="Y1356:Y1361" si="262">SUM(T1356:W1356)</f>
        <v>5</v>
      </c>
      <c r="Z1356" s="12" t="s">
        <v>8369</v>
      </c>
      <c r="BR1356" s="8"/>
      <c r="BV1356" s="8"/>
    </row>
    <row r="1357" spans="1:74" x14ac:dyDescent="0.25">
      <c r="N1357" s="146"/>
      <c r="O1357" s="146"/>
      <c r="P1357" s="146"/>
      <c r="Q1357" s="147"/>
      <c r="S1357" s="35" t="s">
        <v>8370</v>
      </c>
      <c r="T1357" s="36">
        <v>0</v>
      </c>
      <c r="U1357" s="36">
        <v>1</v>
      </c>
      <c r="V1357" s="36">
        <v>1</v>
      </c>
      <c r="W1357" s="38">
        <v>5</v>
      </c>
      <c r="X1357" s="36">
        <v>0</v>
      </c>
      <c r="Y1357" s="12">
        <f t="shared" si="262"/>
        <v>7</v>
      </c>
      <c r="Z1357" s="35" t="s">
        <v>8370</v>
      </c>
      <c r="BR1357" s="8"/>
      <c r="BV1357" s="8"/>
    </row>
    <row r="1358" spans="1:74" x14ac:dyDescent="0.25">
      <c r="N1358" s="146"/>
      <c r="O1358" s="146"/>
      <c r="P1358" s="146"/>
      <c r="Q1358" s="147"/>
      <c r="S1358" s="12" t="s">
        <v>8371</v>
      </c>
      <c r="T1358" s="17">
        <v>0</v>
      </c>
      <c r="U1358" s="17">
        <v>3</v>
      </c>
      <c r="V1358" s="17">
        <v>0</v>
      </c>
      <c r="W1358" s="17">
        <v>31</v>
      </c>
      <c r="X1358" s="17">
        <v>37</v>
      </c>
      <c r="Y1358" s="12">
        <f t="shared" si="262"/>
        <v>34</v>
      </c>
      <c r="Z1358" s="12" t="s">
        <v>8371</v>
      </c>
      <c r="BR1358" s="8"/>
      <c r="BV1358" s="8"/>
    </row>
    <row r="1359" spans="1:74" x14ac:dyDescent="0.25">
      <c r="N1359" s="146"/>
      <c r="O1359" s="146"/>
      <c r="P1359" s="146"/>
      <c r="Q1359" s="147"/>
      <c r="S1359" s="35" t="s">
        <v>8372</v>
      </c>
      <c r="T1359" s="36">
        <v>4</v>
      </c>
      <c r="U1359" s="36">
        <v>17</v>
      </c>
      <c r="V1359" s="36">
        <v>0</v>
      </c>
      <c r="W1359" s="38">
        <v>48</v>
      </c>
      <c r="X1359" s="36">
        <v>316</v>
      </c>
      <c r="Y1359" s="12">
        <f t="shared" si="262"/>
        <v>69</v>
      </c>
      <c r="Z1359" s="35" t="s">
        <v>8372</v>
      </c>
      <c r="BR1359" s="8"/>
      <c r="BV1359" s="8"/>
    </row>
    <row r="1360" spans="1:74" x14ac:dyDescent="0.25">
      <c r="N1360" s="146"/>
      <c r="O1360" s="146"/>
      <c r="P1360" s="146"/>
      <c r="Q1360" s="147"/>
      <c r="S1360" s="12" t="s">
        <v>8373</v>
      </c>
      <c r="T1360" s="17">
        <v>25</v>
      </c>
      <c r="U1360" s="17">
        <v>71</v>
      </c>
      <c r="V1360" s="17">
        <v>20</v>
      </c>
      <c r="W1360" s="17">
        <v>113</v>
      </c>
      <c r="X1360" s="17">
        <v>337</v>
      </c>
      <c r="Y1360" s="12">
        <f t="shared" si="262"/>
        <v>229</v>
      </c>
      <c r="Z1360" s="12" t="s">
        <v>8373</v>
      </c>
      <c r="BR1360" s="8"/>
      <c r="BV1360" s="8"/>
    </row>
    <row r="1361" spans="1:74" x14ac:dyDescent="0.25">
      <c r="N1361" s="146"/>
      <c r="O1361" s="146"/>
      <c r="P1361" s="146"/>
      <c r="Q1361" s="147"/>
      <c r="T1361" s="8">
        <f>SUM(T1352:T1360)</f>
        <v>29</v>
      </c>
      <c r="U1361" s="8">
        <f>SUM(U1352:U1360)</f>
        <v>92</v>
      </c>
      <c r="V1361" s="8">
        <f>SUM(V1352:V1360)</f>
        <v>21</v>
      </c>
      <c r="W1361" s="8">
        <f>SUM(W1352:W1360)</f>
        <v>202</v>
      </c>
      <c r="X1361" s="8">
        <f>SUM(X1352:X1360)</f>
        <v>690</v>
      </c>
      <c r="Y1361" s="12">
        <f t="shared" si="262"/>
        <v>344</v>
      </c>
      <c r="BR1361" s="8"/>
      <c r="BV1361" s="8"/>
    </row>
    <row r="1362" spans="1:74" x14ac:dyDescent="0.25">
      <c r="N1362" s="146"/>
      <c r="O1362" s="146"/>
      <c r="P1362" s="146"/>
      <c r="Q1362" s="147"/>
      <c r="BR1362" s="8"/>
      <c r="BV1362" s="8"/>
    </row>
    <row r="1363" spans="1:74" x14ac:dyDescent="0.25">
      <c r="N1363" s="146"/>
      <c r="O1363" s="146"/>
      <c r="P1363" s="146"/>
      <c r="Q1363" s="147"/>
      <c r="BR1363" s="8"/>
      <c r="BV1363" s="8"/>
    </row>
    <row r="1364" spans="1:74" x14ac:dyDescent="0.25">
      <c r="N1364" s="146"/>
      <c r="O1364" s="146"/>
      <c r="P1364" s="146"/>
      <c r="Q1364" s="147"/>
      <c r="BR1364" s="8"/>
      <c r="BV1364" s="8"/>
    </row>
    <row r="1365" spans="1:74" x14ac:dyDescent="0.25">
      <c r="N1365" s="146"/>
      <c r="O1365" s="146"/>
      <c r="P1365" s="146"/>
      <c r="Q1365" s="147"/>
      <c r="BR1365" s="8"/>
      <c r="BV1365" s="8"/>
    </row>
    <row r="1366" spans="1:74" x14ac:dyDescent="0.25">
      <c r="N1366" s="146"/>
      <c r="O1366" s="146"/>
      <c r="P1366" s="146"/>
      <c r="Q1366" s="147"/>
      <c r="BR1366" s="8"/>
      <c r="BV1366" s="8"/>
    </row>
    <row r="1367" spans="1:74" x14ac:dyDescent="0.25">
      <c r="N1367" s="146"/>
      <c r="O1367" s="146"/>
      <c r="P1367" s="146"/>
      <c r="Q1367" s="147"/>
      <c r="BR1367" s="8"/>
      <c r="BV1367" s="8"/>
    </row>
    <row r="1369" spans="1:74" ht="37.5" x14ac:dyDescent="0.25">
      <c r="A1369" s="23" t="s">
        <v>8555</v>
      </c>
      <c r="B1369" s="23" t="s">
        <v>8381</v>
      </c>
      <c r="C1369" s="23" t="s">
        <v>8358</v>
      </c>
      <c r="D1369" s="23" t="s">
        <v>8382</v>
      </c>
      <c r="E1369" s="23" t="s">
        <v>8383</v>
      </c>
      <c r="F1369" s="23" t="s">
        <v>8384</v>
      </c>
      <c r="G1369" s="23" t="s">
        <v>8385</v>
      </c>
      <c r="H1369" s="23" t="s">
        <v>8386</v>
      </c>
      <c r="I1369" s="23" t="s">
        <v>8387</v>
      </c>
      <c r="J1369" s="25" t="s">
        <v>8388</v>
      </c>
      <c r="K1369" s="15" t="s">
        <v>8389</v>
      </c>
      <c r="M1369" s="14" t="s">
        <v>8582</v>
      </c>
      <c r="S1369" s="8" t="s">
        <v>8555</v>
      </c>
      <c r="AL1369" s="14" t="s">
        <v>8411</v>
      </c>
      <c r="AM1369" s="50" t="s">
        <v>8555</v>
      </c>
      <c r="AN1369" s="14"/>
      <c r="AO1369" s="14"/>
      <c r="AP1369" s="14"/>
      <c r="BR1369" s="8"/>
      <c r="BV1369" s="8"/>
    </row>
    <row r="1370" spans="1:74" x14ac:dyDescent="0.25">
      <c r="A1370" s="129" t="s">
        <v>8583</v>
      </c>
      <c r="B1370" s="129" t="s">
        <v>255</v>
      </c>
      <c r="C1370" s="115">
        <v>1</v>
      </c>
      <c r="D1370" s="115">
        <v>1</v>
      </c>
      <c r="E1370" s="115">
        <v>0</v>
      </c>
      <c r="F1370" s="115">
        <v>1</v>
      </c>
      <c r="G1370" s="115">
        <v>0</v>
      </c>
      <c r="H1370" s="115">
        <v>0</v>
      </c>
      <c r="I1370" s="115">
        <v>0</v>
      </c>
      <c r="J1370" s="115">
        <v>0</v>
      </c>
      <c r="K1370" s="148">
        <f t="shared" ref="K1370:K1390" si="263">SUM(E1370:J1370)</f>
        <v>1</v>
      </c>
      <c r="L1370" s="110"/>
      <c r="M1370" s="110">
        <v>1</v>
      </c>
      <c r="O1370" s="146"/>
      <c r="P1370" s="146"/>
      <c r="Q1370" s="147"/>
      <c r="S1370" s="12" t="s">
        <v>8391</v>
      </c>
      <c r="T1370" s="12" t="s">
        <v>115</v>
      </c>
      <c r="U1370" s="12" t="s">
        <v>321</v>
      </c>
      <c r="V1370" s="12" t="s">
        <v>488</v>
      </c>
      <c r="W1370" s="12" t="s">
        <v>104</v>
      </c>
      <c r="X1370" s="12" t="s">
        <v>100</v>
      </c>
      <c r="Y1370" s="12" t="s">
        <v>105</v>
      </c>
      <c r="AL1370" s="8" t="s">
        <v>8537</v>
      </c>
      <c r="AM1370" s="14"/>
      <c r="AN1370" s="14"/>
      <c r="AO1370" s="14"/>
      <c r="AP1370" s="14"/>
      <c r="BR1370" s="8"/>
      <c r="BV1370" s="8"/>
    </row>
    <row r="1371" spans="1:74" x14ac:dyDescent="0.25">
      <c r="A1371" s="127" t="s">
        <v>2348</v>
      </c>
      <c r="B1371" s="149" t="s">
        <v>1327</v>
      </c>
      <c r="C1371" s="44">
        <v>1</v>
      </c>
      <c r="D1371" s="44">
        <v>1</v>
      </c>
      <c r="E1371" s="44">
        <v>0</v>
      </c>
      <c r="F1371" s="44">
        <v>1</v>
      </c>
      <c r="G1371" s="44">
        <v>0</v>
      </c>
      <c r="H1371" s="44">
        <v>0</v>
      </c>
      <c r="I1371" s="44">
        <v>0</v>
      </c>
      <c r="J1371" s="44">
        <v>0</v>
      </c>
      <c r="K1371" s="150">
        <f t="shared" si="263"/>
        <v>1</v>
      </c>
      <c r="L1371" s="110"/>
      <c r="M1371" s="110"/>
      <c r="O1371" s="146"/>
      <c r="P1371" s="146"/>
      <c r="Q1371" s="147"/>
      <c r="S1371" s="12" t="s">
        <v>8578</v>
      </c>
      <c r="T1371" s="17">
        <v>0</v>
      </c>
      <c r="U1371" s="17">
        <v>0</v>
      </c>
      <c r="V1371" s="17">
        <v>0</v>
      </c>
      <c r="W1371" s="17">
        <v>0</v>
      </c>
      <c r="X1371" s="17">
        <v>0</v>
      </c>
      <c r="Y1371" s="12">
        <f t="shared" ref="Y1371:Y1380" si="264">SUM(T1371:X1371)</f>
        <v>0</v>
      </c>
      <c r="AL1371" s="8" t="s">
        <v>8539</v>
      </c>
      <c r="AM1371" s="14"/>
      <c r="AN1371" s="14"/>
      <c r="AO1371" s="14"/>
      <c r="AP1371" s="14"/>
      <c r="BR1371" s="8"/>
      <c r="BV1371" s="8"/>
    </row>
    <row r="1372" spans="1:74" x14ac:dyDescent="0.25">
      <c r="A1372" s="127" t="s">
        <v>2348</v>
      </c>
      <c r="B1372" s="127" t="s">
        <v>255</v>
      </c>
      <c r="C1372" s="44">
        <v>3</v>
      </c>
      <c r="D1372" s="44">
        <v>3</v>
      </c>
      <c r="E1372" s="90">
        <v>0</v>
      </c>
      <c r="F1372" s="90">
        <v>1</v>
      </c>
      <c r="G1372" s="90">
        <v>0</v>
      </c>
      <c r="H1372" s="90">
        <v>2</v>
      </c>
      <c r="I1372" s="90">
        <v>0</v>
      </c>
      <c r="J1372" s="90">
        <v>0</v>
      </c>
      <c r="K1372" s="150">
        <f t="shared" si="263"/>
        <v>3</v>
      </c>
      <c r="L1372" s="110"/>
      <c r="M1372" s="110">
        <v>4</v>
      </c>
      <c r="O1372" s="146"/>
      <c r="P1372" s="146"/>
      <c r="Q1372" s="147"/>
      <c r="S1372" s="12" t="s">
        <v>8579</v>
      </c>
      <c r="T1372" s="17">
        <v>0</v>
      </c>
      <c r="U1372" s="17">
        <v>0</v>
      </c>
      <c r="V1372" s="17">
        <v>0</v>
      </c>
      <c r="W1372" s="17">
        <v>0</v>
      </c>
      <c r="X1372" s="17">
        <v>0</v>
      </c>
      <c r="Y1372" s="12">
        <f t="shared" si="264"/>
        <v>0</v>
      </c>
      <c r="AM1372" s="14"/>
      <c r="AN1372" s="14"/>
      <c r="AO1372" s="14"/>
      <c r="AP1372" s="14"/>
      <c r="BR1372" s="8"/>
      <c r="BV1372" s="8"/>
    </row>
    <row r="1373" spans="1:74" ht="23" x14ac:dyDescent="0.25">
      <c r="A1373" s="129" t="s">
        <v>6496</v>
      </c>
      <c r="B1373" s="129" t="s">
        <v>1327</v>
      </c>
      <c r="C1373" s="115">
        <v>1</v>
      </c>
      <c r="D1373" s="115">
        <v>1</v>
      </c>
      <c r="E1373" s="99">
        <v>0</v>
      </c>
      <c r="F1373" s="99">
        <v>1</v>
      </c>
      <c r="G1373" s="99">
        <v>0</v>
      </c>
      <c r="H1373" s="99">
        <v>0</v>
      </c>
      <c r="I1373" s="99">
        <v>0</v>
      </c>
      <c r="J1373" s="99">
        <v>0</v>
      </c>
      <c r="K1373" s="148">
        <f t="shared" si="263"/>
        <v>1</v>
      </c>
      <c r="L1373" s="110"/>
      <c r="M1373" s="110"/>
      <c r="O1373" s="146"/>
      <c r="P1373" s="146"/>
      <c r="Q1373" s="147"/>
      <c r="S1373" s="12" t="s">
        <v>8580</v>
      </c>
      <c r="T1373" s="17">
        <v>0</v>
      </c>
      <c r="U1373" s="17">
        <v>0</v>
      </c>
      <c r="V1373" s="17">
        <v>0</v>
      </c>
      <c r="W1373" s="17">
        <v>0</v>
      </c>
      <c r="X1373" s="17">
        <v>0</v>
      </c>
      <c r="Y1373" s="12">
        <f t="shared" si="264"/>
        <v>0</v>
      </c>
      <c r="AL1373" s="8" t="s">
        <v>5</v>
      </c>
      <c r="AM1373" s="8" t="s">
        <v>8543</v>
      </c>
      <c r="AN1373" s="8" t="s">
        <v>8544</v>
      </c>
      <c r="AO1373" s="8" t="s">
        <v>8545</v>
      </c>
      <c r="AP1373" s="8" t="s">
        <v>8441</v>
      </c>
      <c r="AQ1373" s="8" t="s">
        <v>8436</v>
      </c>
      <c r="AR1373" s="8" t="s">
        <v>8546</v>
      </c>
      <c r="AS1373" s="8" t="s">
        <v>8547</v>
      </c>
      <c r="AT1373" s="50" t="s">
        <v>8548</v>
      </c>
      <c r="AU1373" s="50" t="s">
        <v>8444</v>
      </c>
      <c r="AV1373" s="8" t="s">
        <v>8445</v>
      </c>
      <c r="AW1373" s="8" t="s">
        <v>8440</v>
      </c>
      <c r="AX1373" s="8" t="s">
        <v>8549</v>
      </c>
      <c r="AY1373" s="8" t="s">
        <v>8550</v>
      </c>
      <c r="AZ1373" s="8" t="s">
        <v>8551</v>
      </c>
      <c r="BA1373" s="8" t="s">
        <v>8443</v>
      </c>
      <c r="BB1373" s="8" t="s">
        <v>8487</v>
      </c>
      <c r="BC1373" s="8" t="s">
        <v>8449</v>
      </c>
      <c r="BD1373" s="8" t="s">
        <v>8552</v>
      </c>
      <c r="BE1373" s="8" t="s">
        <v>8553</v>
      </c>
      <c r="BF1373" s="8" t="s">
        <v>8448</v>
      </c>
      <c r="BG1373" s="8" t="s">
        <v>8554</v>
      </c>
      <c r="BH1373" s="8" t="s">
        <v>8555</v>
      </c>
      <c r="BR1373" s="8"/>
      <c r="BV1373" s="8"/>
    </row>
    <row r="1374" spans="1:74" x14ac:dyDescent="0.25">
      <c r="A1374" s="129" t="s">
        <v>6496</v>
      </c>
      <c r="B1374" s="129" t="s">
        <v>1989</v>
      </c>
      <c r="C1374" s="115">
        <v>1</v>
      </c>
      <c r="D1374" s="115">
        <v>1</v>
      </c>
      <c r="E1374" s="99">
        <v>0</v>
      </c>
      <c r="F1374" s="99">
        <v>1</v>
      </c>
      <c r="G1374" s="99">
        <v>0</v>
      </c>
      <c r="H1374" s="99">
        <v>0</v>
      </c>
      <c r="I1374" s="99">
        <v>0</v>
      </c>
      <c r="J1374" s="99">
        <v>0</v>
      </c>
      <c r="K1374" s="148">
        <f t="shared" si="263"/>
        <v>1</v>
      </c>
      <c r="L1374" s="110"/>
      <c r="M1374" s="110"/>
      <c r="Q1374" s="147"/>
      <c r="S1374" s="35" t="s">
        <v>8368</v>
      </c>
      <c r="T1374" s="36">
        <v>0</v>
      </c>
      <c r="U1374" s="36">
        <v>1</v>
      </c>
      <c r="V1374" s="36">
        <v>0</v>
      </c>
      <c r="W1374" s="36">
        <v>0</v>
      </c>
      <c r="X1374" s="36">
        <v>0</v>
      </c>
      <c r="Y1374" s="12">
        <f t="shared" si="264"/>
        <v>1</v>
      </c>
      <c r="AL1374" s="8" t="s">
        <v>8426</v>
      </c>
      <c r="AM1374" s="14">
        <v>0</v>
      </c>
      <c r="AN1374" s="14">
        <v>0</v>
      </c>
      <c r="AO1374" s="14">
        <v>0</v>
      </c>
      <c r="AP1374" s="14">
        <v>0</v>
      </c>
      <c r="AQ1374" s="14">
        <v>0</v>
      </c>
      <c r="AR1374" s="14">
        <v>0</v>
      </c>
      <c r="AS1374" s="14">
        <v>0</v>
      </c>
      <c r="AT1374" s="50">
        <v>0</v>
      </c>
      <c r="AU1374" s="50">
        <v>0</v>
      </c>
      <c r="AV1374" s="14">
        <v>0</v>
      </c>
      <c r="AW1374" s="14">
        <v>0</v>
      </c>
      <c r="AX1374" s="14">
        <v>0</v>
      </c>
      <c r="AY1374" s="14">
        <v>0</v>
      </c>
      <c r="AZ1374" s="14">
        <v>0</v>
      </c>
      <c r="BA1374" s="14">
        <v>0</v>
      </c>
      <c r="BB1374" s="14">
        <v>0</v>
      </c>
      <c r="BC1374" s="14">
        <v>0</v>
      </c>
      <c r="BD1374" s="14">
        <v>0</v>
      </c>
      <c r="BE1374" s="14">
        <v>0</v>
      </c>
      <c r="BF1374" s="14">
        <v>0</v>
      </c>
      <c r="BG1374" s="14">
        <v>0</v>
      </c>
      <c r="BH1374" s="14">
        <v>0</v>
      </c>
      <c r="BJ1374" s="8" t="s">
        <v>8426</v>
      </c>
      <c r="BR1374" s="8"/>
      <c r="BV1374" s="8"/>
    </row>
    <row r="1375" spans="1:74" x14ac:dyDescent="0.25">
      <c r="A1375" s="129" t="s">
        <v>6496</v>
      </c>
      <c r="B1375" s="129" t="s">
        <v>1559</v>
      </c>
      <c r="C1375" s="115">
        <v>1</v>
      </c>
      <c r="D1375" s="115">
        <v>1</v>
      </c>
      <c r="E1375" s="99">
        <v>0</v>
      </c>
      <c r="F1375" s="99">
        <v>1</v>
      </c>
      <c r="G1375" s="99">
        <v>0</v>
      </c>
      <c r="H1375" s="99">
        <v>0</v>
      </c>
      <c r="I1375" s="99">
        <v>0</v>
      </c>
      <c r="J1375" s="99">
        <v>0</v>
      </c>
      <c r="K1375" s="148">
        <f t="shared" si="263"/>
        <v>1</v>
      </c>
      <c r="L1375" s="110"/>
      <c r="M1375" s="110"/>
      <c r="Q1375" s="147"/>
      <c r="S1375" s="12" t="s">
        <v>8369</v>
      </c>
      <c r="T1375" s="17">
        <v>0</v>
      </c>
      <c r="U1375" s="17">
        <v>2</v>
      </c>
      <c r="V1375" s="17">
        <v>0</v>
      </c>
      <c r="W1375" s="17">
        <v>2</v>
      </c>
      <c r="X1375" s="17">
        <v>0</v>
      </c>
      <c r="Y1375" s="12">
        <f t="shared" si="264"/>
        <v>4</v>
      </c>
      <c r="AL1375" s="8" t="s">
        <v>8427</v>
      </c>
      <c r="AM1375" s="14">
        <v>0</v>
      </c>
      <c r="AN1375" s="14">
        <v>0</v>
      </c>
      <c r="AO1375" s="14">
        <v>0</v>
      </c>
      <c r="AP1375" s="14">
        <v>0</v>
      </c>
      <c r="AQ1375" s="14">
        <v>0</v>
      </c>
      <c r="AR1375" s="14">
        <v>0</v>
      </c>
      <c r="AS1375" s="14">
        <v>0</v>
      </c>
      <c r="AT1375" s="50">
        <v>0</v>
      </c>
      <c r="AU1375" s="50">
        <v>0</v>
      </c>
      <c r="AV1375" s="14">
        <v>0</v>
      </c>
      <c r="AW1375" s="14">
        <v>0</v>
      </c>
      <c r="AX1375" s="14">
        <v>0</v>
      </c>
      <c r="AY1375" s="14">
        <v>0</v>
      </c>
      <c r="AZ1375" s="14">
        <v>0</v>
      </c>
      <c r="BA1375" s="14">
        <v>0</v>
      </c>
      <c r="BB1375" s="14">
        <v>0</v>
      </c>
      <c r="BC1375" s="14">
        <v>0</v>
      </c>
      <c r="BD1375" s="14">
        <v>0</v>
      </c>
      <c r="BE1375" s="14">
        <v>0</v>
      </c>
      <c r="BF1375" s="14">
        <v>0</v>
      </c>
      <c r="BG1375" s="14">
        <v>0</v>
      </c>
      <c r="BH1375" s="14">
        <v>0</v>
      </c>
      <c r="BJ1375" s="8" t="s">
        <v>8427</v>
      </c>
      <c r="BR1375" s="8"/>
      <c r="BV1375" s="8"/>
    </row>
    <row r="1376" spans="1:74" x14ac:dyDescent="0.25">
      <c r="A1376" s="129" t="s">
        <v>6496</v>
      </c>
      <c r="B1376" s="129" t="s">
        <v>255</v>
      </c>
      <c r="C1376" s="115">
        <v>12</v>
      </c>
      <c r="D1376" s="115">
        <v>12</v>
      </c>
      <c r="E1376" s="99">
        <v>0</v>
      </c>
      <c r="F1376" s="99">
        <v>6</v>
      </c>
      <c r="G1376" s="99">
        <v>1</v>
      </c>
      <c r="H1376" s="99">
        <v>5</v>
      </c>
      <c r="I1376" s="99">
        <v>0</v>
      </c>
      <c r="J1376" s="99">
        <v>0</v>
      </c>
      <c r="K1376" s="148">
        <f t="shared" si="263"/>
        <v>12</v>
      </c>
      <c r="L1376" s="110"/>
      <c r="M1376" s="110">
        <v>15</v>
      </c>
      <c r="Q1376" s="147"/>
      <c r="S1376" s="35" t="s">
        <v>8370</v>
      </c>
      <c r="T1376" s="36">
        <v>0</v>
      </c>
      <c r="U1376" s="36">
        <v>9</v>
      </c>
      <c r="V1376" s="36">
        <v>1</v>
      </c>
      <c r="W1376" s="36">
        <v>5</v>
      </c>
      <c r="X1376" s="36">
        <v>0</v>
      </c>
      <c r="Y1376" s="12">
        <f t="shared" si="264"/>
        <v>15</v>
      </c>
      <c r="AL1376" s="8" t="s">
        <v>8428</v>
      </c>
      <c r="AM1376" s="14">
        <v>0</v>
      </c>
      <c r="AN1376" s="14">
        <v>0</v>
      </c>
      <c r="AO1376" s="14">
        <v>0</v>
      </c>
      <c r="AP1376" s="14">
        <v>0</v>
      </c>
      <c r="AQ1376" s="14">
        <v>0</v>
      </c>
      <c r="AR1376" s="14">
        <v>0</v>
      </c>
      <c r="AS1376" s="14">
        <v>0</v>
      </c>
      <c r="AT1376" s="50">
        <v>0</v>
      </c>
      <c r="AU1376" s="50">
        <v>0</v>
      </c>
      <c r="AV1376" s="14">
        <v>0</v>
      </c>
      <c r="AW1376" s="14">
        <v>0</v>
      </c>
      <c r="AX1376" s="14">
        <v>1</v>
      </c>
      <c r="AY1376" s="14">
        <v>0</v>
      </c>
      <c r="AZ1376" s="14">
        <v>0</v>
      </c>
      <c r="BA1376" s="14">
        <v>0</v>
      </c>
      <c r="BB1376" s="14">
        <v>0</v>
      </c>
      <c r="BC1376" s="14">
        <v>0</v>
      </c>
      <c r="BD1376" s="14">
        <v>0</v>
      </c>
      <c r="BE1376" s="14">
        <v>0</v>
      </c>
      <c r="BF1376" s="14">
        <v>0</v>
      </c>
      <c r="BG1376" s="14">
        <v>0</v>
      </c>
      <c r="BH1376" s="14">
        <v>0</v>
      </c>
      <c r="BJ1376" s="8" t="s">
        <v>8428</v>
      </c>
      <c r="BR1376" s="8"/>
      <c r="BV1376" s="8"/>
    </row>
    <row r="1377" spans="1:74" x14ac:dyDescent="0.25">
      <c r="A1377" s="127" t="s">
        <v>6500</v>
      </c>
      <c r="B1377" s="127" t="s">
        <v>1327</v>
      </c>
      <c r="C1377" s="44">
        <v>9</v>
      </c>
      <c r="D1377" s="44">
        <v>9</v>
      </c>
      <c r="E1377" s="90">
        <v>0</v>
      </c>
      <c r="F1377" s="90">
        <v>7</v>
      </c>
      <c r="G1377" s="90">
        <v>1</v>
      </c>
      <c r="H1377" s="90">
        <v>1</v>
      </c>
      <c r="I1377" s="90">
        <v>0</v>
      </c>
      <c r="J1377" s="90">
        <v>0</v>
      </c>
      <c r="K1377" s="150">
        <f t="shared" si="263"/>
        <v>9</v>
      </c>
      <c r="L1377" s="110"/>
      <c r="M1377" s="110"/>
      <c r="Q1377" s="147"/>
      <c r="S1377" s="12" t="s">
        <v>8371</v>
      </c>
      <c r="T1377" s="17">
        <v>0</v>
      </c>
      <c r="U1377" s="17">
        <v>14</v>
      </c>
      <c r="V1377" s="17">
        <v>2</v>
      </c>
      <c r="W1377" s="17">
        <v>43</v>
      </c>
      <c r="X1377" s="17">
        <v>62</v>
      </c>
      <c r="Y1377" s="12">
        <f t="shared" si="264"/>
        <v>121</v>
      </c>
      <c r="AL1377" s="8" t="s">
        <v>8429</v>
      </c>
      <c r="AM1377" s="14">
        <v>0</v>
      </c>
      <c r="AN1377" s="14">
        <v>0</v>
      </c>
      <c r="AO1377" s="14">
        <v>0</v>
      </c>
      <c r="AP1377" s="14">
        <v>0</v>
      </c>
      <c r="AQ1377" s="14">
        <v>0</v>
      </c>
      <c r="AR1377" s="14">
        <v>0</v>
      </c>
      <c r="AS1377" s="14">
        <v>0</v>
      </c>
      <c r="AT1377" s="50">
        <v>0</v>
      </c>
      <c r="AU1377" s="50">
        <v>0</v>
      </c>
      <c r="AV1377" s="14">
        <v>0</v>
      </c>
      <c r="AW1377" s="14">
        <v>0</v>
      </c>
      <c r="AX1377" s="14">
        <v>1</v>
      </c>
      <c r="AY1377" s="14">
        <v>0</v>
      </c>
      <c r="AZ1377" s="14">
        <v>0</v>
      </c>
      <c r="BA1377" s="14">
        <v>0</v>
      </c>
      <c r="BB1377" s="14">
        <v>0</v>
      </c>
      <c r="BC1377" s="14">
        <v>0</v>
      </c>
      <c r="BD1377" s="14">
        <v>0</v>
      </c>
      <c r="BE1377" s="14">
        <v>0</v>
      </c>
      <c r="BF1377" s="14">
        <v>0</v>
      </c>
      <c r="BG1377" s="14">
        <v>0</v>
      </c>
      <c r="BH1377" s="14">
        <v>0</v>
      </c>
      <c r="BJ1377" s="8" t="s">
        <v>8429</v>
      </c>
      <c r="BR1377" s="8"/>
      <c r="BV1377" s="8"/>
    </row>
    <row r="1378" spans="1:74" x14ac:dyDescent="0.25">
      <c r="A1378" s="127" t="s">
        <v>6500</v>
      </c>
      <c r="B1378" s="127" t="s">
        <v>1989</v>
      </c>
      <c r="C1378" s="44">
        <v>31</v>
      </c>
      <c r="D1378" s="44">
        <v>28</v>
      </c>
      <c r="E1378" s="90">
        <v>0</v>
      </c>
      <c r="F1378" s="90">
        <v>1</v>
      </c>
      <c r="G1378" s="90">
        <v>0</v>
      </c>
      <c r="H1378" s="90">
        <v>10</v>
      </c>
      <c r="I1378" s="90">
        <v>17</v>
      </c>
      <c r="J1378" s="90">
        <v>0</v>
      </c>
      <c r="K1378" s="150">
        <f t="shared" si="263"/>
        <v>28</v>
      </c>
      <c r="L1378" s="110"/>
      <c r="M1378" s="110"/>
      <c r="Q1378" s="147"/>
      <c r="S1378" s="35" t="s">
        <v>8372</v>
      </c>
      <c r="T1378" s="36">
        <v>7</v>
      </c>
      <c r="U1378" s="36">
        <v>29</v>
      </c>
      <c r="V1378" s="36">
        <v>5</v>
      </c>
      <c r="W1378" s="36">
        <v>100</v>
      </c>
      <c r="X1378" s="36">
        <v>333</v>
      </c>
      <c r="Y1378" s="12">
        <f t="shared" si="264"/>
        <v>474</v>
      </c>
      <c r="AL1378" s="8" t="s">
        <v>8435</v>
      </c>
      <c r="AM1378" s="14">
        <v>364</v>
      </c>
      <c r="AN1378" s="14">
        <v>349</v>
      </c>
      <c r="AO1378" s="14">
        <v>510</v>
      </c>
      <c r="AP1378" s="14">
        <v>535</v>
      </c>
      <c r="AQ1378" s="14">
        <v>579</v>
      </c>
      <c r="AR1378" s="14">
        <v>91</v>
      </c>
      <c r="AS1378" s="14">
        <v>181</v>
      </c>
      <c r="AT1378" s="50">
        <v>166</v>
      </c>
      <c r="AU1378" s="50">
        <v>123</v>
      </c>
      <c r="AV1378" s="14">
        <v>6</v>
      </c>
      <c r="AW1378" s="14">
        <v>0</v>
      </c>
      <c r="AX1378" s="14">
        <v>1</v>
      </c>
      <c r="AY1378" s="14">
        <v>0</v>
      </c>
      <c r="AZ1378" s="14">
        <v>0</v>
      </c>
      <c r="BA1378" s="14">
        <v>0</v>
      </c>
      <c r="BB1378" s="14">
        <v>0</v>
      </c>
      <c r="BC1378" s="14">
        <v>0</v>
      </c>
      <c r="BD1378" s="14">
        <v>0</v>
      </c>
      <c r="BE1378" s="14">
        <v>0</v>
      </c>
      <c r="BF1378" s="14">
        <v>0</v>
      </c>
      <c r="BG1378" s="14">
        <v>0</v>
      </c>
      <c r="BH1378" s="14">
        <v>0</v>
      </c>
      <c r="BJ1378" s="8" t="s">
        <v>8435</v>
      </c>
      <c r="BR1378" s="8"/>
      <c r="BV1378" s="8"/>
    </row>
    <row r="1379" spans="1:74" x14ac:dyDescent="0.25">
      <c r="A1379" s="127" t="s">
        <v>6500</v>
      </c>
      <c r="B1379" s="127" t="s">
        <v>315</v>
      </c>
      <c r="C1379" s="44">
        <v>1</v>
      </c>
      <c r="D1379" s="44">
        <v>1</v>
      </c>
      <c r="E1379" s="90">
        <v>0</v>
      </c>
      <c r="F1379" s="90">
        <v>0</v>
      </c>
      <c r="G1379" s="90">
        <v>0</v>
      </c>
      <c r="H1379" s="90">
        <v>1</v>
      </c>
      <c r="I1379" s="90">
        <v>0</v>
      </c>
      <c r="J1379" s="90">
        <v>0</v>
      </c>
      <c r="K1379" s="150">
        <f t="shared" si="263"/>
        <v>1</v>
      </c>
      <c r="L1379" s="110"/>
      <c r="M1379" s="110"/>
      <c r="Q1379" s="147"/>
      <c r="S1379" s="12" t="s">
        <v>8373</v>
      </c>
      <c r="T1379" s="17">
        <v>12</v>
      </c>
      <c r="U1379" s="17">
        <v>72</v>
      </c>
      <c r="V1379" s="17">
        <v>32</v>
      </c>
      <c r="W1379" s="17">
        <v>196</v>
      </c>
      <c r="X1379" s="17">
        <v>456</v>
      </c>
      <c r="Y1379" s="12">
        <f t="shared" si="264"/>
        <v>768</v>
      </c>
      <c r="AL1379" s="8" t="s">
        <v>8439</v>
      </c>
      <c r="AM1379" s="14">
        <v>0</v>
      </c>
      <c r="AN1379" s="14">
        <v>0</v>
      </c>
      <c r="AO1379" s="14">
        <v>0</v>
      </c>
      <c r="AP1379" s="14">
        <v>0</v>
      </c>
      <c r="AQ1379" s="14">
        <v>0</v>
      </c>
      <c r="AR1379" s="14">
        <v>415</v>
      </c>
      <c r="AS1379" s="14">
        <v>435</v>
      </c>
      <c r="AT1379" s="50">
        <v>345</v>
      </c>
      <c r="AU1379" s="50">
        <v>433</v>
      </c>
      <c r="AV1379" s="14">
        <v>457</v>
      </c>
      <c r="AW1379" s="14">
        <v>568</v>
      </c>
      <c r="AX1379" s="14">
        <v>453</v>
      </c>
      <c r="AY1379" s="14">
        <v>391</v>
      </c>
      <c r="AZ1379" s="14">
        <v>236</v>
      </c>
      <c r="BA1379" s="14">
        <v>35</v>
      </c>
      <c r="BB1379" s="14">
        <v>44</v>
      </c>
      <c r="BC1379" s="14">
        <v>12</v>
      </c>
      <c r="BD1379" s="117">
        <v>15</v>
      </c>
      <c r="BE1379" s="117">
        <v>11</v>
      </c>
      <c r="BF1379" s="117">
        <v>1</v>
      </c>
      <c r="BG1379" s="14">
        <v>0</v>
      </c>
      <c r="BH1379" s="83">
        <v>0</v>
      </c>
      <c r="BJ1379" s="8" t="s">
        <v>8439</v>
      </c>
      <c r="BR1379" s="8"/>
      <c r="BV1379" s="8"/>
    </row>
    <row r="1380" spans="1:74" x14ac:dyDescent="0.25">
      <c r="A1380" s="127" t="s">
        <v>6500</v>
      </c>
      <c r="B1380" s="127" t="s">
        <v>255</v>
      </c>
      <c r="C1380" s="44">
        <v>85</v>
      </c>
      <c r="D1380" s="44">
        <v>83</v>
      </c>
      <c r="E1380" s="90">
        <v>0</v>
      </c>
      <c r="F1380" s="90">
        <v>6</v>
      </c>
      <c r="G1380" s="90">
        <v>1</v>
      </c>
      <c r="H1380" s="90">
        <v>31</v>
      </c>
      <c r="I1380" s="90">
        <v>45</v>
      </c>
      <c r="J1380" s="90">
        <v>0</v>
      </c>
      <c r="K1380" s="150">
        <f t="shared" si="263"/>
        <v>83</v>
      </c>
      <c r="L1380" s="110"/>
      <c r="M1380" s="110">
        <v>121</v>
      </c>
      <c r="Q1380" s="147"/>
      <c r="T1380" s="8">
        <f>SUM(T1371:T1379)</f>
        <v>19</v>
      </c>
      <c r="U1380" s="8">
        <f>SUM(U1371:U1379)</f>
        <v>127</v>
      </c>
      <c r="V1380" s="8">
        <f>SUM(V1371:V1379)</f>
        <v>40</v>
      </c>
      <c r="W1380" s="8">
        <f>SUM(W1371:W1379)</f>
        <v>346</v>
      </c>
      <c r="X1380" s="8">
        <f>SUM(X1371:X1379)</f>
        <v>851</v>
      </c>
      <c r="Y1380" s="12">
        <f t="shared" si="264"/>
        <v>1383</v>
      </c>
      <c r="AL1380" s="8" t="s">
        <v>8477</v>
      </c>
      <c r="AM1380" s="14">
        <v>3</v>
      </c>
      <c r="AN1380" s="14">
        <v>0</v>
      </c>
      <c r="AO1380" s="14">
        <v>1</v>
      </c>
      <c r="AP1380" s="14">
        <v>1</v>
      </c>
      <c r="AQ1380" s="14">
        <v>1</v>
      </c>
      <c r="AR1380" s="14">
        <v>0</v>
      </c>
      <c r="AS1380" s="14">
        <v>0</v>
      </c>
      <c r="AT1380" s="50">
        <v>0</v>
      </c>
      <c r="AU1380" s="50">
        <v>0</v>
      </c>
      <c r="AV1380" s="14">
        <v>1</v>
      </c>
      <c r="AW1380" s="14">
        <v>2</v>
      </c>
      <c r="AX1380" s="14">
        <v>1</v>
      </c>
      <c r="AY1380" s="14">
        <v>1</v>
      </c>
      <c r="AZ1380" s="14">
        <v>0</v>
      </c>
      <c r="BA1380" s="14">
        <v>0</v>
      </c>
      <c r="BB1380" s="14">
        <v>1</v>
      </c>
      <c r="BC1380" s="14">
        <v>0</v>
      </c>
      <c r="BD1380" s="14">
        <v>0</v>
      </c>
      <c r="BE1380" s="14">
        <v>0</v>
      </c>
      <c r="BF1380" s="14">
        <v>1</v>
      </c>
      <c r="BG1380" s="14">
        <v>1</v>
      </c>
      <c r="BH1380" s="14">
        <v>0</v>
      </c>
      <c r="BJ1380" s="8" t="s">
        <v>8477</v>
      </c>
      <c r="BR1380" s="8"/>
      <c r="BV1380" s="8"/>
    </row>
    <row r="1381" spans="1:74" x14ac:dyDescent="0.25">
      <c r="A1381" s="129" t="s">
        <v>6504</v>
      </c>
      <c r="B1381" s="129" t="s">
        <v>1327</v>
      </c>
      <c r="C1381" s="99">
        <v>35</v>
      </c>
      <c r="D1381" s="99">
        <v>32</v>
      </c>
      <c r="E1381" s="99">
        <v>0</v>
      </c>
      <c r="F1381" s="99">
        <v>11</v>
      </c>
      <c r="G1381" s="99">
        <v>2</v>
      </c>
      <c r="H1381" s="99">
        <v>19</v>
      </c>
      <c r="I1381" s="99">
        <v>0</v>
      </c>
      <c r="J1381" s="99">
        <v>0</v>
      </c>
      <c r="K1381" s="148">
        <f t="shared" si="263"/>
        <v>32</v>
      </c>
      <c r="L1381" s="110"/>
      <c r="M1381" s="110"/>
      <c r="Q1381" s="147"/>
      <c r="AL1381" s="8" t="s">
        <v>8478</v>
      </c>
      <c r="AM1381" s="14">
        <v>3</v>
      </c>
      <c r="AN1381" s="14">
        <v>3</v>
      </c>
      <c r="AO1381" s="14">
        <v>1</v>
      </c>
      <c r="AP1381" s="14">
        <v>1</v>
      </c>
      <c r="AQ1381" s="14">
        <v>1</v>
      </c>
      <c r="AR1381" s="14">
        <v>0</v>
      </c>
      <c r="AS1381" s="14">
        <v>0</v>
      </c>
      <c r="AT1381" s="50">
        <v>0</v>
      </c>
      <c r="AU1381" s="50">
        <v>1</v>
      </c>
      <c r="AV1381" s="14">
        <v>1</v>
      </c>
      <c r="AW1381" s="14">
        <v>0</v>
      </c>
      <c r="AX1381" s="14">
        <v>0</v>
      </c>
      <c r="AY1381" s="14">
        <v>1</v>
      </c>
      <c r="AZ1381" s="14">
        <v>0</v>
      </c>
      <c r="BA1381" s="14">
        <v>0</v>
      </c>
      <c r="BB1381" s="14">
        <v>1</v>
      </c>
      <c r="BC1381" s="14">
        <v>0</v>
      </c>
      <c r="BD1381" s="14">
        <v>0</v>
      </c>
      <c r="BE1381" s="14">
        <v>0</v>
      </c>
      <c r="BF1381" s="14">
        <v>0</v>
      </c>
      <c r="BG1381" s="14">
        <v>1</v>
      </c>
      <c r="BH1381" s="14">
        <v>0</v>
      </c>
      <c r="BJ1381" s="8" t="s">
        <v>8478</v>
      </c>
      <c r="BR1381" s="8"/>
      <c r="BV1381" s="8"/>
    </row>
    <row r="1382" spans="1:74" x14ac:dyDescent="0.25">
      <c r="A1382" s="129" t="s">
        <v>6504</v>
      </c>
      <c r="B1382" s="129" t="s">
        <v>1989</v>
      </c>
      <c r="C1382" s="99">
        <v>99</v>
      </c>
      <c r="D1382" s="99">
        <v>98</v>
      </c>
      <c r="E1382" s="99">
        <v>0</v>
      </c>
      <c r="F1382" s="99">
        <v>1</v>
      </c>
      <c r="G1382" s="99">
        <v>0</v>
      </c>
      <c r="H1382" s="99">
        <v>14</v>
      </c>
      <c r="I1382" s="99">
        <v>83</v>
      </c>
      <c r="J1382" s="99">
        <v>0</v>
      </c>
      <c r="K1382" s="148">
        <f t="shared" si="263"/>
        <v>98</v>
      </c>
      <c r="L1382" s="110"/>
      <c r="M1382" s="110"/>
      <c r="O1382" s="146"/>
      <c r="P1382" s="146"/>
      <c r="Q1382" s="147"/>
      <c r="AL1382" s="8" t="s">
        <v>8479</v>
      </c>
      <c r="AM1382" s="14">
        <v>10</v>
      </c>
      <c r="AN1382" s="14">
        <v>3</v>
      </c>
      <c r="AO1382" s="14">
        <v>5</v>
      </c>
      <c r="AP1382" s="14">
        <v>3</v>
      </c>
      <c r="AQ1382" s="14">
        <v>2</v>
      </c>
      <c r="AR1382" s="14">
        <v>0</v>
      </c>
      <c r="AS1382" s="14">
        <v>0</v>
      </c>
      <c r="AT1382" s="50">
        <v>0</v>
      </c>
      <c r="AU1382" s="50">
        <v>1</v>
      </c>
      <c r="AV1382" s="14">
        <v>1</v>
      </c>
      <c r="AW1382" s="14">
        <v>0</v>
      </c>
      <c r="AX1382" s="14">
        <v>0</v>
      </c>
      <c r="AY1382" s="14">
        <v>1</v>
      </c>
      <c r="AZ1382" s="14">
        <v>0</v>
      </c>
      <c r="BA1382" s="14">
        <v>0</v>
      </c>
      <c r="BB1382" s="14">
        <v>1</v>
      </c>
      <c r="BC1382" s="14">
        <v>0</v>
      </c>
      <c r="BD1382" s="14">
        <v>0</v>
      </c>
      <c r="BE1382" s="14">
        <v>0</v>
      </c>
      <c r="BF1382" s="14">
        <v>0</v>
      </c>
      <c r="BG1382" s="14">
        <v>1</v>
      </c>
      <c r="BH1382" s="14">
        <v>0</v>
      </c>
      <c r="BJ1382" s="8" t="s">
        <v>8479</v>
      </c>
      <c r="BR1382" s="8"/>
      <c r="BV1382" s="8"/>
    </row>
    <row r="1383" spans="1:74" x14ac:dyDescent="0.25">
      <c r="A1383" s="129" t="s">
        <v>6504</v>
      </c>
      <c r="B1383" s="129" t="s">
        <v>1559</v>
      </c>
      <c r="C1383" s="99">
        <v>2</v>
      </c>
      <c r="D1383" s="99">
        <v>2</v>
      </c>
      <c r="E1383" s="99">
        <v>0</v>
      </c>
      <c r="F1383" s="99">
        <v>1</v>
      </c>
      <c r="G1383" s="99">
        <v>0</v>
      </c>
      <c r="H1383" s="99">
        <v>1</v>
      </c>
      <c r="I1383" s="99">
        <v>0</v>
      </c>
      <c r="J1383" s="99">
        <v>0</v>
      </c>
      <c r="K1383" s="148">
        <f t="shared" si="263"/>
        <v>2</v>
      </c>
      <c r="L1383" s="110"/>
      <c r="M1383" s="110"/>
      <c r="O1383" s="146"/>
      <c r="P1383" s="146"/>
      <c r="Q1383" s="147"/>
      <c r="S1383" s="12" t="s">
        <v>8393</v>
      </c>
      <c r="T1383" s="12" t="s">
        <v>115</v>
      </c>
      <c r="U1383" s="12" t="s">
        <v>321</v>
      </c>
      <c r="V1383" s="12" t="s">
        <v>488</v>
      </c>
      <c r="W1383" s="12" t="s">
        <v>104</v>
      </c>
      <c r="X1383" s="12" t="s">
        <v>100</v>
      </c>
      <c r="Y1383" s="12" t="s">
        <v>105</v>
      </c>
      <c r="AL1383" s="8" t="s">
        <v>8480</v>
      </c>
      <c r="AM1383" s="14">
        <v>51</v>
      </c>
      <c r="AN1383" s="14">
        <v>46</v>
      </c>
      <c r="AO1383" s="14">
        <v>37</v>
      </c>
      <c r="AP1383" s="14">
        <v>28</v>
      </c>
      <c r="AQ1383" s="14">
        <v>23</v>
      </c>
      <c r="AR1383" s="14">
        <v>12</v>
      </c>
      <c r="AS1383" s="14">
        <v>18</v>
      </c>
      <c r="AT1383" s="50">
        <v>8</v>
      </c>
      <c r="AU1383" s="50">
        <v>10</v>
      </c>
      <c r="AV1383" s="14">
        <v>4</v>
      </c>
      <c r="AW1383" s="14">
        <v>1</v>
      </c>
      <c r="AX1383" s="14">
        <v>5</v>
      </c>
      <c r="AY1383" s="14">
        <v>3</v>
      </c>
      <c r="AZ1383" s="14">
        <v>0</v>
      </c>
      <c r="BA1383" s="14">
        <v>0</v>
      </c>
      <c r="BB1383" s="14">
        <v>2</v>
      </c>
      <c r="BC1383" s="14">
        <v>0</v>
      </c>
      <c r="BD1383" s="14">
        <v>0</v>
      </c>
      <c r="BE1383" s="14">
        <v>0</v>
      </c>
      <c r="BF1383" s="14">
        <v>4</v>
      </c>
      <c r="BG1383" s="14">
        <v>1</v>
      </c>
      <c r="BH1383" s="14">
        <v>1</v>
      </c>
      <c r="BJ1383" s="8" t="s">
        <v>8480</v>
      </c>
      <c r="BR1383" s="8"/>
      <c r="BV1383" s="8"/>
    </row>
    <row r="1384" spans="1:74" x14ac:dyDescent="0.25">
      <c r="A1384" s="129" t="s">
        <v>6504</v>
      </c>
      <c r="B1384" s="129" t="s">
        <v>315</v>
      </c>
      <c r="C1384" s="99">
        <v>2</v>
      </c>
      <c r="D1384" s="99">
        <v>2</v>
      </c>
      <c r="E1384" s="99">
        <v>1</v>
      </c>
      <c r="F1384" s="99">
        <v>1</v>
      </c>
      <c r="G1384" s="99">
        <v>0</v>
      </c>
      <c r="H1384" s="99">
        <v>0</v>
      </c>
      <c r="I1384" s="99">
        <v>0</v>
      </c>
      <c r="J1384" s="99">
        <v>0</v>
      </c>
      <c r="K1384" s="148">
        <f t="shared" si="263"/>
        <v>2</v>
      </c>
      <c r="L1384" s="110"/>
      <c r="M1384" s="110"/>
      <c r="O1384" s="146"/>
      <c r="P1384" s="146"/>
      <c r="Q1384" s="147"/>
      <c r="S1384" s="12" t="s">
        <v>8578</v>
      </c>
      <c r="T1384" s="17">
        <v>0</v>
      </c>
      <c r="U1384" s="17">
        <v>0</v>
      </c>
      <c r="V1384" s="17">
        <v>0</v>
      </c>
      <c r="W1384" s="17">
        <v>0</v>
      </c>
      <c r="X1384" s="17">
        <v>0</v>
      </c>
      <c r="Y1384" s="12">
        <f t="shared" ref="Y1384:Y1393" si="265">SUM(T1384:X1384)</f>
        <v>0</v>
      </c>
      <c r="BR1384" s="8"/>
      <c r="BV1384" s="8"/>
    </row>
    <row r="1385" spans="1:74" x14ac:dyDescent="0.25">
      <c r="A1385" s="129" t="s">
        <v>6504</v>
      </c>
      <c r="B1385" s="129" t="s">
        <v>255</v>
      </c>
      <c r="C1385" s="99">
        <v>342</v>
      </c>
      <c r="D1385" s="99">
        <v>340</v>
      </c>
      <c r="E1385" s="99">
        <v>6</v>
      </c>
      <c r="F1385" s="99">
        <v>15</v>
      </c>
      <c r="G1385" s="99">
        <v>3</v>
      </c>
      <c r="H1385" s="99">
        <v>66</v>
      </c>
      <c r="I1385" s="99">
        <v>250</v>
      </c>
      <c r="J1385" s="99">
        <v>0</v>
      </c>
      <c r="K1385" s="148">
        <f t="shared" si="263"/>
        <v>340</v>
      </c>
      <c r="L1385" s="151"/>
      <c r="M1385" s="110">
        <f>SUM(K1381:K1385)</f>
        <v>474</v>
      </c>
      <c r="O1385" s="146"/>
      <c r="P1385" s="146"/>
      <c r="Q1385" s="147"/>
      <c r="S1385" s="12" t="s">
        <v>8579</v>
      </c>
      <c r="T1385" s="17">
        <v>0</v>
      </c>
      <c r="U1385" s="17">
        <v>0</v>
      </c>
      <c r="V1385" s="17">
        <v>0</v>
      </c>
      <c r="W1385" s="17">
        <v>0</v>
      </c>
      <c r="X1385" s="17">
        <v>0</v>
      </c>
      <c r="Y1385" s="12">
        <f t="shared" si="265"/>
        <v>0</v>
      </c>
      <c r="BR1385" s="8"/>
      <c r="BV1385" s="8"/>
    </row>
    <row r="1386" spans="1:74" x14ac:dyDescent="0.25">
      <c r="A1386" s="127" t="s">
        <v>6508</v>
      </c>
      <c r="B1386" s="127" t="s">
        <v>1327</v>
      </c>
      <c r="C1386" s="44">
        <v>114</v>
      </c>
      <c r="D1386" s="44">
        <v>108</v>
      </c>
      <c r="E1386" s="44">
        <v>1</v>
      </c>
      <c r="F1386" s="44">
        <v>23</v>
      </c>
      <c r="G1386" s="44">
        <v>5</v>
      </c>
      <c r="H1386" s="44">
        <v>79</v>
      </c>
      <c r="I1386" s="44">
        <v>0</v>
      </c>
      <c r="J1386" s="44">
        <v>0</v>
      </c>
      <c r="K1386" s="150">
        <f t="shared" si="263"/>
        <v>108</v>
      </c>
      <c r="L1386" s="151"/>
      <c r="M1386" s="110"/>
      <c r="O1386" s="146"/>
      <c r="P1386" s="146"/>
      <c r="Q1386" s="147"/>
      <c r="S1386" s="12" t="s">
        <v>8580</v>
      </c>
      <c r="T1386" s="17">
        <v>0</v>
      </c>
      <c r="U1386" s="17">
        <v>0</v>
      </c>
      <c r="V1386" s="17">
        <v>0</v>
      </c>
      <c r="W1386" s="17">
        <v>0</v>
      </c>
      <c r="X1386" s="17">
        <v>0</v>
      </c>
      <c r="Y1386" s="12">
        <f t="shared" si="265"/>
        <v>0</v>
      </c>
      <c r="BR1386" s="8"/>
      <c r="BV1386" s="8"/>
    </row>
    <row r="1387" spans="1:74" x14ac:dyDescent="0.25">
      <c r="A1387" s="127" t="s">
        <v>6508</v>
      </c>
      <c r="B1387" s="127" t="s">
        <v>1989</v>
      </c>
      <c r="C1387" s="44">
        <v>165</v>
      </c>
      <c r="D1387" s="44">
        <v>148</v>
      </c>
      <c r="E1387" s="44">
        <v>4</v>
      </c>
      <c r="F1387" s="44">
        <v>39</v>
      </c>
      <c r="G1387" s="44">
        <v>16</v>
      </c>
      <c r="H1387" s="44">
        <v>89</v>
      </c>
      <c r="I1387" s="44">
        <v>0</v>
      </c>
      <c r="J1387" s="44">
        <v>0</v>
      </c>
      <c r="K1387" s="150">
        <f t="shared" si="263"/>
        <v>148</v>
      </c>
      <c r="L1387" s="110"/>
      <c r="M1387" s="110"/>
      <c r="O1387" s="146"/>
      <c r="P1387" s="146"/>
      <c r="Q1387" s="147"/>
      <c r="S1387" s="35" t="s">
        <v>8368</v>
      </c>
      <c r="T1387" s="113">
        <v>0</v>
      </c>
      <c r="U1387" s="113">
        <v>0</v>
      </c>
      <c r="V1387" s="113">
        <v>0</v>
      </c>
      <c r="W1387" s="113">
        <v>0</v>
      </c>
      <c r="X1387" s="113">
        <v>0</v>
      </c>
      <c r="Y1387" s="12">
        <f t="shared" si="265"/>
        <v>0</v>
      </c>
      <c r="BR1387" s="8"/>
      <c r="BV1387" s="8"/>
    </row>
    <row r="1388" spans="1:74" x14ac:dyDescent="0.25">
      <c r="A1388" s="127" t="s">
        <v>6508</v>
      </c>
      <c r="B1388" s="127" t="s">
        <v>1559</v>
      </c>
      <c r="C1388" s="44">
        <v>4</v>
      </c>
      <c r="D1388" s="44">
        <v>4</v>
      </c>
      <c r="E1388" s="44">
        <v>0</v>
      </c>
      <c r="F1388" s="44">
        <v>1</v>
      </c>
      <c r="G1388" s="44">
        <v>1</v>
      </c>
      <c r="H1388" s="44">
        <v>2</v>
      </c>
      <c r="I1388" s="44">
        <v>0</v>
      </c>
      <c r="J1388" s="44">
        <v>0</v>
      </c>
      <c r="K1388" s="90">
        <f t="shared" si="263"/>
        <v>4</v>
      </c>
      <c r="L1388" s="110"/>
      <c r="M1388" s="110"/>
      <c r="O1388" s="146"/>
      <c r="P1388" s="146"/>
      <c r="Q1388" s="147"/>
      <c r="S1388" s="12" t="s">
        <v>8369</v>
      </c>
      <c r="T1388" s="112">
        <v>0</v>
      </c>
      <c r="U1388" s="112">
        <v>1</v>
      </c>
      <c r="V1388" s="112">
        <v>0</v>
      </c>
      <c r="W1388" s="112">
        <v>0</v>
      </c>
      <c r="X1388" s="112">
        <v>0</v>
      </c>
      <c r="Y1388" s="12">
        <f t="shared" si="265"/>
        <v>1</v>
      </c>
      <c r="BR1388" s="8"/>
      <c r="BV1388" s="8"/>
    </row>
    <row r="1389" spans="1:74" ht="23" x14ac:dyDescent="0.25">
      <c r="A1389" s="127" t="s">
        <v>6508</v>
      </c>
      <c r="B1389" s="127" t="s">
        <v>315</v>
      </c>
      <c r="C1389" s="44">
        <v>2</v>
      </c>
      <c r="D1389" s="44">
        <v>2</v>
      </c>
      <c r="E1389" s="44">
        <v>0</v>
      </c>
      <c r="F1389" s="44">
        <v>0</v>
      </c>
      <c r="G1389" s="44">
        <v>0</v>
      </c>
      <c r="H1389" s="44">
        <v>2</v>
      </c>
      <c r="I1389" s="44">
        <v>0</v>
      </c>
      <c r="J1389" s="44">
        <v>0</v>
      </c>
      <c r="K1389" s="90">
        <f t="shared" si="263"/>
        <v>2</v>
      </c>
      <c r="L1389" s="110"/>
      <c r="M1389" s="110"/>
      <c r="O1389" s="146"/>
      <c r="P1389" s="146"/>
      <c r="Q1389" s="147"/>
      <c r="S1389" s="35" t="s">
        <v>8370</v>
      </c>
      <c r="T1389" s="38">
        <v>0</v>
      </c>
      <c r="U1389" s="38">
        <v>1</v>
      </c>
      <c r="V1389" s="38">
        <v>0</v>
      </c>
      <c r="W1389" s="38">
        <v>0</v>
      </c>
      <c r="X1389" s="38">
        <v>0</v>
      </c>
      <c r="Y1389" s="12">
        <f t="shared" si="265"/>
        <v>1</v>
      </c>
      <c r="AL1389" s="8" t="s">
        <v>5</v>
      </c>
      <c r="AM1389" s="8" t="s">
        <v>8438</v>
      </c>
      <c r="AN1389" s="8" t="s">
        <v>8544</v>
      </c>
      <c r="AO1389" s="8" t="s">
        <v>8545</v>
      </c>
      <c r="AP1389" s="8" t="s">
        <v>8441</v>
      </c>
      <c r="AQ1389" s="8" t="s">
        <v>8436</v>
      </c>
      <c r="AR1389" s="8" t="s">
        <v>8546</v>
      </c>
      <c r="AS1389" s="8" t="s">
        <v>8547</v>
      </c>
      <c r="AT1389" s="50" t="s">
        <v>8548</v>
      </c>
      <c r="AU1389" s="50" t="s">
        <v>8444</v>
      </c>
      <c r="AV1389" s="8" t="s">
        <v>8445</v>
      </c>
      <c r="AW1389" s="8" t="s">
        <v>8440</v>
      </c>
      <c r="AX1389" s="8" t="s">
        <v>8549</v>
      </c>
      <c r="AY1389" s="8" t="s">
        <v>8550</v>
      </c>
      <c r="AZ1389" s="8" t="s">
        <v>8551</v>
      </c>
      <c r="BA1389" s="8" t="s">
        <v>8443</v>
      </c>
      <c r="BB1389" s="8" t="s">
        <v>8487</v>
      </c>
      <c r="BC1389" s="8" t="s">
        <v>8449</v>
      </c>
      <c r="BD1389" s="8" t="s">
        <v>8552</v>
      </c>
      <c r="BE1389" s="8" t="s">
        <v>8553</v>
      </c>
      <c r="BF1389" s="8" t="s">
        <v>8448</v>
      </c>
      <c r="BG1389" s="8" t="s">
        <v>8554</v>
      </c>
      <c r="BH1389" s="8" t="s">
        <v>8555</v>
      </c>
      <c r="BR1389" s="8"/>
      <c r="BV1389" s="8"/>
    </row>
    <row r="1390" spans="1:74" x14ac:dyDescent="0.25">
      <c r="A1390" s="127" t="s">
        <v>6508</v>
      </c>
      <c r="B1390" s="127" t="s">
        <v>255</v>
      </c>
      <c r="C1390" s="44">
        <v>509</v>
      </c>
      <c r="D1390" s="44">
        <v>506</v>
      </c>
      <c r="E1390" s="44">
        <v>7</v>
      </c>
      <c r="F1390" s="44">
        <v>9</v>
      </c>
      <c r="G1390" s="44">
        <v>10</v>
      </c>
      <c r="H1390" s="44">
        <v>24</v>
      </c>
      <c r="I1390" s="44">
        <v>456</v>
      </c>
      <c r="J1390" s="44">
        <v>0</v>
      </c>
      <c r="K1390" s="150">
        <f t="shared" si="263"/>
        <v>506</v>
      </c>
      <c r="L1390" s="110"/>
      <c r="M1390" s="110">
        <f>SUM(K1386:K1390)</f>
        <v>768</v>
      </c>
      <c r="O1390" s="146"/>
      <c r="P1390" s="146"/>
      <c r="Q1390" s="147"/>
      <c r="S1390" s="12" t="s">
        <v>8371</v>
      </c>
      <c r="T1390" s="17">
        <v>0</v>
      </c>
      <c r="U1390" s="17">
        <v>7</v>
      </c>
      <c r="V1390" s="17">
        <v>1</v>
      </c>
      <c r="W1390" s="17">
        <v>1</v>
      </c>
      <c r="X1390" s="17">
        <v>0</v>
      </c>
      <c r="Y1390" s="12">
        <f t="shared" si="265"/>
        <v>9</v>
      </c>
      <c r="AL1390" s="8" t="s">
        <v>8558</v>
      </c>
      <c r="AM1390" s="14">
        <v>713</v>
      </c>
      <c r="AN1390" s="14">
        <v>352</v>
      </c>
      <c r="AO1390" s="14">
        <v>266</v>
      </c>
      <c r="AP1390" s="14">
        <v>249</v>
      </c>
      <c r="AQ1390" s="14">
        <v>156</v>
      </c>
      <c r="AR1390" s="14">
        <v>84</v>
      </c>
      <c r="AS1390" s="14">
        <v>62</v>
      </c>
      <c r="AT1390" s="50">
        <v>82</v>
      </c>
      <c r="AU1390" s="50">
        <v>42</v>
      </c>
      <c r="AV1390" s="14">
        <v>52</v>
      </c>
      <c r="AW1390" s="14">
        <v>37</v>
      </c>
      <c r="AX1390" s="14">
        <v>17</v>
      </c>
      <c r="AY1390" s="14">
        <v>19</v>
      </c>
      <c r="AZ1390" s="14">
        <v>37</v>
      </c>
      <c r="BA1390" s="14">
        <v>13</v>
      </c>
      <c r="BB1390" s="14">
        <v>19</v>
      </c>
      <c r="BC1390" s="14">
        <v>16</v>
      </c>
      <c r="BD1390" s="117">
        <v>11</v>
      </c>
      <c r="BE1390" s="14">
        <v>3</v>
      </c>
      <c r="BF1390" s="14">
        <v>6</v>
      </c>
      <c r="BG1390" s="14">
        <v>2</v>
      </c>
      <c r="BH1390" s="14">
        <v>3</v>
      </c>
      <c r="BJ1390" s="8" t="s">
        <v>8558</v>
      </c>
      <c r="BR1390" s="8"/>
      <c r="BV1390" s="8"/>
    </row>
    <row r="1391" spans="1:74" x14ac:dyDescent="0.25">
      <c r="A1391" s="134" t="s">
        <v>8392</v>
      </c>
      <c r="B1391" s="12"/>
      <c r="C1391" s="90">
        <f t="shared" ref="C1391:K1391" si="266">SUM(C1370:C1390)</f>
        <v>1420</v>
      </c>
      <c r="D1391" s="90">
        <f t="shared" si="266"/>
        <v>1383</v>
      </c>
      <c r="E1391" s="90">
        <f t="shared" si="266"/>
        <v>19</v>
      </c>
      <c r="F1391" s="90">
        <f t="shared" si="266"/>
        <v>127</v>
      </c>
      <c r="G1391" s="90">
        <f t="shared" si="266"/>
        <v>40</v>
      </c>
      <c r="H1391" s="90">
        <f t="shared" si="266"/>
        <v>346</v>
      </c>
      <c r="I1391" s="90">
        <f t="shared" si="266"/>
        <v>851</v>
      </c>
      <c r="J1391" s="90">
        <f t="shared" si="266"/>
        <v>0</v>
      </c>
      <c r="K1391" s="90">
        <f t="shared" si="266"/>
        <v>1383</v>
      </c>
      <c r="L1391" s="110"/>
      <c r="M1391" s="110">
        <f>SUM(M1370:M1390)</f>
        <v>1383</v>
      </c>
      <c r="O1391" s="146"/>
      <c r="P1391" s="146"/>
      <c r="Q1391" s="147"/>
      <c r="S1391" s="35" t="s">
        <v>8372</v>
      </c>
      <c r="T1391" s="38">
        <v>0</v>
      </c>
      <c r="U1391" s="38">
        <v>11</v>
      </c>
      <c r="V1391" s="38">
        <v>2</v>
      </c>
      <c r="W1391" s="38">
        <v>19</v>
      </c>
      <c r="X1391" s="38">
        <v>0</v>
      </c>
      <c r="Y1391" s="12">
        <f t="shared" si="265"/>
        <v>32</v>
      </c>
      <c r="AL1391" s="8" t="s">
        <v>8559</v>
      </c>
      <c r="AM1391" s="14">
        <v>1</v>
      </c>
      <c r="AN1391" s="14">
        <v>28</v>
      </c>
      <c r="AO1391" s="14">
        <v>72</v>
      </c>
      <c r="AP1391" s="14">
        <v>273</v>
      </c>
      <c r="AQ1391" s="14">
        <v>355</v>
      </c>
      <c r="AR1391" s="14">
        <v>161</v>
      </c>
      <c r="AS1391" s="14">
        <v>145</v>
      </c>
      <c r="AT1391" s="50">
        <v>92</v>
      </c>
      <c r="AU1391" s="50">
        <v>72</v>
      </c>
      <c r="AV1391" s="14">
        <v>60</v>
      </c>
      <c r="AW1391" s="14">
        <v>43</v>
      </c>
      <c r="AX1391" s="14">
        <v>40</v>
      </c>
      <c r="AY1391" s="14">
        <v>31</v>
      </c>
      <c r="AZ1391" s="14">
        <v>39</v>
      </c>
      <c r="BA1391" s="14">
        <v>28</v>
      </c>
      <c r="BB1391" s="14">
        <v>32</v>
      </c>
      <c r="BC1391" s="14">
        <v>17</v>
      </c>
      <c r="BD1391" s="117">
        <v>29</v>
      </c>
      <c r="BE1391" s="14">
        <v>10</v>
      </c>
      <c r="BF1391" s="14">
        <v>15</v>
      </c>
      <c r="BG1391" s="14">
        <v>6</v>
      </c>
      <c r="BH1391" s="14">
        <v>14</v>
      </c>
      <c r="BJ1391" s="8" t="s">
        <v>8559</v>
      </c>
      <c r="BR1391" s="8"/>
      <c r="BV1391" s="8"/>
    </row>
    <row r="1392" spans="1:74" x14ac:dyDescent="0.25">
      <c r="A1392" s="114"/>
      <c r="B1392" s="114"/>
      <c r="C1392" s="109"/>
      <c r="D1392" s="109"/>
      <c r="E1392" s="109"/>
      <c r="F1392" s="109"/>
      <c r="G1392" s="109"/>
      <c r="H1392" s="109"/>
      <c r="I1392" s="109"/>
      <c r="J1392" s="109"/>
      <c r="K1392" s="152"/>
      <c r="O1392" s="146"/>
      <c r="P1392" s="146"/>
      <c r="Q1392" s="147"/>
      <c r="S1392" s="12" t="s">
        <v>8373</v>
      </c>
      <c r="T1392" s="112">
        <v>1</v>
      </c>
      <c r="U1392" s="112">
        <v>23</v>
      </c>
      <c r="V1392" s="112">
        <v>5</v>
      </c>
      <c r="W1392" s="112">
        <v>79</v>
      </c>
      <c r="X1392" s="112">
        <v>0</v>
      </c>
      <c r="Y1392" s="12">
        <f t="shared" si="265"/>
        <v>108</v>
      </c>
      <c r="AL1392" s="8" t="s">
        <v>8560</v>
      </c>
      <c r="AM1392" s="14">
        <v>0</v>
      </c>
      <c r="AN1392" s="14">
        <v>0</v>
      </c>
      <c r="AO1392" s="14">
        <v>0</v>
      </c>
      <c r="AP1392" s="14">
        <v>0</v>
      </c>
      <c r="AQ1392" s="14">
        <v>2</v>
      </c>
      <c r="AR1392" s="14">
        <v>15</v>
      </c>
      <c r="AS1392" s="14">
        <v>39</v>
      </c>
      <c r="AT1392" s="50">
        <v>174</v>
      </c>
      <c r="AU1392" s="50">
        <v>257</v>
      </c>
      <c r="AV1392" s="14">
        <v>409</v>
      </c>
      <c r="AW1392" s="14">
        <v>233</v>
      </c>
      <c r="AX1392" s="14">
        <v>203</v>
      </c>
      <c r="AY1392" s="14">
        <v>114</v>
      </c>
      <c r="AZ1392" s="14">
        <v>154</v>
      </c>
      <c r="BA1392" s="14">
        <v>112</v>
      </c>
      <c r="BB1392" s="14">
        <v>124</v>
      </c>
      <c r="BC1392" s="14">
        <v>60</v>
      </c>
      <c r="BD1392" s="117">
        <v>87</v>
      </c>
      <c r="BE1392" s="14">
        <v>39</v>
      </c>
      <c r="BF1392" s="14">
        <v>57</v>
      </c>
      <c r="BG1392" s="14">
        <v>29</v>
      </c>
      <c r="BH1392" s="14">
        <v>50</v>
      </c>
      <c r="BJ1392" s="8" t="s">
        <v>8560</v>
      </c>
      <c r="BR1392" s="8"/>
      <c r="BV1392" s="8"/>
    </row>
    <row r="1393" spans="1:74" x14ac:dyDescent="0.25">
      <c r="A1393" s="114"/>
      <c r="B1393" s="114"/>
      <c r="C1393" s="109"/>
      <c r="D1393" s="109"/>
      <c r="E1393" s="109"/>
      <c r="F1393" s="109"/>
      <c r="G1393" s="109"/>
      <c r="H1393" s="109"/>
      <c r="I1393" s="109"/>
      <c r="J1393" s="109"/>
      <c r="K1393" s="152"/>
      <c r="M1393" s="10"/>
      <c r="O1393" s="146"/>
      <c r="P1393" s="146"/>
      <c r="Q1393" s="147"/>
      <c r="T1393" s="8">
        <f>SUM(T1384:T1392)</f>
        <v>1</v>
      </c>
      <c r="U1393" s="8">
        <f>SUM(U1384:U1392)</f>
        <v>43</v>
      </c>
      <c r="V1393" s="8">
        <f>SUM(V1384:V1392)</f>
        <v>8</v>
      </c>
      <c r="W1393" s="8">
        <f>SUM(W1384:W1392)</f>
        <v>99</v>
      </c>
      <c r="X1393" s="8">
        <f>SUM(X1384:X1392)</f>
        <v>0</v>
      </c>
      <c r="Y1393" s="12">
        <f t="shared" si="265"/>
        <v>151</v>
      </c>
      <c r="AL1393" s="118" t="s">
        <v>8442</v>
      </c>
      <c r="AM1393" s="119">
        <v>0</v>
      </c>
      <c r="AN1393" s="119">
        <v>0</v>
      </c>
      <c r="AO1393" s="119">
        <v>0</v>
      </c>
      <c r="AP1393" s="119">
        <v>0</v>
      </c>
      <c r="AQ1393" s="119">
        <v>0</v>
      </c>
      <c r="AR1393" s="119">
        <v>0</v>
      </c>
      <c r="AS1393" s="119">
        <v>0</v>
      </c>
      <c r="AT1393" s="119">
        <v>0</v>
      </c>
      <c r="AU1393" s="119">
        <v>0</v>
      </c>
      <c r="AV1393" s="119">
        <v>2</v>
      </c>
      <c r="AW1393" s="119">
        <v>10</v>
      </c>
      <c r="AX1393" s="119">
        <v>51</v>
      </c>
      <c r="AY1393" s="119">
        <v>115</v>
      </c>
      <c r="AZ1393" s="119">
        <v>428</v>
      </c>
      <c r="BA1393" s="119">
        <v>525</v>
      </c>
      <c r="BB1393" s="119">
        <v>467</v>
      </c>
      <c r="BC1393" s="119">
        <v>379</v>
      </c>
      <c r="BD1393" s="120">
        <v>320</v>
      </c>
      <c r="BE1393" s="120">
        <v>115</v>
      </c>
      <c r="BF1393" s="119">
        <v>91</v>
      </c>
      <c r="BG1393" s="119">
        <v>54</v>
      </c>
      <c r="BH1393" s="121">
        <v>62</v>
      </c>
      <c r="BJ1393" s="118" t="s">
        <v>8442</v>
      </c>
      <c r="BR1393" s="8"/>
      <c r="BV1393" s="8"/>
    </row>
    <row r="1394" spans="1:74" x14ac:dyDescent="0.25">
      <c r="A1394" s="114"/>
      <c r="B1394" s="114"/>
      <c r="C1394" s="109"/>
      <c r="D1394" s="109"/>
      <c r="E1394" s="109"/>
      <c r="F1394" s="109"/>
      <c r="G1394" s="109"/>
      <c r="H1394" s="109"/>
      <c r="I1394" s="109"/>
      <c r="J1394" s="109"/>
      <c r="K1394" s="152"/>
      <c r="M1394" s="10"/>
      <c r="O1394" s="146"/>
      <c r="P1394" s="146"/>
      <c r="Q1394" s="147"/>
      <c r="T1394" s="10"/>
      <c r="U1394" s="10"/>
      <c r="V1394" s="10"/>
      <c r="W1394" s="10"/>
      <c r="X1394" s="10"/>
      <c r="AL1394" s="8" t="s">
        <v>8569</v>
      </c>
      <c r="AM1394" s="14">
        <v>0</v>
      </c>
      <c r="AN1394" s="14">
        <v>0</v>
      </c>
      <c r="AO1394" s="14">
        <v>0</v>
      </c>
      <c r="AP1394" s="14">
        <v>0</v>
      </c>
      <c r="AQ1394" s="14">
        <v>0</v>
      </c>
      <c r="AR1394" s="14">
        <v>0</v>
      </c>
      <c r="AS1394" s="14">
        <v>0</v>
      </c>
      <c r="AT1394" s="14">
        <v>0</v>
      </c>
      <c r="AU1394" s="14">
        <v>0</v>
      </c>
      <c r="AV1394" s="14">
        <v>1</v>
      </c>
      <c r="AW1394" s="14">
        <v>7</v>
      </c>
      <c r="AX1394" s="14">
        <v>40</v>
      </c>
      <c r="AY1394" s="14">
        <v>42</v>
      </c>
      <c r="AZ1394" s="14">
        <v>161</v>
      </c>
      <c r="BA1394" s="14">
        <v>182</v>
      </c>
      <c r="BB1394" s="14">
        <v>349</v>
      </c>
      <c r="BC1394" s="14">
        <v>202</v>
      </c>
      <c r="BD1394" s="117">
        <v>211</v>
      </c>
      <c r="BE1394" s="14">
        <v>120</v>
      </c>
      <c r="BF1394" s="14">
        <v>162</v>
      </c>
      <c r="BG1394" s="14">
        <v>71</v>
      </c>
      <c r="BH1394" s="14">
        <v>109</v>
      </c>
      <c r="BJ1394" s="8" t="s">
        <v>8569</v>
      </c>
      <c r="BR1394" s="8"/>
      <c r="BV1394" s="8"/>
    </row>
    <row r="1395" spans="1:74" x14ac:dyDescent="0.25">
      <c r="A1395" s="153"/>
      <c r="C1395" s="110"/>
      <c r="D1395" s="110"/>
      <c r="E1395" s="110"/>
      <c r="F1395" s="110"/>
      <c r="G1395" s="110"/>
      <c r="H1395" s="110"/>
      <c r="I1395" s="110"/>
      <c r="J1395" s="110"/>
      <c r="K1395" s="152"/>
      <c r="O1395" s="146"/>
      <c r="P1395" s="146"/>
      <c r="Q1395" s="147"/>
      <c r="S1395" s="12" t="s">
        <v>8395</v>
      </c>
      <c r="T1395" s="12" t="s">
        <v>115</v>
      </c>
      <c r="U1395" s="12" t="s">
        <v>321</v>
      </c>
      <c r="V1395" s="12" t="s">
        <v>488</v>
      </c>
      <c r="W1395" s="12" t="s">
        <v>104</v>
      </c>
      <c r="X1395" s="12" t="s">
        <v>100</v>
      </c>
      <c r="Y1395" s="12" t="s">
        <v>8396</v>
      </c>
      <c r="AL1395" s="118" t="s">
        <v>8447</v>
      </c>
      <c r="AM1395" s="119">
        <v>0</v>
      </c>
      <c r="AN1395" s="119">
        <v>0</v>
      </c>
      <c r="AO1395" s="119">
        <v>0</v>
      </c>
      <c r="AP1395" s="119">
        <v>0</v>
      </c>
      <c r="AQ1395" s="119">
        <v>0</v>
      </c>
      <c r="AR1395" s="119">
        <v>0</v>
      </c>
      <c r="AS1395" s="119">
        <v>0</v>
      </c>
      <c r="AT1395" s="119">
        <v>0</v>
      </c>
      <c r="AU1395" s="119">
        <v>0</v>
      </c>
      <c r="AV1395" s="119">
        <v>0</v>
      </c>
      <c r="AW1395" s="119">
        <v>0</v>
      </c>
      <c r="AX1395" s="119">
        <v>13</v>
      </c>
      <c r="AY1395" s="119">
        <v>33</v>
      </c>
      <c r="AZ1395" s="119">
        <v>51</v>
      </c>
      <c r="BA1395" s="119">
        <v>28</v>
      </c>
      <c r="BB1395" s="119">
        <v>181</v>
      </c>
      <c r="BC1395" s="119">
        <v>177</v>
      </c>
      <c r="BD1395" s="120">
        <v>386</v>
      </c>
      <c r="BE1395" s="120">
        <v>395</v>
      </c>
      <c r="BF1395" s="119">
        <v>522</v>
      </c>
      <c r="BG1395" s="119">
        <v>271</v>
      </c>
      <c r="BH1395" s="121">
        <v>333</v>
      </c>
      <c r="BJ1395" s="118" t="s">
        <v>8447</v>
      </c>
      <c r="BR1395" s="8"/>
      <c r="BV1395" s="8"/>
    </row>
    <row r="1396" spans="1:74" x14ac:dyDescent="0.25">
      <c r="D1396" s="138"/>
      <c r="E1396" s="138"/>
      <c r="F1396" s="141"/>
      <c r="H1396" s="138"/>
      <c r="I1396" s="138"/>
      <c r="J1396" s="138"/>
      <c r="K1396" s="141"/>
      <c r="O1396" s="146"/>
      <c r="P1396" s="146"/>
      <c r="Q1396" s="147"/>
      <c r="S1396" s="12" t="s">
        <v>8578</v>
      </c>
      <c r="T1396" s="17">
        <v>0</v>
      </c>
      <c r="U1396" s="17">
        <v>0</v>
      </c>
      <c r="V1396" s="17">
        <v>0</v>
      </c>
      <c r="W1396" s="17">
        <v>0</v>
      </c>
      <c r="X1396" s="17">
        <v>0</v>
      </c>
      <c r="Y1396" s="12">
        <f>SUM(T1396:X1396)</f>
        <v>0</v>
      </c>
      <c r="Z1396" s="12" t="s">
        <v>8578</v>
      </c>
      <c r="AL1396" s="8" t="s">
        <v>8570</v>
      </c>
      <c r="AM1396" s="14">
        <v>0</v>
      </c>
      <c r="AN1396" s="14">
        <v>0</v>
      </c>
      <c r="AO1396" s="14">
        <v>0</v>
      </c>
      <c r="AP1396" s="14">
        <v>0</v>
      </c>
      <c r="AQ1396" s="14">
        <v>0</v>
      </c>
      <c r="AR1396" s="14">
        <v>0</v>
      </c>
      <c r="AS1396" s="14">
        <v>0</v>
      </c>
      <c r="AT1396" s="14">
        <v>0</v>
      </c>
      <c r="AU1396" s="14">
        <v>0</v>
      </c>
      <c r="AV1396" s="14">
        <v>0</v>
      </c>
      <c r="AW1396" s="14">
        <v>0</v>
      </c>
      <c r="AX1396" s="14">
        <v>0</v>
      </c>
      <c r="AY1396" s="14">
        <v>0</v>
      </c>
      <c r="AZ1396" s="14">
        <v>0</v>
      </c>
      <c r="BA1396" s="14">
        <v>0</v>
      </c>
      <c r="BB1396" s="14">
        <v>0</v>
      </c>
      <c r="BC1396" s="14">
        <v>0</v>
      </c>
      <c r="BD1396" s="117">
        <v>61</v>
      </c>
      <c r="BE1396" s="14">
        <v>57</v>
      </c>
      <c r="BF1396" s="14">
        <v>152</v>
      </c>
      <c r="BG1396" s="14">
        <v>72</v>
      </c>
      <c r="BH1396" s="14">
        <v>204</v>
      </c>
      <c r="BJ1396" s="8" t="s">
        <v>8570</v>
      </c>
      <c r="BR1396" s="8"/>
      <c r="BV1396" s="8"/>
    </row>
    <row r="1397" spans="1:74" x14ac:dyDescent="0.25">
      <c r="S1397" s="12" t="s">
        <v>8579</v>
      </c>
      <c r="T1397" s="17">
        <v>0</v>
      </c>
      <c r="U1397" s="17">
        <v>0</v>
      </c>
      <c r="V1397" s="17">
        <v>0</v>
      </c>
      <c r="W1397" s="17">
        <v>0</v>
      </c>
      <c r="X1397" s="17">
        <v>0</v>
      </c>
      <c r="Y1397" s="12">
        <f>SUM(T1397:X1397)</f>
        <v>0</v>
      </c>
      <c r="Z1397" s="12" t="s">
        <v>8579</v>
      </c>
      <c r="AL1397" s="118" t="s">
        <v>8451</v>
      </c>
      <c r="AM1397" s="119">
        <v>0</v>
      </c>
      <c r="AN1397" s="119">
        <v>0</v>
      </c>
      <c r="AO1397" s="119">
        <v>0</v>
      </c>
      <c r="AP1397" s="119">
        <v>0</v>
      </c>
      <c r="AQ1397" s="119">
        <v>0</v>
      </c>
      <c r="AR1397" s="119">
        <v>0</v>
      </c>
      <c r="AS1397" s="119">
        <v>0</v>
      </c>
      <c r="AT1397" s="119">
        <v>0</v>
      </c>
      <c r="AU1397" s="119">
        <v>0</v>
      </c>
      <c r="AV1397" s="119">
        <v>0</v>
      </c>
      <c r="AW1397" s="119">
        <v>0</v>
      </c>
      <c r="AX1397" s="119">
        <v>0</v>
      </c>
      <c r="AY1397" s="119">
        <v>0</v>
      </c>
      <c r="AZ1397" s="119">
        <v>0</v>
      </c>
      <c r="BA1397" s="119">
        <v>0</v>
      </c>
      <c r="BB1397" s="119">
        <v>0</v>
      </c>
      <c r="BC1397" s="119">
        <v>0</v>
      </c>
      <c r="BD1397" s="120">
        <v>0</v>
      </c>
      <c r="BE1397" s="120">
        <v>0</v>
      </c>
      <c r="BF1397" s="119">
        <v>76</v>
      </c>
      <c r="BG1397" s="119">
        <v>315</v>
      </c>
      <c r="BH1397" s="121">
        <v>456</v>
      </c>
      <c r="BJ1397" s="118" t="s">
        <v>8451</v>
      </c>
      <c r="BR1397" s="8"/>
      <c r="BV1397" s="8"/>
    </row>
    <row r="1398" spans="1:74" x14ac:dyDescent="0.25">
      <c r="S1398" s="12" t="s">
        <v>8580</v>
      </c>
      <c r="T1398" s="17">
        <v>0</v>
      </c>
      <c r="U1398" s="17">
        <v>0</v>
      </c>
      <c r="V1398" s="17">
        <v>0</v>
      </c>
      <c r="W1398" s="17">
        <v>0</v>
      </c>
      <c r="X1398" s="17">
        <v>0</v>
      </c>
      <c r="Y1398" s="12">
        <f>SUM(T1398:X1398)</f>
        <v>0</v>
      </c>
      <c r="Z1398" s="12" t="s">
        <v>8580</v>
      </c>
      <c r="BR1398" s="8"/>
      <c r="BV1398" s="8"/>
    </row>
    <row r="1399" spans="1:74" x14ac:dyDescent="0.25">
      <c r="C1399" s="146"/>
      <c r="D1399" s="146"/>
      <c r="E1399" s="146"/>
      <c r="F1399" s="147"/>
      <c r="S1399" s="35" t="s">
        <v>8368</v>
      </c>
      <c r="T1399" s="36">
        <v>0</v>
      </c>
      <c r="U1399" s="36">
        <v>1</v>
      </c>
      <c r="V1399" s="36">
        <v>0</v>
      </c>
      <c r="W1399" s="36">
        <v>0</v>
      </c>
      <c r="X1399" s="36">
        <v>0</v>
      </c>
      <c r="Y1399" s="12">
        <f t="shared" ref="Y1399:Y1405" si="267">SUM(T1399:W1399)</f>
        <v>1</v>
      </c>
      <c r="Z1399" s="35" t="s">
        <v>8368</v>
      </c>
      <c r="BR1399" s="8"/>
      <c r="BV1399" s="8"/>
    </row>
    <row r="1400" spans="1:74" x14ac:dyDescent="0.25">
      <c r="C1400" s="146"/>
      <c r="D1400" s="146"/>
      <c r="E1400" s="146"/>
      <c r="F1400" s="147"/>
      <c r="S1400" s="12" t="s">
        <v>8369</v>
      </c>
      <c r="T1400" s="17">
        <v>0</v>
      </c>
      <c r="U1400" s="17">
        <v>1</v>
      </c>
      <c r="V1400" s="17">
        <v>0</v>
      </c>
      <c r="W1400" s="17">
        <v>2</v>
      </c>
      <c r="X1400" s="17">
        <v>0</v>
      </c>
      <c r="Y1400" s="12">
        <f t="shared" si="267"/>
        <v>3</v>
      </c>
      <c r="Z1400" s="12" t="s">
        <v>8369</v>
      </c>
      <c r="BR1400" s="8"/>
      <c r="BV1400" s="8"/>
    </row>
    <row r="1401" spans="1:74" x14ac:dyDescent="0.25">
      <c r="C1401" s="146"/>
      <c r="D1401" s="146"/>
      <c r="E1401" s="146"/>
      <c r="F1401" s="147"/>
      <c r="S1401" s="35" t="s">
        <v>8370</v>
      </c>
      <c r="T1401" s="36">
        <v>0</v>
      </c>
      <c r="U1401" s="36">
        <v>8</v>
      </c>
      <c r="V1401" s="36">
        <v>1</v>
      </c>
      <c r="W1401" s="38">
        <v>5</v>
      </c>
      <c r="X1401" s="36">
        <v>0</v>
      </c>
      <c r="Y1401" s="12">
        <f t="shared" si="267"/>
        <v>14</v>
      </c>
      <c r="Z1401" s="35" t="s">
        <v>8370</v>
      </c>
      <c r="BR1401" s="8"/>
      <c r="BV1401" s="8"/>
    </row>
    <row r="1402" spans="1:74" x14ac:dyDescent="0.25">
      <c r="C1402" s="146"/>
      <c r="D1402" s="146"/>
      <c r="E1402" s="146"/>
      <c r="F1402" s="147"/>
      <c r="S1402" s="12" t="s">
        <v>8371</v>
      </c>
      <c r="T1402" s="17">
        <v>0</v>
      </c>
      <c r="U1402" s="17">
        <v>7</v>
      </c>
      <c r="V1402" s="17">
        <v>1</v>
      </c>
      <c r="W1402" s="17">
        <v>42</v>
      </c>
      <c r="X1402" s="17">
        <v>62</v>
      </c>
      <c r="Y1402" s="12">
        <f t="shared" si="267"/>
        <v>50</v>
      </c>
      <c r="Z1402" s="12" t="s">
        <v>8371</v>
      </c>
      <c r="BR1402" s="8"/>
      <c r="BV1402" s="8"/>
    </row>
    <row r="1403" spans="1:74" x14ac:dyDescent="0.25">
      <c r="C1403" s="146"/>
      <c r="D1403" s="146"/>
      <c r="E1403" s="146"/>
      <c r="F1403" s="147"/>
      <c r="S1403" s="35" t="s">
        <v>8372</v>
      </c>
      <c r="T1403" s="36">
        <v>7</v>
      </c>
      <c r="U1403" s="36">
        <v>18</v>
      </c>
      <c r="V1403" s="36">
        <v>3</v>
      </c>
      <c r="W1403" s="38">
        <v>81</v>
      </c>
      <c r="X1403" s="36">
        <v>333</v>
      </c>
      <c r="Y1403" s="12">
        <f t="shared" si="267"/>
        <v>109</v>
      </c>
      <c r="Z1403" s="35" t="s">
        <v>8372</v>
      </c>
      <c r="BR1403" s="8"/>
      <c r="BV1403" s="8"/>
    </row>
    <row r="1404" spans="1:74" x14ac:dyDescent="0.25">
      <c r="S1404" s="12" t="s">
        <v>8373</v>
      </c>
      <c r="T1404" s="17">
        <v>11</v>
      </c>
      <c r="U1404" s="17">
        <v>49</v>
      </c>
      <c r="V1404" s="17">
        <v>27</v>
      </c>
      <c r="W1404" s="17">
        <v>117</v>
      </c>
      <c r="X1404" s="17">
        <v>456</v>
      </c>
      <c r="Y1404" s="12">
        <f t="shared" si="267"/>
        <v>204</v>
      </c>
      <c r="Z1404" s="12" t="s">
        <v>8373</v>
      </c>
      <c r="BR1404" s="8"/>
      <c r="BV1404" s="8"/>
    </row>
    <row r="1405" spans="1:74" x14ac:dyDescent="0.25">
      <c r="T1405" s="8">
        <f>SUM(T1396:T1404)</f>
        <v>18</v>
      </c>
      <c r="U1405" s="8">
        <f>SUM(U1396:U1404)</f>
        <v>84</v>
      </c>
      <c r="V1405" s="8">
        <f>SUM(V1396:V1404)</f>
        <v>32</v>
      </c>
      <c r="W1405" s="8">
        <f>SUM(W1396:W1404)</f>
        <v>247</v>
      </c>
      <c r="X1405" s="8">
        <f>SUM(X1396:X1404)</f>
        <v>851</v>
      </c>
      <c r="Y1405" s="12">
        <f t="shared" si="267"/>
        <v>381</v>
      </c>
      <c r="BR1405" s="8"/>
      <c r="BV1405" s="8"/>
    </row>
    <row r="1406" spans="1:74" x14ac:dyDescent="0.25">
      <c r="BR1406" s="8"/>
      <c r="BV1406" s="8"/>
    </row>
    <row r="1409" spans="1:74" ht="37.5" x14ac:dyDescent="0.25">
      <c r="A1409" s="23" t="s">
        <v>8554</v>
      </c>
      <c r="B1409" s="23" t="s">
        <v>8381</v>
      </c>
      <c r="C1409" s="23" t="s">
        <v>8358</v>
      </c>
      <c r="D1409" s="23" t="s">
        <v>8382</v>
      </c>
      <c r="E1409" s="23" t="s">
        <v>8383</v>
      </c>
      <c r="F1409" s="23" t="s">
        <v>8384</v>
      </c>
      <c r="G1409" s="23" t="s">
        <v>8385</v>
      </c>
      <c r="H1409" s="23" t="s">
        <v>8386</v>
      </c>
      <c r="I1409" s="23" t="s">
        <v>8387</v>
      </c>
      <c r="J1409" s="25" t="s">
        <v>8388</v>
      </c>
      <c r="K1409" s="15" t="s">
        <v>8389</v>
      </c>
      <c r="M1409" s="14" t="s">
        <v>8584</v>
      </c>
      <c r="N1409" s="154"/>
      <c r="O1409" s="154"/>
      <c r="P1409" s="154"/>
      <c r="Q1409" s="155"/>
      <c r="S1409" s="8" t="s">
        <v>8554</v>
      </c>
      <c r="AL1409" s="14" t="s">
        <v>8411</v>
      </c>
      <c r="AM1409" s="50" t="s">
        <v>8554</v>
      </c>
      <c r="AN1409" s="14"/>
      <c r="AO1409" s="14"/>
      <c r="AP1409" s="14"/>
      <c r="BR1409" s="8"/>
      <c r="BV1409" s="8"/>
    </row>
    <row r="1410" spans="1:74" x14ac:dyDescent="0.25">
      <c r="A1410" s="127" t="s">
        <v>8585</v>
      </c>
      <c r="B1410" s="127" t="s">
        <v>255</v>
      </c>
      <c r="C1410" s="44">
        <v>1</v>
      </c>
      <c r="D1410" s="44">
        <v>1</v>
      </c>
      <c r="E1410" s="44">
        <v>0</v>
      </c>
      <c r="F1410" s="44">
        <v>1</v>
      </c>
      <c r="G1410" s="44">
        <v>0</v>
      </c>
      <c r="H1410" s="44">
        <v>0</v>
      </c>
      <c r="I1410" s="44">
        <v>0</v>
      </c>
      <c r="J1410" s="44">
        <v>0</v>
      </c>
      <c r="K1410" s="156">
        <f t="shared" ref="K1410:K1434" si="268">SUM(E1410:J1410)</f>
        <v>1</v>
      </c>
      <c r="M1410" s="10">
        <v>1</v>
      </c>
      <c r="N1410" s="154"/>
      <c r="O1410" s="154"/>
      <c r="P1410" s="154"/>
      <c r="Q1410" s="155"/>
      <c r="S1410" s="12" t="s">
        <v>8391</v>
      </c>
      <c r="T1410" s="12" t="s">
        <v>115</v>
      </c>
      <c r="U1410" s="12" t="s">
        <v>321</v>
      </c>
      <c r="V1410" s="12" t="s">
        <v>488</v>
      </c>
      <c r="W1410" s="12" t="s">
        <v>104</v>
      </c>
      <c r="X1410" s="12" t="s">
        <v>100</v>
      </c>
      <c r="Y1410" s="12" t="s">
        <v>105</v>
      </c>
      <c r="AL1410" s="8" t="s">
        <v>8537</v>
      </c>
      <c r="AM1410" s="14"/>
      <c r="AN1410" s="14"/>
      <c r="AO1410" s="14"/>
      <c r="AP1410" s="14"/>
      <c r="BR1410" s="8"/>
      <c r="BV1410" s="8"/>
    </row>
    <row r="1411" spans="1:74" x14ac:dyDescent="0.25">
      <c r="A1411" s="129" t="s">
        <v>8586</v>
      </c>
      <c r="B1411" s="129" t="s">
        <v>255</v>
      </c>
      <c r="C1411" s="115">
        <v>1</v>
      </c>
      <c r="D1411" s="115">
        <v>1</v>
      </c>
      <c r="E1411" s="115">
        <v>0</v>
      </c>
      <c r="F1411" s="115">
        <v>1</v>
      </c>
      <c r="G1411" s="115">
        <v>0</v>
      </c>
      <c r="H1411" s="115">
        <v>0</v>
      </c>
      <c r="I1411" s="115">
        <v>0</v>
      </c>
      <c r="J1411" s="115">
        <v>0</v>
      </c>
      <c r="K1411" s="157">
        <f t="shared" si="268"/>
        <v>1</v>
      </c>
      <c r="M1411" s="110">
        <v>1</v>
      </c>
      <c r="N1411" s="154"/>
      <c r="O1411" s="154"/>
      <c r="P1411" s="154"/>
      <c r="Q1411" s="155"/>
      <c r="S1411" s="12" t="s">
        <v>8578</v>
      </c>
      <c r="T1411" s="17">
        <v>0</v>
      </c>
      <c r="U1411" s="17">
        <v>1</v>
      </c>
      <c r="V1411" s="17">
        <v>0</v>
      </c>
      <c r="W1411" s="17">
        <v>0</v>
      </c>
      <c r="X1411" s="17">
        <v>0</v>
      </c>
      <c r="Y1411" s="12">
        <f t="shared" ref="Y1411:Y1420" si="269">SUM(T1411:X1411)</f>
        <v>1</v>
      </c>
      <c r="AL1411" s="8" t="s">
        <v>8539</v>
      </c>
      <c r="AM1411" s="14"/>
      <c r="AN1411" s="14"/>
      <c r="AO1411" s="14"/>
      <c r="AP1411" s="14"/>
      <c r="BR1411" s="8"/>
      <c r="BV1411" s="8"/>
    </row>
    <row r="1412" spans="1:74" x14ac:dyDescent="0.25">
      <c r="A1412" s="127" t="s">
        <v>8587</v>
      </c>
      <c r="B1412" s="127" t="s">
        <v>255</v>
      </c>
      <c r="C1412" s="44">
        <v>1</v>
      </c>
      <c r="D1412" s="44">
        <v>1</v>
      </c>
      <c r="E1412" s="44">
        <v>0</v>
      </c>
      <c r="F1412" s="44">
        <v>1</v>
      </c>
      <c r="G1412" s="44">
        <v>0</v>
      </c>
      <c r="H1412" s="44">
        <v>0</v>
      </c>
      <c r="I1412" s="44">
        <v>0</v>
      </c>
      <c r="J1412" s="44">
        <v>0</v>
      </c>
      <c r="K1412" s="156">
        <f t="shared" si="268"/>
        <v>1</v>
      </c>
      <c r="M1412" s="10">
        <v>1</v>
      </c>
      <c r="N1412" s="154"/>
      <c r="O1412" s="154"/>
      <c r="P1412" s="154"/>
      <c r="Q1412" s="155"/>
      <c r="S1412" s="12" t="s">
        <v>8579</v>
      </c>
      <c r="T1412" s="17">
        <v>0</v>
      </c>
      <c r="U1412" s="17">
        <v>1</v>
      </c>
      <c r="V1412" s="17">
        <v>0</v>
      </c>
      <c r="W1412" s="17">
        <v>0</v>
      </c>
      <c r="X1412" s="17">
        <v>0</v>
      </c>
      <c r="Y1412" s="12">
        <f t="shared" si="269"/>
        <v>1</v>
      </c>
      <c r="AM1412" s="14"/>
      <c r="AN1412" s="14"/>
      <c r="AO1412" s="14"/>
      <c r="AP1412" s="14"/>
      <c r="BR1412" s="8"/>
      <c r="BV1412" s="8"/>
    </row>
    <row r="1413" spans="1:74" ht="23" x14ac:dyDescent="0.25">
      <c r="A1413" s="129" t="s">
        <v>8583</v>
      </c>
      <c r="B1413" s="129" t="s">
        <v>1327</v>
      </c>
      <c r="C1413" s="115">
        <v>1</v>
      </c>
      <c r="D1413" s="115">
        <v>1</v>
      </c>
      <c r="E1413" s="115">
        <v>0</v>
      </c>
      <c r="F1413" s="115">
        <v>1</v>
      </c>
      <c r="G1413" s="115">
        <v>0</v>
      </c>
      <c r="H1413" s="115">
        <v>0</v>
      </c>
      <c r="I1413" s="115">
        <v>0</v>
      </c>
      <c r="J1413" s="115">
        <v>0</v>
      </c>
      <c r="K1413" s="157">
        <f t="shared" si="268"/>
        <v>1</v>
      </c>
      <c r="M1413" s="10"/>
      <c r="N1413" s="154"/>
      <c r="O1413" s="154"/>
      <c r="P1413" s="154"/>
      <c r="Q1413" s="155"/>
      <c r="S1413" s="12" t="s">
        <v>8580</v>
      </c>
      <c r="T1413" s="17">
        <v>0</v>
      </c>
      <c r="U1413" s="17">
        <v>1</v>
      </c>
      <c r="V1413" s="17">
        <v>0</v>
      </c>
      <c r="W1413" s="17">
        <v>0</v>
      </c>
      <c r="X1413" s="17">
        <v>0</v>
      </c>
      <c r="Y1413" s="12">
        <f t="shared" si="269"/>
        <v>1</v>
      </c>
      <c r="AL1413" s="8" t="s">
        <v>5</v>
      </c>
      <c r="AM1413" s="8" t="s">
        <v>8543</v>
      </c>
      <c r="AN1413" s="8" t="s">
        <v>8544</v>
      </c>
      <c r="AO1413" s="8" t="s">
        <v>8545</v>
      </c>
      <c r="AP1413" s="8" t="s">
        <v>8441</v>
      </c>
      <c r="AQ1413" s="8" t="s">
        <v>8436</v>
      </c>
      <c r="AR1413" s="8" t="s">
        <v>8546</v>
      </c>
      <c r="AS1413" s="8" t="s">
        <v>8547</v>
      </c>
      <c r="AT1413" s="50" t="s">
        <v>8548</v>
      </c>
      <c r="AU1413" s="50" t="s">
        <v>8444</v>
      </c>
      <c r="AV1413" s="8" t="s">
        <v>8445</v>
      </c>
      <c r="AW1413" s="8" t="s">
        <v>8440</v>
      </c>
      <c r="AX1413" s="8" t="s">
        <v>8549</v>
      </c>
      <c r="AY1413" s="8" t="s">
        <v>8550</v>
      </c>
      <c r="AZ1413" s="8" t="s">
        <v>8551</v>
      </c>
      <c r="BA1413" s="8" t="s">
        <v>8443</v>
      </c>
      <c r="BB1413" s="8" t="s">
        <v>8487</v>
      </c>
      <c r="BC1413" s="8" t="s">
        <v>8449</v>
      </c>
      <c r="BD1413" s="8" t="s">
        <v>8552</v>
      </c>
      <c r="BE1413" s="8" t="s">
        <v>8553</v>
      </c>
      <c r="BF1413" s="8" t="s">
        <v>8448</v>
      </c>
      <c r="BG1413" s="8" t="s">
        <v>8554</v>
      </c>
      <c r="BR1413" s="8"/>
      <c r="BV1413" s="8"/>
    </row>
    <row r="1414" spans="1:74" x14ac:dyDescent="0.25">
      <c r="A1414" s="129" t="s">
        <v>8583</v>
      </c>
      <c r="B1414" s="129" t="s">
        <v>255</v>
      </c>
      <c r="C1414" s="115">
        <v>1</v>
      </c>
      <c r="D1414" s="115">
        <v>1</v>
      </c>
      <c r="E1414" s="115">
        <v>1</v>
      </c>
      <c r="F1414" s="115">
        <v>0</v>
      </c>
      <c r="G1414" s="115">
        <v>0</v>
      </c>
      <c r="H1414" s="115">
        <v>0</v>
      </c>
      <c r="I1414" s="115">
        <v>0</v>
      </c>
      <c r="J1414" s="115">
        <v>0</v>
      </c>
      <c r="K1414" s="157">
        <f t="shared" si="268"/>
        <v>1</v>
      </c>
      <c r="M1414" s="10">
        <v>2</v>
      </c>
      <c r="N1414" s="154"/>
      <c r="O1414" s="154"/>
      <c r="P1414" s="154"/>
      <c r="Q1414" s="155"/>
      <c r="S1414" s="12" t="s">
        <v>8368</v>
      </c>
      <c r="T1414" s="17">
        <v>1</v>
      </c>
      <c r="U1414" s="17">
        <v>1</v>
      </c>
      <c r="V1414" s="17">
        <v>0</v>
      </c>
      <c r="W1414" s="17">
        <v>0</v>
      </c>
      <c r="X1414" s="17">
        <v>0</v>
      </c>
      <c r="Y1414" s="12">
        <f t="shared" si="269"/>
        <v>2</v>
      </c>
      <c r="AL1414" s="8" t="s">
        <v>8426</v>
      </c>
      <c r="AM1414" s="14">
        <v>0</v>
      </c>
      <c r="AN1414" s="14">
        <v>0</v>
      </c>
      <c r="AO1414" s="14">
        <v>0</v>
      </c>
      <c r="AP1414" s="14">
        <v>0</v>
      </c>
      <c r="AQ1414" s="14">
        <v>0</v>
      </c>
      <c r="AR1414" s="14">
        <v>0</v>
      </c>
      <c r="AS1414" s="14">
        <v>0</v>
      </c>
      <c r="AT1414" s="50">
        <v>0</v>
      </c>
      <c r="AU1414" s="50">
        <v>0</v>
      </c>
      <c r="AV1414" s="14">
        <v>0</v>
      </c>
      <c r="AW1414" s="14">
        <v>0</v>
      </c>
      <c r="AX1414" s="14">
        <v>0</v>
      </c>
      <c r="AY1414" s="14">
        <v>0</v>
      </c>
      <c r="AZ1414" s="14">
        <v>0</v>
      </c>
      <c r="BA1414" s="14">
        <v>0</v>
      </c>
      <c r="BB1414" s="14">
        <v>0</v>
      </c>
      <c r="BC1414" s="14">
        <v>0</v>
      </c>
      <c r="BD1414" s="14">
        <v>0</v>
      </c>
      <c r="BE1414" s="14">
        <v>0</v>
      </c>
      <c r="BF1414" s="14">
        <v>0</v>
      </c>
      <c r="BG1414" s="14">
        <v>0</v>
      </c>
      <c r="BI1414" s="8" t="s">
        <v>8426</v>
      </c>
      <c r="BR1414" s="8"/>
      <c r="BV1414" s="8"/>
    </row>
    <row r="1415" spans="1:74" x14ac:dyDescent="0.25">
      <c r="A1415" s="127" t="s">
        <v>2348</v>
      </c>
      <c r="B1415" s="149" t="s">
        <v>1327</v>
      </c>
      <c r="C1415" s="44">
        <v>2</v>
      </c>
      <c r="D1415" s="44">
        <v>2</v>
      </c>
      <c r="E1415" s="44">
        <v>1</v>
      </c>
      <c r="F1415" s="44">
        <v>1</v>
      </c>
      <c r="G1415" s="44">
        <v>0</v>
      </c>
      <c r="H1415" s="44">
        <v>0</v>
      </c>
      <c r="I1415" s="44">
        <v>0</v>
      </c>
      <c r="J1415" s="44">
        <v>0</v>
      </c>
      <c r="K1415" s="156">
        <f t="shared" si="268"/>
        <v>2</v>
      </c>
      <c r="M1415" s="10"/>
      <c r="N1415" s="154"/>
      <c r="O1415" s="154"/>
      <c r="P1415" s="154"/>
      <c r="Q1415" s="155"/>
      <c r="S1415" s="12" t="s">
        <v>8369</v>
      </c>
      <c r="T1415" s="17">
        <v>1</v>
      </c>
      <c r="U1415" s="17">
        <v>1</v>
      </c>
      <c r="V1415" s="17">
        <v>0</v>
      </c>
      <c r="W1415" s="17">
        <v>2</v>
      </c>
      <c r="X1415" s="17">
        <v>0</v>
      </c>
      <c r="Y1415" s="12">
        <f t="shared" si="269"/>
        <v>4</v>
      </c>
      <c r="AL1415" s="8" t="s">
        <v>8427</v>
      </c>
      <c r="AM1415" s="14">
        <v>0</v>
      </c>
      <c r="AN1415" s="14">
        <v>0</v>
      </c>
      <c r="AO1415" s="14">
        <v>0</v>
      </c>
      <c r="AP1415" s="14">
        <v>0</v>
      </c>
      <c r="AQ1415" s="14">
        <v>0</v>
      </c>
      <c r="AR1415" s="14">
        <v>0</v>
      </c>
      <c r="AS1415" s="14">
        <v>0</v>
      </c>
      <c r="AT1415" s="50">
        <v>0</v>
      </c>
      <c r="AU1415" s="50">
        <v>0</v>
      </c>
      <c r="AV1415" s="14">
        <v>0</v>
      </c>
      <c r="AW1415" s="14">
        <v>0</v>
      </c>
      <c r="AX1415" s="14">
        <v>0</v>
      </c>
      <c r="AY1415" s="14">
        <v>0</v>
      </c>
      <c r="AZ1415" s="14">
        <v>0</v>
      </c>
      <c r="BA1415" s="14">
        <v>0</v>
      </c>
      <c r="BB1415" s="14">
        <v>0</v>
      </c>
      <c r="BC1415" s="14">
        <v>0</v>
      </c>
      <c r="BD1415" s="14">
        <v>0</v>
      </c>
      <c r="BE1415" s="14">
        <v>0</v>
      </c>
      <c r="BF1415" s="14">
        <v>0</v>
      </c>
      <c r="BG1415" s="14">
        <v>0</v>
      </c>
      <c r="BI1415" s="8" t="s">
        <v>8427</v>
      </c>
      <c r="BR1415" s="8"/>
      <c r="BV1415" s="8"/>
    </row>
    <row r="1416" spans="1:74" x14ac:dyDescent="0.25">
      <c r="A1416" s="127" t="s">
        <v>2348</v>
      </c>
      <c r="B1416" s="127" t="s">
        <v>255</v>
      </c>
      <c r="C1416" s="44">
        <v>2</v>
      </c>
      <c r="D1416" s="44">
        <v>2</v>
      </c>
      <c r="E1416" s="90">
        <v>0</v>
      </c>
      <c r="F1416" s="90">
        <v>0</v>
      </c>
      <c r="G1416" s="90">
        <v>0</v>
      </c>
      <c r="H1416" s="90">
        <v>2</v>
      </c>
      <c r="I1416" s="90">
        <v>0</v>
      </c>
      <c r="J1416" s="90">
        <v>0</v>
      </c>
      <c r="K1416" s="156">
        <f t="shared" si="268"/>
        <v>2</v>
      </c>
      <c r="M1416" s="10">
        <v>4</v>
      </c>
      <c r="N1416" s="154"/>
      <c r="O1416" s="154"/>
      <c r="P1416" s="154"/>
      <c r="Q1416" s="155"/>
      <c r="S1416" s="35" t="s">
        <v>8370</v>
      </c>
      <c r="T1416" s="36">
        <v>1</v>
      </c>
      <c r="U1416" s="36">
        <v>2</v>
      </c>
      <c r="V1416" s="36">
        <v>0</v>
      </c>
      <c r="W1416" s="36">
        <v>5</v>
      </c>
      <c r="X1416" s="36">
        <v>0</v>
      </c>
      <c r="Y1416" s="12">
        <f t="shared" si="269"/>
        <v>8</v>
      </c>
      <c r="AL1416" s="8" t="s">
        <v>8428</v>
      </c>
      <c r="AM1416" s="14">
        <v>0</v>
      </c>
      <c r="AN1416" s="14">
        <v>0</v>
      </c>
      <c r="AO1416" s="14">
        <v>0</v>
      </c>
      <c r="AP1416" s="14">
        <v>0</v>
      </c>
      <c r="AQ1416" s="14">
        <v>0</v>
      </c>
      <c r="AR1416" s="14">
        <v>0</v>
      </c>
      <c r="AS1416" s="14">
        <v>0</v>
      </c>
      <c r="AT1416" s="50">
        <v>0</v>
      </c>
      <c r="AU1416" s="50">
        <v>0</v>
      </c>
      <c r="AV1416" s="14">
        <v>0</v>
      </c>
      <c r="AW1416" s="14">
        <v>0</v>
      </c>
      <c r="AX1416" s="14">
        <v>1</v>
      </c>
      <c r="AY1416" s="14">
        <v>0</v>
      </c>
      <c r="AZ1416" s="14">
        <v>0</v>
      </c>
      <c r="BA1416" s="14">
        <v>0</v>
      </c>
      <c r="BB1416" s="14">
        <v>0</v>
      </c>
      <c r="BC1416" s="14">
        <v>0</v>
      </c>
      <c r="BD1416" s="14">
        <v>0</v>
      </c>
      <c r="BE1416" s="14">
        <v>0</v>
      </c>
      <c r="BF1416" s="14">
        <v>0</v>
      </c>
      <c r="BG1416" s="14">
        <v>0</v>
      </c>
      <c r="BI1416" s="8" t="s">
        <v>8428</v>
      </c>
      <c r="BR1416" s="8"/>
      <c r="BV1416" s="8"/>
    </row>
    <row r="1417" spans="1:74" x14ac:dyDescent="0.25">
      <c r="A1417" s="129" t="s">
        <v>6496</v>
      </c>
      <c r="B1417" s="129" t="s">
        <v>1327</v>
      </c>
      <c r="C1417" s="115">
        <v>2</v>
      </c>
      <c r="D1417" s="115">
        <v>2</v>
      </c>
      <c r="E1417" s="99">
        <v>1</v>
      </c>
      <c r="F1417" s="99">
        <v>1</v>
      </c>
      <c r="G1417" s="99">
        <v>0</v>
      </c>
      <c r="H1417" s="99">
        <v>0</v>
      </c>
      <c r="I1417" s="99">
        <v>0</v>
      </c>
      <c r="J1417" s="99">
        <v>0</v>
      </c>
      <c r="K1417" s="157">
        <f t="shared" si="268"/>
        <v>2</v>
      </c>
      <c r="M1417" s="110"/>
      <c r="N1417" s="154"/>
      <c r="O1417" s="154"/>
      <c r="P1417" s="154"/>
      <c r="Q1417" s="155"/>
      <c r="S1417" s="12" t="s">
        <v>8371</v>
      </c>
      <c r="T1417" s="17">
        <v>3</v>
      </c>
      <c r="U1417" s="17">
        <v>5</v>
      </c>
      <c r="V1417" s="17">
        <v>0</v>
      </c>
      <c r="W1417" s="17">
        <v>26</v>
      </c>
      <c r="X1417" s="17">
        <v>54</v>
      </c>
      <c r="Y1417" s="12">
        <f t="shared" si="269"/>
        <v>88</v>
      </c>
      <c r="AL1417" s="8" t="s">
        <v>8429</v>
      </c>
      <c r="AM1417" s="14">
        <v>0</v>
      </c>
      <c r="AN1417" s="14">
        <v>0</v>
      </c>
      <c r="AO1417" s="14">
        <v>0</v>
      </c>
      <c r="AP1417" s="14">
        <v>0</v>
      </c>
      <c r="AQ1417" s="14">
        <v>0</v>
      </c>
      <c r="AR1417" s="14">
        <v>0</v>
      </c>
      <c r="AS1417" s="14">
        <v>0</v>
      </c>
      <c r="AT1417" s="50">
        <v>0</v>
      </c>
      <c r="AU1417" s="50">
        <v>0</v>
      </c>
      <c r="AV1417" s="14">
        <v>0</v>
      </c>
      <c r="AW1417" s="14">
        <v>0</v>
      </c>
      <c r="AX1417" s="14">
        <v>1</v>
      </c>
      <c r="AY1417" s="14">
        <v>0</v>
      </c>
      <c r="AZ1417" s="14">
        <v>0</v>
      </c>
      <c r="BA1417" s="14">
        <v>0</v>
      </c>
      <c r="BB1417" s="14">
        <v>0</v>
      </c>
      <c r="BC1417" s="14">
        <v>0</v>
      </c>
      <c r="BD1417" s="14">
        <v>0</v>
      </c>
      <c r="BE1417" s="14">
        <v>0</v>
      </c>
      <c r="BF1417" s="14">
        <v>0</v>
      </c>
      <c r="BG1417" s="14">
        <v>0</v>
      </c>
      <c r="BI1417" s="8" t="s">
        <v>8429</v>
      </c>
      <c r="BR1417" s="8"/>
      <c r="BV1417" s="8"/>
    </row>
    <row r="1418" spans="1:74" x14ac:dyDescent="0.25">
      <c r="A1418" s="129" t="s">
        <v>6496</v>
      </c>
      <c r="B1418" s="129" t="s">
        <v>1559</v>
      </c>
      <c r="C1418" s="115">
        <v>1</v>
      </c>
      <c r="D1418" s="115">
        <v>1</v>
      </c>
      <c r="E1418" s="99">
        <v>0</v>
      </c>
      <c r="F1418" s="99">
        <v>1</v>
      </c>
      <c r="G1418" s="99">
        <v>0</v>
      </c>
      <c r="H1418" s="99">
        <v>0</v>
      </c>
      <c r="I1418" s="99">
        <v>0</v>
      </c>
      <c r="J1418" s="99">
        <v>0</v>
      </c>
      <c r="K1418" s="157">
        <f t="shared" si="268"/>
        <v>1</v>
      </c>
      <c r="M1418" s="10"/>
      <c r="N1418" s="154"/>
      <c r="O1418" s="154"/>
      <c r="P1418" s="154"/>
      <c r="Q1418" s="155"/>
      <c r="S1418" s="35" t="s">
        <v>8372</v>
      </c>
      <c r="T1418" s="36">
        <v>6</v>
      </c>
      <c r="U1418" s="36">
        <v>21</v>
      </c>
      <c r="V1418" s="36">
        <v>2</v>
      </c>
      <c r="W1418" s="36">
        <v>66</v>
      </c>
      <c r="X1418" s="36">
        <v>271</v>
      </c>
      <c r="Y1418" s="12">
        <f t="shared" si="269"/>
        <v>366</v>
      </c>
      <c r="AL1418" s="8" t="s">
        <v>8435</v>
      </c>
      <c r="AM1418" s="14">
        <v>364</v>
      </c>
      <c r="AN1418" s="14">
        <v>349</v>
      </c>
      <c r="AO1418" s="14">
        <v>510</v>
      </c>
      <c r="AP1418" s="14">
        <v>535</v>
      </c>
      <c r="AQ1418" s="14">
        <v>579</v>
      </c>
      <c r="AR1418" s="14">
        <v>91</v>
      </c>
      <c r="AS1418" s="14">
        <v>181</v>
      </c>
      <c r="AT1418" s="50">
        <v>166</v>
      </c>
      <c r="AU1418" s="50">
        <v>123</v>
      </c>
      <c r="AV1418" s="14">
        <v>6</v>
      </c>
      <c r="AW1418" s="14">
        <v>0</v>
      </c>
      <c r="AX1418" s="14">
        <v>1</v>
      </c>
      <c r="AY1418" s="14">
        <v>0</v>
      </c>
      <c r="AZ1418" s="14">
        <v>0</v>
      </c>
      <c r="BA1418" s="14">
        <v>0</v>
      </c>
      <c r="BB1418" s="14">
        <v>0</v>
      </c>
      <c r="BC1418" s="14">
        <v>0</v>
      </c>
      <c r="BD1418" s="14">
        <v>0</v>
      </c>
      <c r="BE1418" s="14">
        <v>0</v>
      </c>
      <c r="BF1418" s="14">
        <v>0</v>
      </c>
      <c r="BG1418" s="14">
        <v>0</v>
      </c>
      <c r="BI1418" s="8" t="s">
        <v>8435</v>
      </c>
      <c r="BR1418" s="8"/>
      <c r="BV1418" s="8"/>
    </row>
    <row r="1419" spans="1:74" x14ac:dyDescent="0.25">
      <c r="A1419" s="129" t="s">
        <v>6496</v>
      </c>
      <c r="B1419" s="129" t="s">
        <v>255</v>
      </c>
      <c r="C1419" s="115">
        <v>5</v>
      </c>
      <c r="D1419" s="115">
        <v>5</v>
      </c>
      <c r="E1419" s="99">
        <v>0</v>
      </c>
      <c r="F1419" s="99">
        <v>0</v>
      </c>
      <c r="G1419" s="99">
        <v>0</v>
      </c>
      <c r="H1419" s="99">
        <v>5</v>
      </c>
      <c r="I1419" s="99">
        <v>0</v>
      </c>
      <c r="J1419" s="99">
        <v>0</v>
      </c>
      <c r="K1419" s="157">
        <f t="shared" si="268"/>
        <v>5</v>
      </c>
      <c r="M1419" s="10">
        <v>8</v>
      </c>
      <c r="N1419" s="154"/>
      <c r="O1419" s="154"/>
      <c r="P1419" s="154"/>
      <c r="Q1419" s="155"/>
      <c r="S1419" s="12" t="s">
        <v>8373</v>
      </c>
      <c r="T1419" s="17">
        <v>8</v>
      </c>
      <c r="U1419" s="17">
        <v>35</v>
      </c>
      <c r="V1419" s="17">
        <v>12</v>
      </c>
      <c r="W1419" s="17">
        <v>84</v>
      </c>
      <c r="X1419" s="17">
        <v>315</v>
      </c>
      <c r="Y1419" s="12">
        <f t="shared" si="269"/>
        <v>454</v>
      </c>
      <c r="AL1419" s="8" t="s">
        <v>8477</v>
      </c>
      <c r="AM1419" s="14">
        <v>3</v>
      </c>
      <c r="AN1419" s="14">
        <v>0</v>
      </c>
      <c r="AO1419" s="14">
        <v>1</v>
      </c>
      <c r="AP1419" s="14">
        <v>1</v>
      </c>
      <c r="AQ1419" s="14">
        <v>1</v>
      </c>
      <c r="AR1419" s="14">
        <v>0</v>
      </c>
      <c r="AS1419" s="14">
        <v>0</v>
      </c>
      <c r="AT1419" s="50">
        <v>0</v>
      </c>
      <c r="AU1419" s="50">
        <v>0</v>
      </c>
      <c r="AV1419" s="14">
        <v>1</v>
      </c>
      <c r="AW1419" s="14">
        <v>2</v>
      </c>
      <c r="AX1419" s="14">
        <v>1</v>
      </c>
      <c r="AY1419" s="14">
        <v>1</v>
      </c>
      <c r="AZ1419" s="14">
        <v>0</v>
      </c>
      <c r="BA1419" s="14">
        <v>0</v>
      </c>
      <c r="BB1419" s="14">
        <v>1</v>
      </c>
      <c r="BC1419" s="14">
        <v>0</v>
      </c>
      <c r="BD1419" s="14">
        <v>0</v>
      </c>
      <c r="BE1419" s="14">
        <v>0</v>
      </c>
      <c r="BF1419" s="14">
        <v>1</v>
      </c>
      <c r="BG1419" s="14">
        <v>1</v>
      </c>
      <c r="BI1419" s="8" t="s">
        <v>8477</v>
      </c>
      <c r="BR1419" s="8"/>
      <c r="BV1419" s="8"/>
    </row>
    <row r="1420" spans="1:74" x14ac:dyDescent="0.25">
      <c r="A1420" s="127" t="s">
        <v>6500</v>
      </c>
      <c r="B1420" s="127" t="s">
        <v>1327</v>
      </c>
      <c r="C1420" s="44">
        <v>5</v>
      </c>
      <c r="D1420" s="44">
        <v>5</v>
      </c>
      <c r="E1420" s="90">
        <v>1</v>
      </c>
      <c r="F1420" s="90">
        <v>2</v>
      </c>
      <c r="G1420" s="90">
        <v>0</v>
      </c>
      <c r="H1420" s="90">
        <v>2</v>
      </c>
      <c r="I1420" s="90">
        <v>0</v>
      </c>
      <c r="J1420" s="90">
        <v>0</v>
      </c>
      <c r="K1420" s="156">
        <f t="shared" si="268"/>
        <v>5</v>
      </c>
      <c r="M1420" s="10"/>
      <c r="N1420" s="154"/>
      <c r="O1420" s="154"/>
      <c r="P1420" s="154"/>
      <c r="Q1420" s="155"/>
      <c r="T1420" s="8">
        <f>SUM(T1411:T1419)</f>
        <v>20</v>
      </c>
      <c r="U1420" s="8">
        <f>SUM(U1411:U1419)</f>
        <v>68</v>
      </c>
      <c r="V1420" s="8">
        <f>SUM(V1411:V1419)</f>
        <v>14</v>
      </c>
      <c r="W1420" s="8">
        <f>SUM(W1411:W1419)</f>
        <v>183</v>
      </c>
      <c r="X1420" s="8">
        <f>SUM(X1411:X1419)</f>
        <v>640</v>
      </c>
      <c r="Y1420" s="12">
        <f t="shared" si="269"/>
        <v>925</v>
      </c>
      <c r="AL1420" s="8" t="s">
        <v>8478</v>
      </c>
      <c r="AM1420" s="14">
        <v>3</v>
      </c>
      <c r="AN1420" s="14">
        <v>3</v>
      </c>
      <c r="AO1420" s="14">
        <v>1</v>
      </c>
      <c r="AP1420" s="14">
        <v>1</v>
      </c>
      <c r="AQ1420" s="14">
        <v>1</v>
      </c>
      <c r="AR1420" s="14">
        <v>0</v>
      </c>
      <c r="AS1420" s="14">
        <v>0</v>
      </c>
      <c r="AT1420" s="50">
        <v>0</v>
      </c>
      <c r="AU1420" s="50">
        <v>1</v>
      </c>
      <c r="AV1420" s="14">
        <v>1</v>
      </c>
      <c r="AW1420" s="14">
        <v>0</v>
      </c>
      <c r="AX1420" s="14">
        <v>0</v>
      </c>
      <c r="AY1420" s="14">
        <v>1</v>
      </c>
      <c r="AZ1420" s="14">
        <v>0</v>
      </c>
      <c r="BA1420" s="14">
        <v>0</v>
      </c>
      <c r="BB1420" s="14">
        <v>1</v>
      </c>
      <c r="BC1420" s="14">
        <v>0</v>
      </c>
      <c r="BD1420" s="14">
        <v>0</v>
      </c>
      <c r="BE1420" s="14">
        <v>0</v>
      </c>
      <c r="BF1420" s="14">
        <v>0</v>
      </c>
      <c r="BG1420" s="14">
        <v>1</v>
      </c>
      <c r="BI1420" s="8" t="s">
        <v>8478</v>
      </c>
      <c r="BR1420" s="8"/>
      <c r="BV1420" s="8"/>
    </row>
    <row r="1421" spans="1:74" x14ac:dyDescent="0.25">
      <c r="A1421" s="127" t="s">
        <v>6500</v>
      </c>
      <c r="B1421" s="127" t="s">
        <v>1989</v>
      </c>
      <c r="C1421" s="44">
        <v>12</v>
      </c>
      <c r="D1421" s="44">
        <v>12</v>
      </c>
      <c r="E1421" s="90">
        <v>0</v>
      </c>
      <c r="F1421" s="90">
        <v>0</v>
      </c>
      <c r="G1421" s="90">
        <v>0</v>
      </c>
      <c r="H1421" s="90">
        <v>5</v>
      </c>
      <c r="I1421" s="90">
        <v>7</v>
      </c>
      <c r="J1421" s="90">
        <v>0</v>
      </c>
      <c r="K1421" s="156">
        <f t="shared" si="268"/>
        <v>12</v>
      </c>
      <c r="M1421" s="10"/>
      <c r="N1421" s="154"/>
      <c r="O1421" s="154"/>
      <c r="P1421" s="154"/>
      <c r="Q1421" s="155"/>
      <c r="AL1421" s="8" t="s">
        <v>8479</v>
      </c>
      <c r="AM1421" s="14">
        <v>10</v>
      </c>
      <c r="AN1421" s="14">
        <v>3</v>
      </c>
      <c r="AO1421" s="14">
        <v>5</v>
      </c>
      <c r="AP1421" s="14">
        <v>3</v>
      </c>
      <c r="AQ1421" s="14">
        <v>2</v>
      </c>
      <c r="AR1421" s="14">
        <v>0</v>
      </c>
      <c r="AS1421" s="14">
        <v>0</v>
      </c>
      <c r="AT1421" s="50">
        <v>0</v>
      </c>
      <c r="AU1421" s="50">
        <v>1</v>
      </c>
      <c r="AV1421" s="14">
        <v>1</v>
      </c>
      <c r="AW1421" s="14">
        <v>0</v>
      </c>
      <c r="AX1421" s="14">
        <v>0</v>
      </c>
      <c r="AY1421" s="14">
        <v>1</v>
      </c>
      <c r="AZ1421" s="14">
        <v>0</v>
      </c>
      <c r="BA1421" s="14">
        <v>0</v>
      </c>
      <c r="BB1421" s="14">
        <v>1</v>
      </c>
      <c r="BC1421" s="14">
        <v>0</v>
      </c>
      <c r="BD1421" s="14">
        <v>0</v>
      </c>
      <c r="BE1421" s="14">
        <v>0</v>
      </c>
      <c r="BF1421" s="14">
        <v>0</v>
      </c>
      <c r="BG1421" s="14">
        <v>1</v>
      </c>
      <c r="BI1421" s="8" t="s">
        <v>8479</v>
      </c>
      <c r="BR1421" s="8"/>
      <c r="BV1421" s="8"/>
    </row>
    <row r="1422" spans="1:74" x14ac:dyDescent="0.25">
      <c r="A1422" s="127" t="s">
        <v>6500</v>
      </c>
      <c r="B1422" s="127" t="s">
        <v>1559</v>
      </c>
      <c r="C1422" s="44">
        <v>1</v>
      </c>
      <c r="D1422" s="44">
        <v>1</v>
      </c>
      <c r="E1422" s="90">
        <v>1</v>
      </c>
      <c r="F1422" s="90">
        <v>0</v>
      </c>
      <c r="G1422" s="90">
        <v>0</v>
      </c>
      <c r="H1422" s="90">
        <v>0</v>
      </c>
      <c r="I1422" s="90">
        <v>0</v>
      </c>
      <c r="J1422" s="90">
        <v>0</v>
      </c>
      <c r="K1422" s="156">
        <f t="shared" si="268"/>
        <v>1</v>
      </c>
      <c r="M1422" s="10"/>
      <c r="N1422" s="154"/>
      <c r="O1422" s="154"/>
      <c r="P1422" s="154"/>
      <c r="Q1422" s="155"/>
      <c r="AL1422" s="8" t="s">
        <v>8480</v>
      </c>
      <c r="AM1422" s="14">
        <v>51</v>
      </c>
      <c r="AN1422" s="14">
        <v>46</v>
      </c>
      <c r="AO1422" s="14">
        <v>37</v>
      </c>
      <c r="AP1422" s="14">
        <v>28</v>
      </c>
      <c r="AQ1422" s="14">
        <v>23</v>
      </c>
      <c r="AR1422" s="14">
        <v>12</v>
      </c>
      <c r="AS1422" s="14">
        <v>18</v>
      </c>
      <c r="AT1422" s="50">
        <v>8</v>
      </c>
      <c r="AU1422" s="50">
        <v>10</v>
      </c>
      <c r="AV1422" s="14">
        <v>4</v>
      </c>
      <c r="AW1422" s="14">
        <v>1</v>
      </c>
      <c r="AX1422" s="14">
        <v>5</v>
      </c>
      <c r="AY1422" s="14">
        <v>3</v>
      </c>
      <c r="AZ1422" s="14">
        <v>0</v>
      </c>
      <c r="BA1422" s="14">
        <v>0</v>
      </c>
      <c r="BB1422" s="14">
        <v>2</v>
      </c>
      <c r="BC1422" s="14">
        <v>0</v>
      </c>
      <c r="BD1422" s="14">
        <v>0</v>
      </c>
      <c r="BE1422" s="14">
        <v>0</v>
      </c>
      <c r="BF1422" s="14">
        <v>4</v>
      </c>
      <c r="BG1422" s="14">
        <v>1</v>
      </c>
      <c r="BI1422" s="8" t="s">
        <v>8480</v>
      </c>
      <c r="BR1422" s="8"/>
      <c r="BV1422" s="8"/>
    </row>
    <row r="1423" spans="1:74" x14ac:dyDescent="0.25">
      <c r="A1423" s="127" t="s">
        <v>6500</v>
      </c>
      <c r="B1423" s="127" t="s">
        <v>255</v>
      </c>
      <c r="C1423" s="44">
        <v>71</v>
      </c>
      <c r="D1423" s="44">
        <v>70</v>
      </c>
      <c r="E1423" s="90">
        <v>1</v>
      </c>
      <c r="F1423" s="90">
        <v>3</v>
      </c>
      <c r="G1423" s="90">
        <v>0</v>
      </c>
      <c r="H1423" s="90">
        <v>19</v>
      </c>
      <c r="I1423" s="90">
        <v>47</v>
      </c>
      <c r="J1423" s="90">
        <v>0</v>
      </c>
      <c r="K1423" s="156">
        <f t="shared" si="268"/>
        <v>70</v>
      </c>
      <c r="M1423" s="10">
        <v>88</v>
      </c>
      <c r="N1423" s="154"/>
      <c r="O1423" s="154"/>
      <c r="P1423" s="154"/>
      <c r="Q1423" s="155"/>
      <c r="S1423" s="12" t="s">
        <v>8393</v>
      </c>
      <c r="T1423" s="12" t="s">
        <v>115</v>
      </c>
      <c r="U1423" s="12" t="s">
        <v>321</v>
      </c>
      <c r="V1423" s="12" t="s">
        <v>488</v>
      </c>
      <c r="W1423" s="12" t="s">
        <v>104</v>
      </c>
      <c r="X1423" s="12" t="s">
        <v>100</v>
      </c>
      <c r="Y1423" s="12" t="s">
        <v>105</v>
      </c>
      <c r="BR1423" s="8"/>
      <c r="BV1423" s="8"/>
    </row>
    <row r="1424" spans="1:74" x14ac:dyDescent="0.25">
      <c r="A1424" s="129" t="s">
        <v>6504</v>
      </c>
      <c r="B1424" s="129" t="s">
        <v>1327</v>
      </c>
      <c r="C1424" s="99">
        <v>25</v>
      </c>
      <c r="D1424" s="99">
        <v>24</v>
      </c>
      <c r="E1424" s="99">
        <v>3</v>
      </c>
      <c r="F1424" s="99">
        <v>4</v>
      </c>
      <c r="G1424" s="99">
        <v>0</v>
      </c>
      <c r="H1424" s="99">
        <v>17</v>
      </c>
      <c r="I1424" s="99">
        <v>0</v>
      </c>
      <c r="J1424" s="99">
        <v>0</v>
      </c>
      <c r="K1424" s="157">
        <f t="shared" si="268"/>
        <v>24</v>
      </c>
      <c r="M1424" s="10"/>
      <c r="N1424" s="154"/>
      <c r="O1424" s="154"/>
      <c r="P1424" s="154"/>
      <c r="Q1424" s="155"/>
      <c r="S1424" s="12" t="s">
        <v>8578</v>
      </c>
      <c r="T1424" s="17">
        <v>0</v>
      </c>
      <c r="U1424" s="17">
        <v>0</v>
      </c>
      <c r="V1424" s="17">
        <v>0</v>
      </c>
      <c r="W1424" s="17">
        <v>0</v>
      </c>
      <c r="X1424" s="17">
        <v>0</v>
      </c>
      <c r="Y1424" s="12">
        <f t="shared" ref="Y1424:Y1433" si="270">SUM(T1424:X1424)</f>
        <v>0</v>
      </c>
      <c r="BR1424" s="8"/>
      <c r="BV1424" s="8"/>
    </row>
    <row r="1425" spans="1:74" x14ac:dyDescent="0.25">
      <c r="A1425" s="129" t="s">
        <v>6504</v>
      </c>
      <c r="B1425" s="129" t="s">
        <v>1989</v>
      </c>
      <c r="C1425" s="99">
        <v>53</v>
      </c>
      <c r="D1425" s="99">
        <v>53</v>
      </c>
      <c r="E1425" s="99">
        <v>0</v>
      </c>
      <c r="F1425" s="99">
        <v>0</v>
      </c>
      <c r="G1425" s="99">
        <v>0</v>
      </c>
      <c r="H1425" s="99">
        <v>5</v>
      </c>
      <c r="I1425" s="99">
        <v>48</v>
      </c>
      <c r="J1425" s="99">
        <v>0</v>
      </c>
      <c r="K1425" s="157">
        <f t="shared" si="268"/>
        <v>53</v>
      </c>
      <c r="L1425" s="145"/>
      <c r="M1425" s="10"/>
      <c r="N1425" s="154"/>
      <c r="O1425" s="154"/>
      <c r="P1425" s="154"/>
      <c r="Q1425" s="155"/>
      <c r="S1425" s="12" t="s">
        <v>8579</v>
      </c>
      <c r="T1425" s="17">
        <v>0</v>
      </c>
      <c r="U1425" s="17">
        <v>0</v>
      </c>
      <c r="V1425" s="17">
        <v>0</v>
      </c>
      <c r="W1425" s="17">
        <v>0</v>
      </c>
      <c r="X1425" s="17">
        <v>0</v>
      </c>
      <c r="Y1425" s="12">
        <f t="shared" si="270"/>
        <v>0</v>
      </c>
      <c r="BR1425" s="8"/>
      <c r="BV1425" s="8"/>
    </row>
    <row r="1426" spans="1:74" x14ac:dyDescent="0.25">
      <c r="A1426" s="129" t="s">
        <v>6504</v>
      </c>
      <c r="B1426" s="129" t="s">
        <v>1559</v>
      </c>
      <c r="C1426" s="99">
        <v>6</v>
      </c>
      <c r="D1426" s="99">
        <v>4</v>
      </c>
      <c r="E1426" s="99">
        <v>0</v>
      </c>
      <c r="F1426" s="99">
        <v>3</v>
      </c>
      <c r="G1426" s="99">
        <v>0</v>
      </c>
      <c r="H1426" s="99">
        <v>1</v>
      </c>
      <c r="I1426" s="99">
        <v>0</v>
      </c>
      <c r="J1426" s="99">
        <v>0</v>
      </c>
      <c r="K1426" s="157">
        <f t="shared" si="268"/>
        <v>4</v>
      </c>
      <c r="L1426" s="145"/>
      <c r="M1426" s="10"/>
      <c r="N1426" s="154"/>
      <c r="O1426" s="154"/>
      <c r="P1426" s="154"/>
      <c r="Q1426" s="155"/>
      <c r="S1426" s="12" t="s">
        <v>8580</v>
      </c>
      <c r="T1426" s="17">
        <v>0</v>
      </c>
      <c r="U1426" s="17">
        <v>0</v>
      </c>
      <c r="V1426" s="17">
        <v>0</v>
      </c>
      <c r="W1426" s="17">
        <v>0</v>
      </c>
      <c r="X1426" s="17">
        <v>0</v>
      </c>
      <c r="Y1426" s="12">
        <f t="shared" si="270"/>
        <v>0</v>
      </c>
      <c r="BR1426" s="8"/>
      <c r="BV1426" s="8"/>
    </row>
    <row r="1427" spans="1:74" x14ac:dyDescent="0.25">
      <c r="A1427" s="129" t="s">
        <v>6504</v>
      </c>
      <c r="B1427" s="129" t="s">
        <v>315</v>
      </c>
      <c r="C1427" s="99">
        <v>1</v>
      </c>
      <c r="D1427" s="99">
        <v>1</v>
      </c>
      <c r="E1427" s="99">
        <v>0</v>
      </c>
      <c r="F1427" s="99">
        <v>0</v>
      </c>
      <c r="G1427" s="99">
        <v>0</v>
      </c>
      <c r="H1427" s="99">
        <v>1</v>
      </c>
      <c r="I1427" s="99">
        <v>0</v>
      </c>
      <c r="J1427" s="99">
        <v>0</v>
      </c>
      <c r="K1427" s="157">
        <f t="shared" si="268"/>
        <v>1</v>
      </c>
      <c r="L1427" s="10"/>
      <c r="M1427" s="10"/>
      <c r="N1427" s="154"/>
      <c r="O1427" s="154"/>
      <c r="P1427" s="154"/>
      <c r="Q1427" s="155"/>
      <c r="S1427" s="12" t="s">
        <v>8368</v>
      </c>
      <c r="T1427" s="44">
        <v>0</v>
      </c>
      <c r="U1427" s="44">
        <v>1</v>
      </c>
      <c r="V1427" s="44">
        <v>0</v>
      </c>
      <c r="W1427" s="44">
        <v>0</v>
      </c>
      <c r="X1427" s="44">
        <v>0</v>
      </c>
      <c r="Y1427" s="12">
        <f t="shared" si="270"/>
        <v>1</v>
      </c>
      <c r="BR1427" s="8"/>
      <c r="BV1427" s="8"/>
    </row>
    <row r="1428" spans="1:74" x14ac:dyDescent="0.25">
      <c r="A1428" s="129" t="s">
        <v>6504</v>
      </c>
      <c r="B1428" s="129" t="s">
        <v>255</v>
      </c>
      <c r="C1428" s="99">
        <v>298</v>
      </c>
      <c r="D1428" s="99">
        <v>284</v>
      </c>
      <c r="E1428" s="99">
        <v>3</v>
      </c>
      <c r="F1428" s="99">
        <v>14</v>
      </c>
      <c r="G1428" s="99">
        <v>2</v>
      </c>
      <c r="H1428" s="99">
        <v>42</v>
      </c>
      <c r="I1428" s="99">
        <v>223</v>
      </c>
      <c r="J1428" s="99">
        <v>0</v>
      </c>
      <c r="K1428" s="157">
        <f t="shared" si="268"/>
        <v>284</v>
      </c>
      <c r="L1428" s="10"/>
      <c r="M1428" s="10">
        <v>366</v>
      </c>
      <c r="N1428" s="154"/>
      <c r="O1428" s="154"/>
      <c r="P1428" s="154"/>
      <c r="Q1428" s="155"/>
      <c r="S1428" s="12" t="s">
        <v>8369</v>
      </c>
      <c r="T1428" s="44">
        <v>1</v>
      </c>
      <c r="U1428" s="44">
        <v>1</v>
      </c>
      <c r="V1428" s="44">
        <v>0</v>
      </c>
      <c r="W1428" s="44">
        <v>0</v>
      </c>
      <c r="X1428" s="44">
        <v>0</v>
      </c>
      <c r="Y1428" s="12">
        <f t="shared" si="270"/>
        <v>2</v>
      </c>
      <c r="BR1428" s="8"/>
      <c r="BV1428" s="8"/>
    </row>
    <row r="1429" spans="1:74" ht="23" x14ac:dyDescent="0.25">
      <c r="A1429" s="127" t="s">
        <v>6508</v>
      </c>
      <c r="B1429" s="127" t="s">
        <v>1327</v>
      </c>
      <c r="C1429" s="44">
        <v>68</v>
      </c>
      <c r="D1429" s="44">
        <v>67</v>
      </c>
      <c r="E1429" s="44">
        <v>4</v>
      </c>
      <c r="F1429" s="44">
        <v>13</v>
      </c>
      <c r="G1429" s="44">
        <v>2</v>
      </c>
      <c r="H1429" s="44">
        <v>48</v>
      </c>
      <c r="I1429" s="44">
        <v>0</v>
      </c>
      <c r="J1429" s="44">
        <v>0</v>
      </c>
      <c r="K1429" s="156">
        <f t="shared" si="268"/>
        <v>67</v>
      </c>
      <c r="N1429" s="154"/>
      <c r="O1429" s="154"/>
      <c r="P1429" s="154"/>
      <c r="Q1429" s="155"/>
      <c r="S1429" s="35" t="s">
        <v>8370</v>
      </c>
      <c r="T1429" s="99">
        <v>1</v>
      </c>
      <c r="U1429" s="99">
        <v>1</v>
      </c>
      <c r="V1429" s="99">
        <v>0</v>
      </c>
      <c r="W1429" s="99">
        <v>0</v>
      </c>
      <c r="X1429" s="99">
        <v>0</v>
      </c>
      <c r="Y1429" s="12">
        <f t="shared" si="270"/>
        <v>2</v>
      </c>
      <c r="AL1429" s="8" t="s">
        <v>5</v>
      </c>
      <c r="AM1429" s="8" t="s">
        <v>8438</v>
      </c>
      <c r="AN1429" s="8" t="s">
        <v>8544</v>
      </c>
      <c r="AO1429" s="8" t="s">
        <v>8545</v>
      </c>
      <c r="AP1429" s="8" t="s">
        <v>8441</v>
      </c>
      <c r="AQ1429" s="8" t="s">
        <v>8436</v>
      </c>
      <c r="AR1429" s="8" t="s">
        <v>8546</v>
      </c>
      <c r="AS1429" s="8" t="s">
        <v>8547</v>
      </c>
      <c r="AT1429" s="50" t="s">
        <v>8548</v>
      </c>
      <c r="AU1429" s="50" t="s">
        <v>8444</v>
      </c>
      <c r="AV1429" s="8" t="s">
        <v>8445</v>
      </c>
      <c r="AW1429" s="8" t="s">
        <v>8440</v>
      </c>
      <c r="AX1429" s="8" t="s">
        <v>8549</v>
      </c>
      <c r="AY1429" s="8" t="s">
        <v>8550</v>
      </c>
      <c r="AZ1429" s="8" t="s">
        <v>8551</v>
      </c>
      <c r="BA1429" s="8" t="s">
        <v>8443</v>
      </c>
      <c r="BB1429" s="8" t="s">
        <v>8487</v>
      </c>
      <c r="BC1429" s="8" t="s">
        <v>8449</v>
      </c>
      <c r="BD1429" s="8" t="s">
        <v>8552</v>
      </c>
      <c r="BE1429" s="8" t="s">
        <v>8553</v>
      </c>
      <c r="BF1429" s="8" t="s">
        <v>8448</v>
      </c>
      <c r="BG1429" s="8" t="s">
        <v>8554</v>
      </c>
      <c r="BR1429" s="8"/>
      <c r="BV1429" s="8"/>
    </row>
    <row r="1430" spans="1:74" x14ac:dyDescent="0.25">
      <c r="A1430" s="127" t="s">
        <v>6508</v>
      </c>
      <c r="B1430" s="127" t="s">
        <v>1989</v>
      </c>
      <c r="C1430" s="44">
        <v>46</v>
      </c>
      <c r="D1430" s="44">
        <v>35</v>
      </c>
      <c r="E1430" s="44">
        <v>1</v>
      </c>
      <c r="F1430" s="44">
        <v>12</v>
      </c>
      <c r="G1430" s="44">
        <v>5</v>
      </c>
      <c r="H1430" s="44">
        <v>17</v>
      </c>
      <c r="I1430" s="44">
        <v>0</v>
      </c>
      <c r="J1430" s="44">
        <v>0</v>
      </c>
      <c r="K1430" s="156">
        <f t="shared" si="268"/>
        <v>35</v>
      </c>
      <c r="N1430" s="154"/>
      <c r="O1430" s="154"/>
      <c r="P1430" s="154"/>
      <c r="Q1430" s="155"/>
      <c r="S1430" s="12" t="s">
        <v>8371</v>
      </c>
      <c r="T1430" s="90">
        <v>1</v>
      </c>
      <c r="U1430" s="90">
        <v>2</v>
      </c>
      <c r="V1430" s="90">
        <v>0</v>
      </c>
      <c r="W1430" s="90">
        <v>2</v>
      </c>
      <c r="X1430" s="90">
        <v>0</v>
      </c>
      <c r="Y1430" s="12">
        <f t="shared" si="270"/>
        <v>5</v>
      </c>
      <c r="AL1430" s="8" t="s">
        <v>8558</v>
      </c>
      <c r="AM1430" s="14">
        <v>713</v>
      </c>
      <c r="AN1430" s="14">
        <v>352</v>
      </c>
      <c r="AO1430" s="14">
        <v>266</v>
      </c>
      <c r="AP1430" s="14">
        <v>249</v>
      </c>
      <c r="AQ1430" s="14">
        <v>156</v>
      </c>
      <c r="AR1430" s="14">
        <v>84</v>
      </c>
      <c r="AS1430" s="14">
        <v>62</v>
      </c>
      <c r="AT1430" s="50">
        <v>82</v>
      </c>
      <c r="AU1430" s="50">
        <v>42</v>
      </c>
      <c r="AV1430" s="14">
        <v>52</v>
      </c>
      <c r="AW1430" s="14">
        <v>37</v>
      </c>
      <c r="AX1430" s="14">
        <v>17</v>
      </c>
      <c r="AY1430" s="14">
        <v>19</v>
      </c>
      <c r="AZ1430" s="14">
        <v>37</v>
      </c>
      <c r="BA1430" s="14">
        <v>13</v>
      </c>
      <c r="BB1430" s="14">
        <v>19</v>
      </c>
      <c r="BC1430" s="14">
        <v>16</v>
      </c>
      <c r="BD1430" s="117">
        <v>11</v>
      </c>
      <c r="BE1430" s="14">
        <v>3</v>
      </c>
      <c r="BF1430" s="14">
        <v>6</v>
      </c>
      <c r="BG1430" s="14">
        <v>2</v>
      </c>
      <c r="BI1430" s="8" t="s">
        <v>8558</v>
      </c>
      <c r="BR1430" s="8"/>
      <c r="BV1430" s="8"/>
    </row>
    <row r="1431" spans="1:74" x14ac:dyDescent="0.25">
      <c r="A1431" s="127" t="s">
        <v>6508</v>
      </c>
      <c r="B1431" s="127" t="s">
        <v>1559</v>
      </c>
      <c r="C1431" s="44">
        <v>1</v>
      </c>
      <c r="D1431" s="44">
        <v>1</v>
      </c>
      <c r="E1431" s="44">
        <v>1</v>
      </c>
      <c r="F1431" s="44">
        <v>0</v>
      </c>
      <c r="G1431" s="44">
        <v>0</v>
      </c>
      <c r="H1431" s="44">
        <v>0</v>
      </c>
      <c r="I1431" s="44">
        <v>0</v>
      </c>
      <c r="J1431" s="44">
        <v>0</v>
      </c>
      <c r="K1431" s="158">
        <f t="shared" si="268"/>
        <v>1</v>
      </c>
      <c r="N1431" s="154"/>
      <c r="O1431" s="154"/>
      <c r="P1431" s="154"/>
      <c r="Q1431" s="155"/>
      <c r="S1431" s="35" t="s">
        <v>8372</v>
      </c>
      <c r="T1431" s="99">
        <v>3</v>
      </c>
      <c r="U1431" s="99">
        <v>4</v>
      </c>
      <c r="V1431" s="99">
        <v>0</v>
      </c>
      <c r="W1431" s="99">
        <v>17</v>
      </c>
      <c r="X1431" s="99">
        <v>0</v>
      </c>
      <c r="Y1431" s="12">
        <f t="shared" si="270"/>
        <v>24</v>
      </c>
      <c r="AL1431" s="8" t="s">
        <v>8559</v>
      </c>
      <c r="AM1431" s="14">
        <v>1</v>
      </c>
      <c r="AN1431" s="14">
        <v>28</v>
      </c>
      <c r="AO1431" s="14">
        <v>72</v>
      </c>
      <c r="AP1431" s="14">
        <v>273</v>
      </c>
      <c r="AQ1431" s="14">
        <v>355</v>
      </c>
      <c r="AR1431" s="14">
        <v>161</v>
      </c>
      <c r="AS1431" s="14">
        <v>145</v>
      </c>
      <c r="AT1431" s="50">
        <v>92</v>
      </c>
      <c r="AU1431" s="50">
        <v>72</v>
      </c>
      <c r="AV1431" s="14">
        <v>60</v>
      </c>
      <c r="AW1431" s="14">
        <v>43</v>
      </c>
      <c r="AX1431" s="14">
        <v>40</v>
      </c>
      <c r="AY1431" s="14">
        <v>31</v>
      </c>
      <c r="AZ1431" s="14">
        <v>39</v>
      </c>
      <c r="BA1431" s="14">
        <v>28</v>
      </c>
      <c r="BB1431" s="14">
        <v>32</v>
      </c>
      <c r="BC1431" s="14">
        <v>17</v>
      </c>
      <c r="BD1431" s="117">
        <v>29</v>
      </c>
      <c r="BE1431" s="14">
        <v>10</v>
      </c>
      <c r="BF1431" s="14">
        <v>15</v>
      </c>
      <c r="BG1431" s="14">
        <v>6</v>
      </c>
      <c r="BI1431" s="8" t="s">
        <v>8559</v>
      </c>
      <c r="BR1431" s="8"/>
      <c r="BV1431" s="8"/>
    </row>
    <row r="1432" spans="1:74" x14ac:dyDescent="0.25">
      <c r="A1432" s="127" t="s">
        <v>6508</v>
      </c>
      <c r="B1432" s="127" t="s">
        <v>315</v>
      </c>
      <c r="C1432" s="44">
        <v>1</v>
      </c>
      <c r="D1432" s="44">
        <v>1</v>
      </c>
      <c r="E1432" s="44">
        <v>0</v>
      </c>
      <c r="F1432" s="44">
        <v>0</v>
      </c>
      <c r="G1432" s="44">
        <v>0</v>
      </c>
      <c r="H1432" s="44">
        <v>1</v>
      </c>
      <c r="I1432" s="44">
        <v>0</v>
      </c>
      <c r="J1432" s="44">
        <v>0</v>
      </c>
      <c r="K1432" s="158">
        <f t="shared" si="268"/>
        <v>1</v>
      </c>
      <c r="N1432" s="154"/>
      <c r="O1432" s="154"/>
      <c r="P1432" s="154"/>
      <c r="Q1432" s="155"/>
      <c r="S1432" s="12" t="s">
        <v>8373</v>
      </c>
      <c r="T1432" s="44">
        <v>4</v>
      </c>
      <c r="U1432" s="44">
        <v>13</v>
      </c>
      <c r="V1432" s="44">
        <v>2</v>
      </c>
      <c r="W1432" s="44">
        <v>48</v>
      </c>
      <c r="X1432" s="44">
        <v>0</v>
      </c>
      <c r="Y1432" s="12">
        <f t="shared" si="270"/>
        <v>67</v>
      </c>
      <c r="AL1432" s="118" t="s">
        <v>8439</v>
      </c>
      <c r="AM1432" s="119">
        <v>0</v>
      </c>
      <c r="AN1432" s="119">
        <v>0</v>
      </c>
      <c r="AO1432" s="119">
        <v>0</v>
      </c>
      <c r="AP1432" s="119">
        <v>0</v>
      </c>
      <c r="AQ1432" s="119">
        <v>0</v>
      </c>
      <c r="AR1432" s="119">
        <v>415</v>
      </c>
      <c r="AS1432" s="119">
        <v>435</v>
      </c>
      <c r="AT1432" s="159">
        <v>345</v>
      </c>
      <c r="AU1432" s="159">
        <v>433</v>
      </c>
      <c r="AV1432" s="119">
        <v>457</v>
      </c>
      <c r="AW1432" s="119">
        <v>568</v>
      </c>
      <c r="AX1432" s="119">
        <v>453</v>
      </c>
      <c r="AY1432" s="119">
        <v>391</v>
      </c>
      <c r="AZ1432" s="119">
        <v>236</v>
      </c>
      <c r="BA1432" s="119">
        <v>35</v>
      </c>
      <c r="BB1432" s="119">
        <v>44</v>
      </c>
      <c r="BC1432" s="119">
        <v>12</v>
      </c>
      <c r="BD1432" s="120">
        <v>15</v>
      </c>
      <c r="BE1432" s="120">
        <v>11</v>
      </c>
      <c r="BF1432" s="120">
        <v>1</v>
      </c>
      <c r="BG1432" s="119">
        <v>0</v>
      </c>
      <c r="BI1432" s="118" t="s">
        <v>8439</v>
      </c>
      <c r="BR1432" s="8"/>
      <c r="BV1432" s="8"/>
    </row>
    <row r="1433" spans="1:74" x14ac:dyDescent="0.25">
      <c r="A1433" s="127" t="s">
        <v>6508</v>
      </c>
      <c r="B1433" s="127" t="s">
        <v>255</v>
      </c>
      <c r="C1433" s="44">
        <v>376</v>
      </c>
      <c r="D1433" s="44">
        <v>350</v>
      </c>
      <c r="E1433" s="44">
        <v>2</v>
      </c>
      <c r="F1433" s="44">
        <v>10</v>
      </c>
      <c r="G1433" s="44">
        <v>5</v>
      </c>
      <c r="H1433" s="44">
        <v>18</v>
      </c>
      <c r="I1433" s="44">
        <v>315</v>
      </c>
      <c r="J1433" s="44">
        <v>0</v>
      </c>
      <c r="K1433" s="156">
        <f t="shared" si="268"/>
        <v>350</v>
      </c>
      <c r="M1433" s="10">
        <v>454</v>
      </c>
      <c r="N1433" s="154"/>
      <c r="O1433" s="154"/>
      <c r="P1433" s="154"/>
      <c r="Q1433" s="155"/>
      <c r="T1433" s="8">
        <f>SUM(T1424:T1432)</f>
        <v>10</v>
      </c>
      <c r="U1433" s="8">
        <f>SUM(U1424:U1432)</f>
        <v>22</v>
      </c>
      <c r="V1433" s="8">
        <f>SUM(V1424:V1432)</f>
        <v>2</v>
      </c>
      <c r="W1433" s="8">
        <f>SUM(W1424:W1432)</f>
        <v>67</v>
      </c>
      <c r="X1433" s="8">
        <f>SUM(X1424:X1432)</f>
        <v>0</v>
      </c>
      <c r="Y1433" s="12">
        <f t="shared" si="270"/>
        <v>101</v>
      </c>
      <c r="AL1433" s="8" t="s">
        <v>8560</v>
      </c>
      <c r="AM1433" s="14">
        <v>0</v>
      </c>
      <c r="AN1433" s="14">
        <v>0</v>
      </c>
      <c r="AO1433" s="14">
        <v>0</v>
      </c>
      <c r="AP1433" s="14">
        <v>0</v>
      </c>
      <c r="AQ1433" s="14">
        <v>2</v>
      </c>
      <c r="AR1433" s="14">
        <v>15</v>
      </c>
      <c r="AS1433" s="14">
        <v>39</v>
      </c>
      <c r="AT1433" s="50">
        <v>174</v>
      </c>
      <c r="AU1433" s="50">
        <v>257</v>
      </c>
      <c r="AV1433" s="14">
        <v>409</v>
      </c>
      <c r="AW1433" s="14">
        <v>233</v>
      </c>
      <c r="AX1433" s="14">
        <v>203</v>
      </c>
      <c r="AY1433" s="14">
        <v>114</v>
      </c>
      <c r="AZ1433" s="14">
        <v>154</v>
      </c>
      <c r="BA1433" s="14">
        <v>112</v>
      </c>
      <c r="BB1433" s="14">
        <v>124</v>
      </c>
      <c r="BC1433" s="14">
        <v>60</v>
      </c>
      <c r="BD1433" s="117">
        <v>87</v>
      </c>
      <c r="BE1433" s="14">
        <v>39</v>
      </c>
      <c r="BF1433" s="14">
        <v>57</v>
      </c>
      <c r="BG1433" s="14">
        <v>29</v>
      </c>
      <c r="BI1433" s="8" t="s">
        <v>8560</v>
      </c>
      <c r="BR1433" s="8"/>
      <c r="BV1433" s="8"/>
    </row>
    <row r="1434" spans="1:74" x14ac:dyDescent="0.25">
      <c r="A1434" s="134" t="s">
        <v>8392</v>
      </c>
      <c r="B1434" s="12"/>
      <c r="C1434" s="90">
        <f t="shared" ref="C1434:J1434" si="271">SUM(C1410:C1433)</f>
        <v>981</v>
      </c>
      <c r="D1434" s="90">
        <f t="shared" si="271"/>
        <v>925</v>
      </c>
      <c r="E1434" s="90">
        <f t="shared" si="271"/>
        <v>20</v>
      </c>
      <c r="F1434" s="90">
        <f t="shared" si="271"/>
        <v>68</v>
      </c>
      <c r="G1434" s="90">
        <f t="shared" si="271"/>
        <v>14</v>
      </c>
      <c r="H1434" s="90">
        <f t="shared" si="271"/>
        <v>183</v>
      </c>
      <c r="I1434" s="90">
        <f t="shared" si="271"/>
        <v>640</v>
      </c>
      <c r="J1434" s="90">
        <f t="shared" si="271"/>
        <v>0</v>
      </c>
      <c r="K1434" s="156">
        <f t="shared" si="268"/>
        <v>925</v>
      </c>
      <c r="M1434" s="10">
        <f>SUM(M1410:M1433)</f>
        <v>925</v>
      </c>
      <c r="N1434" s="154"/>
      <c r="O1434" s="154"/>
      <c r="P1434" s="154"/>
      <c r="Q1434" s="155"/>
      <c r="T1434" s="10"/>
      <c r="U1434" s="10"/>
      <c r="V1434" s="10"/>
      <c r="W1434" s="10"/>
      <c r="X1434" s="10"/>
      <c r="AL1434" s="118" t="s">
        <v>8442</v>
      </c>
      <c r="AM1434" s="119">
        <v>0</v>
      </c>
      <c r="AN1434" s="119">
        <v>0</v>
      </c>
      <c r="AO1434" s="119">
        <v>0</v>
      </c>
      <c r="AP1434" s="119">
        <v>0</v>
      </c>
      <c r="AQ1434" s="119">
        <v>0</v>
      </c>
      <c r="AR1434" s="119">
        <v>0</v>
      </c>
      <c r="AS1434" s="119">
        <v>0</v>
      </c>
      <c r="AT1434" s="119">
        <v>0</v>
      </c>
      <c r="AU1434" s="119">
        <v>0</v>
      </c>
      <c r="AV1434" s="119">
        <v>2</v>
      </c>
      <c r="AW1434" s="119">
        <v>10</v>
      </c>
      <c r="AX1434" s="119">
        <v>51</v>
      </c>
      <c r="AY1434" s="119">
        <v>115</v>
      </c>
      <c r="AZ1434" s="119">
        <v>428</v>
      </c>
      <c r="BA1434" s="119">
        <v>525</v>
      </c>
      <c r="BB1434" s="119">
        <v>467</v>
      </c>
      <c r="BC1434" s="119">
        <v>379</v>
      </c>
      <c r="BD1434" s="120">
        <v>320</v>
      </c>
      <c r="BE1434" s="120">
        <v>115</v>
      </c>
      <c r="BF1434" s="119">
        <v>91</v>
      </c>
      <c r="BG1434" s="119">
        <v>54</v>
      </c>
      <c r="BI1434" s="118" t="s">
        <v>8442</v>
      </c>
      <c r="BR1434" s="8"/>
      <c r="BV1434" s="8"/>
    </row>
    <row r="1435" spans="1:74" x14ac:dyDescent="0.25">
      <c r="D1435" s="138"/>
      <c r="E1435" s="138"/>
      <c r="F1435" s="141"/>
      <c r="H1435" s="138"/>
      <c r="I1435" s="138"/>
      <c r="J1435" s="138"/>
      <c r="K1435" s="141"/>
      <c r="N1435" s="154"/>
      <c r="O1435" s="154"/>
      <c r="P1435" s="154"/>
      <c r="Q1435" s="155"/>
      <c r="S1435" s="12" t="s">
        <v>8395</v>
      </c>
      <c r="T1435" s="12" t="s">
        <v>115</v>
      </c>
      <c r="U1435" s="12" t="s">
        <v>321</v>
      </c>
      <c r="V1435" s="12" t="s">
        <v>488</v>
      </c>
      <c r="W1435" s="12" t="s">
        <v>104</v>
      </c>
      <c r="X1435" s="12" t="s">
        <v>100</v>
      </c>
      <c r="Y1435" s="12" t="s">
        <v>8396</v>
      </c>
      <c r="AL1435" s="8" t="s">
        <v>8569</v>
      </c>
      <c r="AM1435" s="14">
        <v>0</v>
      </c>
      <c r="AN1435" s="14">
        <v>0</v>
      </c>
      <c r="AO1435" s="14">
        <v>0</v>
      </c>
      <c r="AP1435" s="14">
        <v>0</v>
      </c>
      <c r="AQ1435" s="14">
        <v>0</v>
      </c>
      <c r="AR1435" s="14">
        <v>0</v>
      </c>
      <c r="AS1435" s="14">
        <v>0</v>
      </c>
      <c r="AT1435" s="14">
        <v>0</v>
      </c>
      <c r="AU1435" s="14">
        <v>0</v>
      </c>
      <c r="AV1435" s="14">
        <v>1</v>
      </c>
      <c r="AW1435" s="14">
        <v>7</v>
      </c>
      <c r="AX1435" s="14">
        <v>40</v>
      </c>
      <c r="AY1435" s="14">
        <v>42</v>
      </c>
      <c r="AZ1435" s="14">
        <v>161</v>
      </c>
      <c r="BA1435" s="14">
        <v>182</v>
      </c>
      <c r="BB1435" s="14">
        <v>349</v>
      </c>
      <c r="BC1435" s="14">
        <v>202</v>
      </c>
      <c r="BD1435" s="117">
        <v>211</v>
      </c>
      <c r="BE1435" s="14">
        <v>120</v>
      </c>
      <c r="BF1435" s="14">
        <v>162</v>
      </c>
      <c r="BG1435" s="14">
        <v>71</v>
      </c>
      <c r="BI1435" s="8" t="s">
        <v>8569</v>
      </c>
      <c r="BR1435" s="8"/>
      <c r="BV1435" s="8"/>
    </row>
    <row r="1436" spans="1:74" x14ac:dyDescent="0.25">
      <c r="D1436" s="138"/>
      <c r="E1436" s="138"/>
      <c r="F1436" s="141"/>
      <c r="H1436" s="138"/>
      <c r="I1436" s="138"/>
      <c r="J1436" s="138"/>
      <c r="K1436" s="141"/>
      <c r="N1436" s="154"/>
      <c r="O1436" s="154"/>
      <c r="P1436" s="154"/>
      <c r="Q1436" s="155"/>
      <c r="S1436" s="12" t="s">
        <v>8578</v>
      </c>
      <c r="T1436" s="17">
        <v>0</v>
      </c>
      <c r="U1436" s="17">
        <v>1</v>
      </c>
      <c r="V1436" s="17">
        <v>0</v>
      </c>
      <c r="W1436" s="17">
        <v>0</v>
      </c>
      <c r="X1436" s="17">
        <v>0</v>
      </c>
      <c r="Y1436" s="12">
        <f>SUM(T1436:X1436)</f>
        <v>1</v>
      </c>
      <c r="AL1436" s="118" t="s">
        <v>8447</v>
      </c>
      <c r="AM1436" s="119">
        <v>0</v>
      </c>
      <c r="AN1436" s="119">
        <v>0</v>
      </c>
      <c r="AO1436" s="119">
        <v>0</v>
      </c>
      <c r="AP1436" s="119">
        <v>0</v>
      </c>
      <c r="AQ1436" s="119">
        <v>0</v>
      </c>
      <c r="AR1436" s="119">
        <v>0</v>
      </c>
      <c r="AS1436" s="119">
        <v>0</v>
      </c>
      <c r="AT1436" s="119">
        <v>0</v>
      </c>
      <c r="AU1436" s="119">
        <v>0</v>
      </c>
      <c r="AV1436" s="119">
        <v>0</v>
      </c>
      <c r="AW1436" s="119">
        <v>0</v>
      </c>
      <c r="AX1436" s="119">
        <v>13</v>
      </c>
      <c r="AY1436" s="119">
        <v>33</v>
      </c>
      <c r="AZ1436" s="119">
        <v>51</v>
      </c>
      <c r="BA1436" s="119">
        <v>28</v>
      </c>
      <c r="BB1436" s="119">
        <v>181</v>
      </c>
      <c r="BC1436" s="119">
        <v>177</v>
      </c>
      <c r="BD1436" s="120">
        <v>386</v>
      </c>
      <c r="BE1436" s="120">
        <v>395</v>
      </c>
      <c r="BF1436" s="119">
        <v>522</v>
      </c>
      <c r="BG1436" s="119">
        <v>271</v>
      </c>
      <c r="BI1436" s="118" t="s">
        <v>8447</v>
      </c>
    </row>
    <row r="1437" spans="1:74" x14ac:dyDescent="0.25">
      <c r="D1437" s="138"/>
      <c r="E1437" s="138"/>
      <c r="F1437" s="141"/>
      <c r="N1437" s="154"/>
      <c r="O1437" s="154"/>
      <c r="P1437" s="154"/>
      <c r="Q1437" s="155"/>
      <c r="S1437" s="12" t="s">
        <v>8579</v>
      </c>
      <c r="T1437" s="17">
        <v>0</v>
      </c>
      <c r="U1437" s="17">
        <v>1</v>
      </c>
      <c r="V1437" s="17">
        <v>0</v>
      </c>
      <c r="W1437" s="17">
        <v>0</v>
      </c>
      <c r="X1437" s="17">
        <v>0</v>
      </c>
      <c r="Y1437" s="12">
        <f t="shared" ref="Y1437:Y1445" si="272">SUM(T1437:W1437)</f>
        <v>1</v>
      </c>
      <c r="AL1437" s="8" t="s">
        <v>8570</v>
      </c>
      <c r="AM1437" s="14">
        <v>0</v>
      </c>
      <c r="AN1437" s="14">
        <v>0</v>
      </c>
      <c r="AO1437" s="14">
        <v>0</v>
      </c>
      <c r="AP1437" s="14">
        <v>0</v>
      </c>
      <c r="AQ1437" s="14">
        <v>0</v>
      </c>
      <c r="AR1437" s="14">
        <v>0</v>
      </c>
      <c r="AS1437" s="14">
        <v>0</v>
      </c>
      <c r="AT1437" s="14">
        <v>0</v>
      </c>
      <c r="AU1437" s="14">
        <v>0</v>
      </c>
      <c r="AV1437" s="14">
        <v>0</v>
      </c>
      <c r="AW1437" s="14">
        <v>0</v>
      </c>
      <c r="AX1437" s="14">
        <v>0</v>
      </c>
      <c r="AY1437" s="14">
        <v>0</v>
      </c>
      <c r="AZ1437" s="14">
        <v>0</v>
      </c>
      <c r="BA1437" s="14">
        <v>0</v>
      </c>
      <c r="BB1437" s="14">
        <v>0</v>
      </c>
      <c r="BC1437" s="14">
        <v>0</v>
      </c>
      <c r="BD1437" s="117">
        <v>61</v>
      </c>
      <c r="BE1437" s="14">
        <v>57</v>
      </c>
      <c r="BF1437" s="14">
        <v>152</v>
      </c>
      <c r="BG1437" s="14">
        <v>72</v>
      </c>
      <c r="BI1437" s="8" t="s">
        <v>8570</v>
      </c>
    </row>
    <row r="1438" spans="1:74" x14ac:dyDescent="0.25">
      <c r="D1438" s="138"/>
      <c r="E1438" s="138"/>
      <c r="F1438" s="141"/>
      <c r="N1438" s="154"/>
      <c r="O1438" s="154"/>
      <c r="P1438" s="154"/>
      <c r="Q1438" s="155"/>
      <c r="S1438" s="12" t="s">
        <v>8580</v>
      </c>
      <c r="T1438" s="17">
        <v>0</v>
      </c>
      <c r="U1438" s="17">
        <v>1</v>
      </c>
      <c r="V1438" s="17">
        <v>0</v>
      </c>
      <c r="W1438" s="17">
        <v>0</v>
      </c>
      <c r="X1438" s="17">
        <v>0</v>
      </c>
      <c r="Y1438" s="12">
        <f t="shared" si="272"/>
        <v>1</v>
      </c>
      <c r="AL1438" s="118" t="s">
        <v>8451</v>
      </c>
      <c r="AM1438" s="119">
        <v>0</v>
      </c>
      <c r="AN1438" s="119">
        <v>0</v>
      </c>
      <c r="AO1438" s="119">
        <v>0</v>
      </c>
      <c r="AP1438" s="119">
        <v>0</v>
      </c>
      <c r="AQ1438" s="119">
        <v>0</v>
      </c>
      <c r="AR1438" s="119">
        <v>0</v>
      </c>
      <c r="AS1438" s="119">
        <v>0</v>
      </c>
      <c r="AT1438" s="119">
        <v>0</v>
      </c>
      <c r="AU1438" s="119">
        <v>0</v>
      </c>
      <c r="AV1438" s="119">
        <v>0</v>
      </c>
      <c r="AW1438" s="119">
        <v>0</v>
      </c>
      <c r="AX1438" s="119">
        <v>0</v>
      </c>
      <c r="AY1438" s="119">
        <v>0</v>
      </c>
      <c r="AZ1438" s="119">
        <v>0</v>
      </c>
      <c r="BA1438" s="119">
        <v>0</v>
      </c>
      <c r="BB1438" s="119">
        <v>0</v>
      </c>
      <c r="BC1438" s="119">
        <v>0</v>
      </c>
      <c r="BD1438" s="120">
        <v>0</v>
      </c>
      <c r="BE1438" s="120">
        <v>0</v>
      </c>
      <c r="BF1438" s="119">
        <v>76</v>
      </c>
      <c r="BG1438" s="119">
        <v>315</v>
      </c>
      <c r="BI1438" s="118" t="s">
        <v>8451</v>
      </c>
    </row>
    <row r="1439" spans="1:74" x14ac:dyDescent="0.25">
      <c r="D1439" s="138"/>
      <c r="E1439" s="138"/>
      <c r="F1439" s="141"/>
      <c r="N1439" s="154"/>
      <c r="O1439" s="154"/>
      <c r="P1439" s="154"/>
      <c r="Q1439" s="155"/>
      <c r="S1439" s="12" t="s">
        <v>8368</v>
      </c>
      <c r="T1439" s="17">
        <v>1</v>
      </c>
      <c r="U1439" s="17">
        <v>0</v>
      </c>
      <c r="V1439" s="17">
        <v>0</v>
      </c>
      <c r="W1439" s="17">
        <v>0</v>
      </c>
      <c r="X1439" s="17">
        <v>0</v>
      </c>
      <c r="Y1439" s="12">
        <f t="shared" si="272"/>
        <v>1</v>
      </c>
    </row>
    <row r="1440" spans="1:74" x14ac:dyDescent="0.25">
      <c r="D1440" s="138"/>
      <c r="E1440" s="138"/>
      <c r="F1440" s="141"/>
      <c r="N1440" s="154"/>
      <c r="O1440" s="154"/>
      <c r="P1440" s="154"/>
      <c r="Q1440" s="155"/>
      <c r="S1440" s="12" t="s">
        <v>8369</v>
      </c>
      <c r="T1440" s="17">
        <v>0</v>
      </c>
      <c r="U1440" s="17">
        <v>0</v>
      </c>
      <c r="V1440" s="17">
        <v>0</v>
      </c>
      <c r="W1440" s="17">
        <v>2</v>
      </c>
      <c r="X1440" s="17">
        <v>0</v>
      </c>
      <c r="Y1440" s="12">
        <f t="shared" si="272"/>
        <v>2</v>
      </c>
    </row>
    <row r="1441" spans="1:92" x14ac:dyDescent="0.25">
      <c r="D1441" s="138"/>
      <c r="E1441" s="138"/>
      <c r="F1441" s="141"/>
      <c r="N1441" s="154"/>
      <c r="O1441" s="154"/>
      <c r="P1441" s="154"/>
      <c r="Q1441" s="155"/>
      <c r="S1441" s="35" t="s">
        <v>8370</v>
      </c>
      <c r="T1441" s="36">
        <v>0</v>
      </c>
      <c r="U1441" s="36">
        <v>1</v>
      </c>
      <c r="V1441" s="36">
        <v>0</v>
      </c>
      <c r="W1441" s="38">
        <v>5</v>
      </c>
      <c r="X1441" s="36">
        <v>0</v>
      </c>
      <c r="Y1441" s="12">
        <f t="shared" si="272"/>
        <v>6</v>
      </c>
    </row>
    <row r="1442" spans="1:92" x14ac:dyDescent="0.25">
      <c r="D1442" s="138"/>
      <c r="E1442" s="138"/>
      <c r="F1442" s="141"/>
      <c r="N1442" s="154"/>
      <c r="O1442" s="154"/>
      <c r="P1442" s="154"/>
      <c r="Q1442" s="155"/>
      <c r="S1442" s="12" t="s">
        <v>8371</v>
      </c>
      <c r="T1442" s="17">
        <v>2</v>
      </c>
      <c r="U1442" s="17">
        <v>3</v>
      </c>
      <c r="V1442" s="17">
        <v>0</v>
      </c>
      <c r="W1442" s="17">
        <v>24</v>
      </c>
      <c r="X1442" s="17">
        <v>54</v>
      </c>
      <c r="Y1442" s="12">
        <f t="shared" si="272"/>
        <v>29</v>
      </c>
    </row>
    <row r="1443" spans="1:92" x14ac:dyDescent="0.25">
      <c r="D1443" s="138"/>
      <c r="E1443" s="138"/>
      <c r="F1443" s="141"/>
      <c r="N1443" s="154"/>
      <c r="O1443" s="154"/>
      <c r="P1443" s="154"/>
      <c r="Q1443" s="155"/>
      <c r="S1443" s="35" t="s">
        <v>8372</v>
      </c>
      <c r="T1443" s="36">
        <v>3</v>
      </c>
      <c r="U1443" s="36">
        <v>17</v>
      </c>
      <c r="V1443" s="36">
        <v>2</v>
      </c>
      <c r="W1443" s="38">
        <v>49</v>
      </c>
      <c r="X1443" s="36">
        <v>271</v>
      </c>
      <c r="Y1443" s="12">
        <f t="shared" si="272"/>
        <v>71</v>
      </c>
    </row>
    <row r="1444" spans="1:92" x14ac:dyDescent="0.25">
      <c r="N1444" s="154"/>
      <c r="O1444" s="154"/>
      <c r="P1444" s="154"/>
      <c r="Q1444" s="155"/>
      <c r="S1444" s="12" t="s">
        <v>8373</v>
      </c>
      <c r="T1444" s="17">
        <v>4</v>
      </c>
      <c r="U1444" s="17">
        <v>22</v>
      </c>
      <c r="V1444" s="17">
        <v>10</v>
      </c>
      <c r="W1444" s="17">
        <v>36</v>
      </c>
      <c r="X1444" s="17">
        <v>315</v>
      </c>
      <c r="Y1444" s="12">
        <f t="shared" si="272"/>
        <v>72</v>
      </c>
    </row>
    <row r="1445" spans="1:92" x14ac:dyDescent="0.25">
      <c r="N1445" s="154"/>
      <c r="O1445" s="154"/>
      <c r="P1445" s="154"/>
      <c r="Q1445" s="155"/>
      <c r="T1445" s="8">
        <f>SUM(T1436:T1444)</f>
        <v>10</v>
      </c>
      <c r="U1445" s="8">
        <f>SUM(U1436:U1444)</f>
        <v>46</v>
      </c>
      <c r="V1445" s="8">
        <f>SUM(V1436:V1444)</f>
        <v>12</v>
      </c>
      <c r="W1445" s="8">
        <f>SUM(W1436:W1444)</f>
        <v>116</v>
      </c>
      <c r="X1445" s="8">
        <f>SUM(X1436:X1444)</f>
        <v>640</v>
      </c>
      <c r="Y1445" s="12">
        <f t="shared" si="272"/>
        <v>184</v>
      </c>
    </row>
    <row r="1446" spans="1:92" x14ac:dyDescent="0.25">
      <c r="N1446" s="154"/>
      <c r="O1446" s="154"/>
      <c r="P1446" s="154"/>
      <c r="Q1446" s="155"/>
    </row>
    <row r="1447" spans="1:92" x14ac:dyDescent="0.25">
      <c r="N1447" s="154"/>
      <c r="O1447" s="154"/>
      <c r="P1447" s="154"/>
      <c r="Q1447" s="155"/>
    </row>
    <row r="1448" spans="1:92" x14ac:dyDescent="0.25">
      <c r="N1448" s="154"/>
      <c r="O1448" s="154"/>
      <c r="P1448" s="154"/>
      <c r="Q1448" s="155"/>
    </row>
    <row r="1449" spans="1:92" ht="37.5" x14ac:dyDescent="0.25">
      <c r="A1449" s="23" t="s">
        <v>8448</v>
      </c>
      <c r="B1449" s="23" t="s">
        <v>8381</v>
      </c>
      <c r="C1449" s="23" t="s">
        <v>8358</v>
      </c>
      <c r="D1449" s="23" t="s">
        <v>8382</v>
      </c>
      <c r="E1449" s="23" t="s">
        <v>8383</v>
      </c>
      <c r="F1449" s="23" t="s">
        <v>8384</v>
      </c>
      <c r="G1449" s="23" t="s">
        <v>8385</v>
      </c>
      <c r="H1449" s="23" t="s">
        <v>8386</v>
      </c>
      <c r="I1449" s="23" t="s">
        <v>8387</v>
      </c>
      <c r="J1449" s="25" t="s">
        <v>8388</v>
      </c>
      <c r="K1449" s="15" t="s">
        <v>8389</v>
      </c>
      <c r="M1449" s="14" t="s">
        <v>8588</v>
      </c>
      <c r="N1449" s="154"/>
      <c r="O1449" s="154"/>
      <c r="P1449" s="154"/>
      <c r="Q1449" s="155"/>
      <c r="S1449" s="8" t="s">
        <v>8448</v>
      </c>
      <c r="AL1449" s="14" t="s">
        <v>8411</v>
      </c>
      <c r="AM1449" s="50" t="s">
        <v>8448</v>
      </c>
      <c r="AN1449" s="14"/>
      <c r="AO1449" s="14"/>
      <c r="AP1449" s="14"/>
      <c r="BZ1449" s="160"/>
      <c r="CA1449" s="160"/>
      <c r="CB1449" s="109"/>
      <c r="CC1449" s="109"/>
      <c r="CF1449" s="160"/>
      <c r="CG1449" s="160"/>
      <c r="CH1449" s="160"/>
      <c r="CI1449" s="109"/>
      <c r="CK1449" s="160"/>
      <c r="CL1449" s="160"/>
      <c r="CM1449" s="160"/>
      <c r="CN1449" s="109"/>
    </row>
    <row r="1450" spans="1:92" x14ac:dyDescent="0.25">
      <c r="A1450" s="127" t="s">
        <v>8585</v>
      </c>
      <c r="B1450" s="127" t="s">
        <v>255</v>
      </c>
      <c r="C1450" s="44">
        <v>1</v>
      </c>
      <c r="D1450" s="44">
        <v>1</v>
      </c>
      <c r="E1450" s="44">
        <v>0</v>
      </c>
      <c r="F1450" s="44">
        <v>1</v>
      </c>
      <c r="G1450" s="44">
        <v>0</v>
      </c>
      <c r="H1450" s="44">
        <v>0</v>
      </c>
      <c r="I1450" s="44">
        <v>0</v>
      </c>
      <c r="J1450" s="44">
        <v>0</v>
      </c>
      <c r="K1450" s="156">
        <f t="shared" ref="K1450:K1474" si="273">SUM(E1450:J1450)</f>
        <v>1</v>
      </c>
      <c r="M1450" s="10">
        <v>1</v>
      </c>
      <c r="N1450" s="154"/>
      <c r="O1450" s="154"/>
      <c r="P1450" s="154"/>
      <c r="Q1450" s="155"/>
      <c r="S1450" s="12" t="s">
        <v>8391</v>
      </c>
      <c r="T1450" s="12" t="s">
        <v>115</v>
      </c>
      <c r="U1450" s="12" t="s">
        <v>321</v>
      </c>
      <c r="V1450" s="12" t="s">
        <v>488</v>
      </c>
      <c r="W1450" s="12" t="s">
        <v>104</v>
      </c>
      <c r="X1450" s="12" t="s">
        <v>100</v>
      </c>
      <c r="Y1450" s="12" t="s">
        <v>105</v>
      </c>
      <c r="AL1450" s="8" t="s">
        <v>8537</v>
      </c>
      <c r="AM1450" s="14"/>
      <c r="AN1450" s="14"/>
      <c r="AO1450" s="14"/>
      <c r="AP1450" s="14"/>
      <c r="BZ1450" s="160"/>
      <c r="CA1450" s="160"/>
      <c r="CB1450" s="109"/>
      <c r="CC1450" s="109"/>
      <c r="CF1450" s="160"/>
      <c r="CG1450" s="160"/>
      <c r="CH1450" s="160"/>
      <c r="CI1450" s="109"/>
      <c r="CK1450" s="160"/>
      <c r="CL1450" s="160"/>
      <c r="CM1450" s="160"/>
      <c r="CN1450" s="109"/>
    </row>
    <row r="1451" spans="1:92" x14ac:dyDescent="0.25">
      <c r="A1451" s="129" t="s">
        <v>8586</v>
      </c>
      <c r="B1451" s="129" t="s">
        <v>1327</v>
      </c>
      <c r="C1451" s="115">
        <v>1</v>
      </c>
      <c r="D1451" s="115">
        <v>1</v>
      </c>
      <c r="E1451" s="115">
        <v>0</v>
      </c>
      <c r="F1451" s="115">
        <v>1</v>
      </c>
      <c r="G1451" s="115">
        <v>0</v>
      </c>
      <c r="H1451" s="115">
        <v>0</v>
      </c>
      <c r="I1451" s="115">
        <v>0</v>
      </c>
      <c r="J1451" s="115">
        <v>0</v>
      </c>
      <c r="K1451" s="157">
        <f t="shared" si="273"/>
        <v>1</v>
      </c>
      <c r="M1451" s="110">
        <v>1</v>
      </c>
      <c r="N1451" s="154"/>
      <c r="O1451" s="154"/>
      <c r="P1451" s="154"/>
      <c r="Q1451" s="155"/>
      <c r="S1451" s="12" t="s">
        <v>8578</v>
      </c>
      <c r="T1451" s="17">
        <v>0</v>
      </c>
      <c r="U1451" s="17">
        <v>1</v>
      </c>
      <c r="V1451" s="17">
        <v>0</v>
      </c>
      <c r="W1451" s="17">
        <v>0</v>
      </c>
      <c r="X1451" s="17">
        <v>0</v>
      </c>
      <c r="Y1451" s="12">
        <f t="shared" ref="Y1451:Y1460" si="274">SUM(T1451:X1451)</f>
        <v>1</v>
      </c>
      <c r="AL1451" s="8" t="s">
        <v>8539</v>
      </c>
      <c r="AM1451" s="14"/>
      <c r="AN1451" s="14"/>
      <c r="AO1451" s="14"/>
      <c r="AP1451" s="14"/>
      <c r="BZ1451" s="160"/>
      <c r="CA1451" s="160"/>
      <c r="CB1451" s="109"/>
      <c r="CC1451" s="109"/>
      <c r="CF1451" s="160"/>
      <c r="CG1451" s="160"/>
      <c r="CH1451" s="160"/>
      <c r="CI1451" s="109"/>
      <c r="CK1451" s="160"/>
      <c r="CL1451" s="160"/>
      <c r="CM1451" s="160"/>
      <c r="CN1451" s="109"/>
    </row>
    <row r="1452" spans="1:92" x14ac:dyDescent="0.25">
      <c r="A1452" s="127" t="s">
        <v>8587</v>
      </c>
      <c r="B1452" s="127" t="s">
        <v>1327</v>
      </c>
      <c r="C1452" s="44">
        <v>1</v>
      </c>
      <c r="D1452" s="44">
        <v>1</v>
      </c>
      <c r="E1452" s="44">
        <v>0</v>
      </c>
      <c r="F1452" s="44">
        <v>1</v>
      </c>
      <c r="G1452" s="44">
        <v>0</v>
      </c>
      <c r="H1452" s="44">
        <v>0</v>
      </c>
      <c r="I1452" s="44">
        <v>0</v>
      </c>
      <c r="J1452" s="44">
        <v>0</v>
      </c>
      <c r="K1452" s="156">
        <f t="shared" si="273"/>
        <v>1</v>
      </c>
      <c r="M1452" s="10">
        <v>1</v>
      </c>
      <c r="N1452" s="154"/>
      <c r="O1452" s="154"/>
      <c r="P1452" s="154"/>
      <c r="Q1452" s="155"/>
      <c r="S1452" s="12" t="s">
        <v>8579</v>
      </c>
      <c r="T1452" s="17">
        <v>0</v>
      </c>
      <c r="U1452" s="17">
        <v>1</v>
      </c>
      <c r="V1452" s="17">
        <v>0</v>
      </c>
      <c r="W1452" s="17">
        <v>0</v>
      </c>
      <c r="X1452" s="17">
        <v>0</v>
      </c>
      <c r="Y1452" s="12">
        <f t="shared" si="274"/>
        <v>1</v>
      </c>
      <c r="AM1452" s="14"/>
      <c r="AN1452" s="14"/>
      <c r="AO1452" s="14"/>
      <c r="AP1452" s="14"/>
      <c r="BZ1452" s="160"/>
      <c r="CA1452" s="160"/>
      <c r="CB1452" s="109"/>
      <c r="CC1452" s="109"/>
      <c r="CF1452" s="160"/>
      <c r="CG1452" s="160"/>
      <c r="CH1452" s="160"/>
      <c r="CI1452" s="109"/>
      <c r="CK1452" s="160"/>
      <c r="CL1452" s="160"/>
      <c r="CM1452" s="160"/>
      <c r="CN1452" s="109"/>
    </row>
    <row r="1453" spans="1:92" ht="23" x14ac:dyDescent="0.25">
      <c r="A1453" s="129" t="s">
        <v>8583</v>
      </c>
      <c r="B1453" s="129" t="s">
        <v>1327</v>
      </c>
      <c r="C1453" s="115">
        <v>1</v>
      </c>
      <c r="D1453" s="115">
        <v>1</v>
      </c>
      <c r="E1453" s="115">
        <v>0</v>
      </c>
      <c r="F1453" s="115">
        <v>1</v>
      </c>
      <c r="G1453" s="115">
        <v>0</v>
      </c>
      <c r="H1453" s="115">
        <v>0</v>
      </c>
      <c r="I1453" s="115">
        <v>0</v>
      </c>
      <c r="J1453" s="115">
        <v>0</v>
      </c>
      <c r="K1453" s="157">
        <f t="shared" si="273"/>
        <v>1</v>
      </c>
      <c r="M1453" s="10"/>
      <c r="N1453" s="154"/>
      <c r="O1453" s="154"/>
      <c r="P1453" s="154"/>
      <c r="Q1453" s="155"/>
      <c r="S1453" s="12" t="s">
        <v>8580</v>
      </c>
      <c r="T1453" s="17">
        <v>0</v>
      </c>
      <c r="U1453" s="17">
        <v>1</v>
      </c>
      <c r="V1453" s="17">
        <v>0</v>
      </c>
      <c r="W1453" s="17">
        <v>0</v>
      </c>
      <c r="X1453" s="17">
        <v>0</v>
      </c>
      <c r="Y1453" s="12">
        <f t="shared" si="274"/>
        <v>1</v>
      </c>
      <c r="AL1453" s="8" t="s">
        <v>5</v>
      </c>
      <c r="AM1453" s="8" t="s">
        <v>8543</v>
      </c>
      <c r="AN1453" s="8" t="s">
        <v>8544</v>
      </c>
      <c r="AO1453" s="8" t="s">
        <v>8545</v>
      </c>
      <c r="AP1453" s="8" t="s">
        <v>8441</v>
      </c>
      <c r="AQ1453" s="8" t="s">
        <v>8436</v>
      </c>
      <c r="AR1453" s="8" t="s">
        <v>8546</v>
      </c>
      <c r="AS1453" s="8" t="s">
        <v>8547</v>
      </c>
      <c r="AT1453" s="50" t="s">
        <v>8548</v>
      </c>
      <c r="AU1453" s="50" t="s">
        <v>8444</v>
      </c>
      <c r="AV1453" s="8" t="s">
        <v>8445</v>
      </c>
      <c r="AW1453" s="8" t="s">
        <v>8440</v>
      </c>
      <c r="AX1453" s="8" t="s">
        <v>8549</v>
      </c>
      <c r="AY1453" s="8" t="s">
        <v>8550</v>
      </c>
      <c r="AZ1453" s="8" t="s">
        <v>8551</v>
      </c>
      <c r="BA1453" s="8" t="s">
        <v>8443</v>
      </c>
      <c r="BB1453" s="8" t="s">
        <v>8487</v>
      </c>
      <c r="BC1453" s="8" t="s">
        <v>8449</v>
      </c>
      <c r="BD1453" s="8" t="s">
        <v>8552</v>
      </c>
      <c r="BE1453" s="8" t="s">
        <v>8553</v>
      </c>
      <c r="BF1453" s="8" t="s">
        <v>8448</v>
      </c>
      <c r="BZ1453" s="160"/>
      <c r="CA1453" s="160"/>
      <c r="CB1453" s="109"/>
      <c r="CC1453" s="109"/>
      <c r="CF1453" s="160"/>
      <c r="CG1453" s="160"/>
      <c r="CH1453" s="160"/>
      <c r="CI1453" s="109"/>
      <c r="CK1453" s="160"/>
      <c r="CL1453" s="160"/>
      <c r="CM1453" s="160"/>
      <c r="CN1453" s="109"/>
    </row>
    <row r="1454" spans="1:92" x14ac:dyDescent="0.25">
      <c r="A1454" s="129" t="s">
        <v>8583</v>
      </c>
      <c r="B1454" s="129" t="s">
        <v>255</v>
      </c>
      <c r="C1454" s="115">
        <v>4</v>
      </c>
      <c r="D1454" s="115">
        <v>4</v>
      </c>
      <c r="E1454" s="115">
        <v>0</v>
      </c>
      <c r="F1454" s="115">
        <v>1</v>
      </c>
      <c r="G1454" s="115">
        <v>3</v>
      </c>
      <c r="H1454" s="115">
        <v>0</v>
      </c>
      <c r="I1454" s="115">
        <v>0</v>
      </c>
      <c r="J1454" s="115">
        <v>0</v>
      </c>
      <c r="K1454" s="157">
        <f t="shared" si="273"/>
        <v>4</v>
      </c>
      <c r="M1454" s="10">
        <v>5</v>
      </c>
      <c r="N1454" s="154"/>
      <c r="O1454" s="154"/>
      <c r="P1454" s="154"/>
      <c r="Q1454" s="155"/>
      <c r="S1454" s="12" t="s">
        <v>8368</v>
      </c>
      <c r="T1454" s="17">
        <v>0</v>
      </c>
      <c r="U1454" s="17">
        <v>2</v>
      </c>
      <c r="V1454" s="17">
        <v>3</v>
      </c>
      <c r="W1454" s="17">
        <v>0</v>
      </c>
      <c r="X1454" s="17">
        <v>0</v>
      </c>
      <c r="Y1454" s="12">
        <f t="shared" si="274"/>
        <v>5</v>
      </c>
      <c r="AL1454" s="8" t="s">
        <v>8426</v>
      </c>
      <c r="AM1454" s="14">
        <v>0</v>
      </c>
      <c r="AN1454" s="14">
        <v>0</v>
      </c>
      <c r="AO1454" s="14">
        <v>0</v>
      </c>
      <c r="AP1454" s="14">
        <v>0</v>
      </c>
      <c r="AQ1454" s="14">
        <v>0</v>
      </c>
      <c r="AR1454" s="14">
        <v>0</v>
      </c>
      <c r="AS1454" s="14">
        <v>0</v>
      </c>
      <c r="AT1454" s="50">
        <v>0</v>
      </c>
      <c r="AU1454" s="50">
        <v>0</v>
      </c>
      <c r="AV1454" s="14">
        <v>0</v>
      </c>
      <c r="AW1454" s="14">
        <v>0</v>
      </c>
      <c r="AX1454" s="14">
        <v>0</v>
      </c>
      <c r="AY1454" s="14">
        <v>0</v>
      </c>
      <c r="AZ1454" s="14">
        <v>0</v>
      </c>
      <c r="BA1454" s="14">
        <v>0</v>
      </c>
      <c r="BB1454" s="14">
        <v>0</v>
      </c>
      <c r="BC1454" s="14">
        <v>0</v>
      </c>
      <c r="BD1454" s="14">
        <v>0</v>
      </c>
      <c r="BE1454" s="14">
        <v>0</v>
      </c>
      <c r="BF1454" s="14">
        <v>0</v>
      </c>
      <c r="BH1454" s="8" t="s">
        <v>8426</v>
      </c>
      <c r="BZ1454" s="160"/>
      <c r="CA1454" s="160"/>
      <c r="CB1454" s="109"/>
      <c r="CC1454" s="109"/>
      <c r="CF1454" s="160"/>
      <c r="CG1454" s="160"/>
      <c r="CH1454" s="160"/>
      <c r="CI1454" s="109"/>
      <c r="CK1454" s="160"/>
      <c r="CL1454" s="160"/>
      <c r="CM1454" s="160"/>
      <c r="CN1454" s="109"/>
    </row>
    <row r="1455" spans="1:92" x14ac:dyDescent="0.25">
      <c r="A1455" s="127" t="s">
        <v>2348</v>
      </c>
      <c r="B1455" s="149" t="s">
        <v>1327</v>
      </c>
      <c r="C1455" s="44">
        <v>5</v>
      </c>
      <c r="D1455" s="44">
        <v>5</v>
      </c>
      <c r="E1455" s="44">
        <v>0</v>
      </c>
      <c r="F1455" s="44">
        <v>2</v>
      </c>
      <c r="G1455" s="44">
        <v>3</v>
      </c>
      <c r="H1455" s="44">
        <v>0</v>
      </c>
      <c r="I1455" s="44">
        <v>0</v>
      </c>
      <c r="J1455" s="44">
        <v>0</v>
      </c>
      <c r="K1455" s="156">
        <f t="shared" si="273"/>
        <v>5</v>
      </c>
      <c r="M1455" s="10"/>
      <c r="N1455" s="154"/>
      <c r="O1455" s="154"/>
      <c r="P1455" s="154"/>
      <c r="Q1455" s="155"/>
      <c r="S1455" s="12" t="s">
        <v>8369</v>
      </c>
      <c r="T1455" s="17">
        <v>0</v>
      </c>
      <c r="U1455" s="17">
        <v>2</v>
      </c>
      <c r="V1455" s="17">
        <v>3</v>
      </c>
      <c r="W1455" s="17">
        <v>6</v>
      </c>
      <c r="X1455" s="17">
        <v>0</v>
      </c>
      <c r="Y1455" s="12">
        <f t="shared" si="274"/>
        <v>11</v>
      </c>
      <c r="AL1455" s="8" t="s">
        <v>8427</v>
      </c>
      <c r="AM1455" s="14">
        <v>0</v>
      </c>
      <c r="AN1455" s="14">
        <v>0</v>
      </c>
      <c r="AO1455" s="14">
        <v>0</v>
      </c>
      <c r="AP1455" s="14">
        <v>0</v>
      </c>
      <c r="AQ1455" s="14">
        <v>0</v>
      </c>
      <c r="AR1455" s="14">
        <v>0</v>
      </c>
      <c r="AS1455" s="14">
        <v>0</v>
      </c>
      <c r="AT1455" s="50">
        <v>0</v>
      </c>
      <c r="AU1455" s="50">
        <v>0</v>
      </c>
      <c r="AV1455" s="14">
        <v>0</v>
      </c>
      <c r="AW1455" s="14">
        <v>0</v>
      </c>
      <c r="AX1455" s="14">
        <v>0</v>
      </c>
      <c r="AY1455" s="14">
        <v>0</v>
      </c>
      <c r="AZ1455" s="14">
        <v>0</v>
      </c>
      <c r="BA1455" s="14">
        <v>0</v>
      </c>
      <c r="BB1455" s="14">
        <v>0</v>
      </c>
      <c r="BC1455" s="14">
        <v>0</v>
      </c>
      <c r="BD1455" s="14">
        <v>0</v>
      </c>
      <c r="BE1455" s="14">
        <v>0</v>
      </c>
      <c r="BF1455" s="14">
        <v>0</v>
      </c>
      <c r="BH1455" s="8" t="s">
        <v>8427</v>
      </c>
      <c r="BZ1455" s="160"/>
      <c r="CA1455" s="160"/>
      <c r="CB1455" s="109"/>
      <c r="CC1455" s="109"/>
      <c r="CF1455" s="160"/>
      <c r="CG1455" s="160"/>
      <c r="CH1455" s="160"/>
      <c r="CI1455" s="109"/>
      <c r="CK1455" s="160"/>
      <c r="CL1455" s="160"/>
      <c r="CM1455" s="160"/>
      <c r="CN1455" s="109"/>
    </row>
    <row r="1456" spans="1:92" x14ac:dyDescent="0.25">
      <c r="A1456" s="127" t="s">
        <v>2348</v>
      </c>
      <c r="B1456" s="127" t="s">
        <v>255</v>
      </c>
      <c r="C1456" s="44">
        <v>6</v>
      </c>
      <c r="D1456" s="44">
        <v>6</v>
      </c>
      <c r="E1456" s="90">
        <v>0</v>
      </c>
      <c r="F1456" s="90">
        <v>0</v>
      </c>
      <c r="G1456" s="90">
        <v>0</v>
      </c>
      <c r="H1456" s="90">
        <v>6</v>
      </c>
      <c r="I1456" s="90">
        <v>0</v>
      </c>
      <c r="J1456" s="90">
        <v>0</v>
      </c>
      <c r="K1456" s="156">
        <f t="shared" si="273"/>
        <v>6</v>
      </c>
      <c r="M1456" s="10">
        <v>11</v>
      </c>
      <c r="N1456" s="154"/>
      <c r="O1456" s="154"/>
      <c r="P1456" s="154"/>
      <c r="Q1456" s="155"/>
      <c r="S1456" s="35" t="s">
        <v>8370</v>
      </c>
      <c r="T1456" s="36">
        <v>0</v>
      </c>
      <c r="U1456" s="36">
        <v>7</v>
      </c>
      <c r="V1456" s="36">
        <v>3</v>
      </c>
      <c r="W1456" s="36">
        <v>13</v>
      </c>
      <c r="X1456" s="36">
        <v>1</v>
      </c>
      <c r="Y1456" s="12">
        <f t="shared" si="274"/>
        <v>24</v>
      </c>
      <c r="AL1456" s="8" t="s">
        <v>8428</v>
      </c>
      <c r="AM1456" s="14">
        <v>0</v>
      </c>
      <c r="AN1456" s="14">
        <v>0</v>
      </c>
      <c r="AO1456" s="14">
        <v>0</v>
      </c>
      <c r="AP1456" s="14">
        <v>0</v>
      </c>
      <c r="AQ1456" s="14">
        <v>0</v>
      </c>
      <c r="AR1456" s="14">
        <v>0</v>
      </c>
      <c r="AS1456" s="14">
        <v>0</v>
      </c>
      <c r="AT1456" s="50">
        <v>0</v>
      </c>
      <c r="AU1456" s="50">
        <v>0</v>
      </c>
      <c r="AV1456" s="14">
        <v>0</v>
      </c>
      <c r="AW1456" s="14">
        <v>0</v>
      </c>
      <c r="AX1456" s="14">
        <v>1</v>
      </c>
      <c r="AY1456" s="14">
        <v>0</v>
      </c>
      <c r="AZ1456" s="14">
        <v>0</v>
      </c>
      <c r="BA1456" s="14">
        <v>0</v>
      </c>
      <c r="BB1456" s="14">
        <v>0</v>
      </c>
      <c r="BC1456" s="14">
        <v>0</v>
      </c>
      <c r="BD1456" s="14">
        <v>0</v>
      </c>
      <c r="BE1456" s="14">
        <v>0</v>
      </c>
      <c r="BF1456" s="14">
        <v>0</v>
      </c>
      <c r="BH1456" s="8" t="s">
        <v>8428</v>
      </c>
      <c r="BZ1456" s="160"/>
      <c r="CA1456" s="160"/>
      <c r="CB1456" s="109"/>
      <c r="CC1456" s="109"/>
      <c r="CF1456" s="160"/>
      <c r="CG1456" s="160"/>
      <c r="CH1456" s="160"/>
      <c r="CI1456" s="109"/>
      <c r="CK1456" s="160"/>
      <c r="CL1456" s="160"/>
      <c r="CM1456" s="160"/>
      <c r="CN1456" s="109"/>
    </row>
    <row r="1457" spans="1:92" x14ac:dyDescent="0.25">
      <c r="A1457" s="129" t="s">
        <v>6496</v>
      </c>
      <c r="B1457" s="129" t="s">
        <v>1327</v>
      </c>
      <c r="C1457" s="115">
        <v>8</v>
      </c>
      <c r="D1457" s="115">
        <v>8</v>
      </c>
      <c r="E1457" s="99">
        <v>0</v>
      </c>
      <c r="F1457" s="99">
        <v>2</v>
      </c>
      <c r="G1457" s="99">
        <v>3</v>
      </c>
      <c r="H1457" s="99">
        <v>3</v>
      </c>
      <c r="I1457" s="99">
        <v>0</v>
      </c>
      <c r="J1457" s="99">
        <v>0</v>
      </c>
      <c r="K1457" s="157">
        <f t="shared" si="273"/>
        <v>8</v>
      </c>
      <c r="M1457" s="110"/>
      <c r="N1457" s="154"/>
      <c r="O1457" s="154"/>
      <c r="P1457" s="154"/>
      <c r="Q1457" s="155"/>
      <c r="S1457" s="12" t="s">
        <v>8371</v>
      </c>
      <c r="T1457" s="17">
        <v>1</v>
      </c>
      <c r="U1457" s="17">
        <v>24</v>
      </c>
      <c r="V1457" s="17">
        <v>5</v>
      </c>
      <c r="W1457" s="17">
        <v>44</v>
      </c>
      <c r="X1457" s="17">
        <v>91</v>
      </c>
      <c r="Y1457" s="12">
        <f t="shared" si="274"/>
        <v>165</v>
      </c>
      <c r="AL1457" s="8" t="s">
        <v>8429</v>
      </c>
      <c r="AM1457" s="14">
        <v>0</v>
      </c>
      <c r="AN1457" s="14">
        <v>0</v>
      </c>
      <c r="AO1457" s="14">
        <v>0</v>
      </c>
      <c r="AP1457" s="14">
        <v>0</v>
      </c>
      <c r="AQ1457" s="14">
        <v>0</v>
      </c>
      <c r="AR1457" s="14">
        <v>0</v>
      </c>
      <c r="AS1457" s="14">
        <v>0</v>
      </c>
      <c r="AT1457" s="50">
        <v>0</v>
      </c>
      <c r="AU1457" s="50">
        <v>0</v>
      </c>
      <c r="AV1457" s="14">
        <v>0</v>
      </c>
      <c r="AW1457" s="14">
        <v>0</v>
      </c>
      <c r="AX1457" s="14">
        <v>1</v>
      </c>
      <c r="AY1457" s="14">
        <v>0</v>
      </c>
      <c r="AZ1457" s="14">
        <v>0</v>
      </c>
      <c r="BA1457" s="14">
        <v>0</v>
      </c>
      <c r="BB1457" s="14">
        <v>0</v>
      </c>
      <c r="BC1457" s="14">
        <v>0</v>
      </c>
      <c r="BD1457" s="14">
        <v>0</v>
      </c>
      <c r="BE1457" s="14">
        <v>0</v>
      </c>
      <c r="BF1457" s="14">
        <v>0</v>
      </c>
      <c r="BH1457" s="8" t="s">
        <v>8429</v>
      </c>
      <c r="BZ1457" s="160"/>
      <c r="CA1457" s="160"/>
      <c r="CB1457" s="109"/>
      <c r="CC1457" s="109"/>
      <c r="CF1457" s="160"/>
      <c r="CG1457" s="160"/>
      <c r="CH1457" s="160"/>
      <c r="CI1457" s="109"/>
      <c r="CK1457" s="160"/>
      <c r="CL1457" s="160"/>
      <c r="CM1457" s="160"/>
      <c r="CN1457" s="109"/>
    </row>
    <row r="1458" spans="1:92" x14ac:dyDescent="0.25">
      <c r="A1458" s="129" t="s">
        <v>6496</v>
      </c>
      <c r="B1458" s="129" t="s">
        <v>1559</v>
      </c>
      <c r="C1458" s="115">
        <v>1</v>
      </c>
      <c r="D1458" s="115">
        <v>1</v>
      </c>
      <c r="E1458" s="99">
        <v>0</v>
      </c>
      <c r="F1458" s="99">
        <v>1</v>
      </c>
      <c r="G1458" s="99">
        <v>0</v>
      </c>
      <c r="H1458" s="99">
        <v>0</v>
      </c>
      <c r="I1458" s="99">
        <v>0</v>
      </c>
      <c r="J1458" s="99">
        <v>0</v>
      </c>
      <c r="K1458" s="157">
        <f t="shared" si="273"/>
        <v>1</v>
      </c>
      <c r="M1458" s="10"/>
      <c r="N1458" s="154"/>
      <c r="O1458" s="154"/>
      <c r="P1458" s="154"/>
      <c r="Q1458" s="155"/>
      <c r="S1458" s="35" t="s">
        <v>8372</v>
      </c>
      <c r="T1458" s="36">
        <v>6</v>
      </c>
      <c r="U1458" s="36">
        <v>58</v>
      </c>
      <c r="V1458" s="36">
        <v>14</v>
      </c>
      <c r="W1458" s="36">
        <v>139</v>
      </c>
      <c r="X1458" s="36">
        <v>522</v>
      </c>
      <c r="Y1458" s="12">
        <f t="shared" si="274"/>
        <v>739</v>
      </c>
      <c r="AL1458" s="8" t="s">
        <v>8435</v>
      </c>
      <c r="AM1458" s="14">
        <v>364</v>
      </c>
      <c r="AN1458" s="14">
        <v>349</v>
      </c>
      <c r="AO1458" s="14">
        <v>510</v>
      </c>
      <c r="AP1458" s="14">
        <v>535</v>
      </c>
      <c r="AQ1458" s="14">
        <v>579</v>
      </c>
      <c r="AR1458" s="14">
        <v>91</v>
      </c>
      <c r="AS1458" s="14">
        <v>181</v>
      </c>
      <c r="AT1458" s="50">
        <v>166</v>
      </c>
      <c r="AU1458" s="50">
        <v>123</v>
      </c>
      <c r="AV1458" s="14">
        <v>6</v>
      </c>
      <c r="AW1458" s="14">
        <v>0</v>
      </c>
      <c r="AX1458" s="14">
        <v>1</v>
      </c>
      <c r="AY1458" s="14">
        <v>0</v>
      </c>
      <c r="AZ1458" s="14">
        <v>0</v>
      </c>
      <c r="BA1458" s="14">
        <v>0</v>
      </c>
      <c r="BB1458" s="14">
        <v>0</v>
      </c>
      <c r="BC1458" s="14">
        <v>0</v>
      </c>
      <c r="BD1458" s="14">
        <v>0</v>
      </c>
      <c r="BE1458" s="14">
        <v>0</v>
      </c>
      <c r="BF1458" s="14">
        <v>0</v>
      </c>
      <c r="BH1458" s="8" t="s">
        <v>8435</v>
      </c>
      <c r="BZ1458" s="160"/>
      <c r="CA1458" s="160"/>
      <c r="CB1458" s="109"/>
      <c r="CC1458" s="109"/>
      <c r="CF1458" s="160"/>
      <c r="CG1458" s="160"/>
      <c r="CH1458" s="160"/>
      <c r="CI1458" s="109"/>
      <c r="CK1458" s="160"/>
      <c r="CL1458" s="160"/>
      <c r="CM1458" s="160"/>
      <c r="CN1458" s="109"/>
    </row>
    <row r="1459" spans="1:92" x14ac:dyDescent="0.25">
      <c r="A1459" s="129" t="s">
        <v>6496</v>
      </c>
      <c r="B1459" s="129" t="s">
        <v>255</v>
      </c>
      <c r="C1459" s="115">
        <v>15</v>
      </c>
      <c r="D1459" s="115">
        <v>15</v>
      </c>
      <c r="E1459" s="99">
        <v>0</v>
      </c>
      <c r="F1459" s="99">
        <v>4</v>
      </c>
      <c r="G1459" s="99">
        <v>0</v>
      </c>
      <c r="H1459" s="99">
        <v>10</v>
      </c>
      <c r="I1459" s="99">
        <v>1</v>
      </c>
      <c r="J1459" s="99">
        <v>0</v>
      </c>
      <c r="K1459" s="157">
        <f t="shared" si="273"/>
        <v>15</v>
      </c>
      <c r="M1459" s="10">
        <v>24</v>
      </c>
      <c r="S1459" s="12" t="s">
        <v>8373</v>
      </c>
      <c r="T1459" s="17">
        <v>13</v>
      </c>
      <c r="U1459" s="17">
        <v>26</v>
      </c>
      <c r="V1459" s="17">
        <v>31</v>
      </c>
      <c r="W1459" s="17">
        <v>196</v>
      </c>
      <c r="X1459" s="17">
        <v>76</v>
      </c>
      <c r="Y1459" s="12">
        <f t="shared" si="274"/>
        <v>342</v>
      </c>
      <c r="AL1459" s="8" t="s">
        <v>8477</v>
      </c>
      <c r="AM1459" s="14">
        <v>3</v>
      </c>
      <c r="AN1459" s="14">
        <v>0</v>
      </c>
      <c r="AO1459" s="14">
        <v>1</v>
      </c>
      <c r="AP1459" s="14">
        <v>1</v>
      </c>
      <c r="AQ1459" s="14">
        <v>1</v>
      </c>
      <c r="AR1459" s="14">
        <v>0</v>
      </c>
      <c r="AS1459" s="14">
        <v>0</v>
      </c>
      <c r="AT1459" s="50">
        <v>0</v>
      </c>
      <c r="AU1459" s="50">
        <v>0</v>
      </c>
      <c r="AV1459" s="14">
        <v>1</v>
      </c>
      <c r="AW1459" s="14">
        <v>2</v>
      </c>
      <c r="AX1459" s="14">
        <v>1</v>
      </c>
      <c r="AY1459" s="14">
        <v>1</v>
      </c>
      <c r="AZ1459" s="14">
        <v>0</v>
      </c>
      <c r="BA1459" s="14">
        <v>0</v>
      </c>
      <c r="BB1459" s="14">
        <v>1</v>
      </c>
      <c r="BC1459" s="14">
        <v>0</v>
      </c>
      <c r="BD1459" s="14">
        <v>0</v>
      </c>
      <c r="BE1459" s="14">
        <v>0</v>
      </c>
      <c r="BF1459" s="14">
        <v>1</v>
      </c>
      <c r="BH1459" s="8" t="s">
        <v>8477</v>
      </c>
      <c r="BZ1459" s="160"/>
      <c r="CA1459" s="160"/>
      <c r="CB1459" s="109"/>
      <c r="CC1459" s="109"/>
      <c r="CF1459" s="160"/>
      <c r="CG1459" s="160"/>
      <c r="CH1459" s="160"/>
      <c r="CI1459" s="109"/>
      <c r="CK1459" s="160"/>
      <c r="CL1459" s="160"/>
      <c r="CM1459" s="160"/>
      <c r="CN1459" s="109"/>
    </row>
    <row r="1460" spans="1:92" x14ac:dyDescent="0.25">
      <c r="A1460" s="127" t="s">
        <v>6500</v>
      </c>
      <c r="B1460" s="127" t="s">
        <v>1327</v>
      </c>
      <c r="C1460" s="44">
        <v>17</v>
      </c>
      <c r="D1460" s="44">
        <v>17</v>
      </c>
      <c r="E1460" s="90">
        <v>0</v>
      </c>
      <c r="F1460" s="90">
        <v>5</v>
      </c>
      <c r="G1460" s="90">
        <v>3</v>
      </c>
      <c r="H1460" s="90">
        <v>9</v>
      </c>
      <c r="I1460" s="90">
        <v>0</v>
      </c>
      <c r="J1460" s="90">
        <v>0</v>
      </c>
      <c r="K1460" s="156">
        <f t="shared" si="273"/>
        <v>17</v>
      </c>
      <c r="M1460" s="10"/>
      <c r="T1460" s="8">
        <f>SUM(T1451:T1459)</f>
        <v>20</v>
      </c>
      <c r="U1460" s="8">
        <f>SUM(U1451:U1459)</f>
        <v>122</v>
      </c>
      <c r="V1460" s="8">
        <f>SUM(V1451:V1459)</f>
        <v>59</v>
      </c>
      <c r="W1460" s="8">
        <f>SUM(W1451:W1459)</f>
        <v>398</v>
      </c>
      <c r="X1460" s="8">
        <f>SUM(X1451:X1459)</f>
        <v>690</v>
      </c>
      <c r="Y1460" s="12">
        <f t="shared" si="274"/>
        <v>1289</v>
      </c>
      <c r="AL1460" s="8" t="s">
        <v>8478</v>
      </c>
      <c r="AM1460" s="14">
        <v>3</v>
      </c>
      <c r="AN1460" s="14">
        <v>3</v>
      </c>
      <c r="AO1460" s="14">
        <v>1</v>
      </c>
      <c r="AP1460" s="14">
        <v>1</v>
      </c>
      <c r="AQ1460" s="14">
        <v>1</v>
      </c>
      <c r="AR1460" s="14">
        <v>0</v>
      </c>
      <c r="AS1460" s="14">
        <v>0</v>
      </c>
      <c r="AT1460" s="50">
        <v>0</v>
      </c>
      <c r="AU1460" s="50">
        <v>1</v>
      </c>
      <c r="AV1460" s="14">
        <v>1</v>
      </c>
      <c r="AW1460" s="14">
        <v>0</v>
      </c>
      <c r="AX1460" s="14">
        <v>0</v>
      </c>
      <c r="AY1460" s="14">
        <v>1</v>
      </c>
      <c r="AZ1460" s="14">
        <v>0</v>
      </c>
      <c r="BA1460" s="14">
        <v>0</v>
      </c>
      <c r="BB1460" s="14">
        <v>1</v>
      </c>
      <c r="BC1460" s="14">
        <v>0</v>
      </c>
      <c r="BD1460" s="14">
        <v>0</v>
      </c>
      <c r="BE1460" s="14">
        <v>0</v>
      </c>
      <c r="BF1460" s="14">
        <v>0</v>
      </c>
      <c r="BH1460" s="8" t="s">
        <v>8478</v>
      </c>
      <c r="BZ1460" s="160"/>
      <c r="CA1460" s="160"/>
      <c r="CB1460" s="109"/>
      <c r="CC1460" s="109"/>
      <c r="CF1460" s="160"/>
      <c r="CG1460" s="160"/>
      <c r="CH1460" s="160"/>
      <c r="CI1460" s="109"/>
      <c r="CK1460" s="160"/>
      <c r="CL1460" s="160"/>
      <c r="CM1460" s="160"/>
      <c r="CN1460" s="109"/>
    </row>
    <row r="1461" spans="1:92" x14ac:dyDescent="0.25">
      <c r="A1461" s="127" t="s">
        <v>6500</v>
      </c>
      <c r="B1461" s="127" t="s">
        <v>1989</v>
      </c>
      <c r="C1461" s="44">
        <v>12</v>
      </c>
      <c r="D1461" s="44">
        <v>11</v>
      </c>
      <c r="E1461" s="90">
        <v>0</v>
      </c>
      <c r="F1461" s="90">
        <v>1</v>
      </c>
      <c r="G1461" s="90">
        <v>0</v>
      </c>
      <c r="H1461" s="90">
        <v>8</v>
      </c>
      <c r="I1461" s="90">
        <v>2</v>
      </c>
      <c r="J1461" s="90">
        <v>0</v>
      </c>
      <c r="K1461" s="156">
        <f t="shared" si="273"/>
        <v>11</v>
      </c>
      <c r="M1461" s="10"/>
      <c r="AL1461" s="8" t="s">
        <v>8479</v>
      </c>
      <c r="AM1461" s="14">
        <v>10</v>
      </c>
      <c r="AN1461" s="14">
        <v>3</v>
      </c>
      <c r="AO1461" s="14">
        <v>5</v>
      </c>
      <c r="AP1461" s="14">
        <v>3</v>
      </c>
      <c r="AQ1461" s="14">
        <v>2</v>
      </c>
      <c r="AR1461" s="14">
        <v>0</v>
      </c>
      <c r="AS1461" s="14">
        <v>0</v>
      </c>
      <c r="AT1461" s="50">
        <v>0</v>
      </c>
      <c r="AU1461" s="50">
        <v>1</v>
      </c>
      <c r="AV1461" s="14">
        <v>1</v>
      </c>
      <c r="AW1461" s="14">
        <v>0</v>
      </c>
      <c r="AX1461" s="14">
        <v>0</v>
      </c>
      <c r="AY1461" s="14">
        <v>1</v>
      </c>
      <c r="AZ1461" s="14">
        <v>0</v>
      </c>
      <c r="BA1461" s="14">
        <v>0</v>
      </c>
      <c r="BB1461" s="14">
        <v>1</v>
      </c>
      <c r="BC1461" s="14">
        <v>0</v>
      </c>
      <c r="BD1461" s="14">
        <v>0</v>
      </c>
      <c r="BE1461" s="14">
        <v>0</v>
      </c>
      <c r="BF1461" s="14">
        <v>0</v>
      </c>
      <c r="BH1461" s="8" t="s">
        <v>8479</v>
      </c>
      <c r="BZ1461" s="160"/>
      <c r="CA1461" s="160"/>
      <c r="CB1461" s="109"/>
      <c r="CC1461" s="109"/>
      <c r="CF1461" s="160"/>
      <c r="CG1461" s="160"/>
      <c r="CH1461" s="160"/>
      <c r="CI1461" s="109"/>
      <c r="CK1461" s="160"/>
      <c r="CL1461" s="160"/>
      <c r="CM1461" s="160"/>
      <c r="CN1461" s="109"/>
    </row>
    <row r="1462" spans="1:92" x14ac:dyDescent="0.25">
      <c r="A1462" s="127" t="s">
        <v>6500</v>
      </c>
      <c r="B1462" s="127" t="s">
        <v>1559</v>
      </c>
      <c r="C1462" s="44">
        <v>1</v>
      </c>
      <c r="D1462" s="44">
        <v>1</v>
      </c>
      <c r="E1462" s="90">
        <v>0</v>
      </c>
      <c r="F1462" s="90">
        <v>1</v>
      </c>
      <c r="G1462" s="90">
        <v>0</v>
      </c>
      <c r="H1462" s="90">
        <v>0</v>
      </c>
      <c r="I1462" s="90">
        <v>0</v>
      </c>
      <c r="J1462" s="90">
        <v>0</v>
      </c>
      <c r="K1462" s="156">
        <f t="shared" si="273"/>
        <v>1</v>
      </c>
      <c r="M1462" s="10"/>
      <c r="AL1462" s="8" t="s">
        <v>8480</v>
      </c>
      <c r="AM1462" s="14">
        <v>51</v>
      </c>
      <c r="AN1462" s="14">
        <v>46</v>
      </c>
      <c r="AO1462" s="14">
        <v>37</v>
      </c>
      <c r="AP1462" s="14">
        <v>28</v>
      </c>
      <c r="AQ1462" s="14">
        <v>23</v>
      </c>
      <c r="AR1462" s="14">
        <v>12</v>
      </c>
      <c r="AS1462" s="14">
        <v>18</v>
      </c>
      <c r="AT1462" s="50">
        <v>8</v>
      </c>
      <c r="AU1462" s="50">
        <v>10</v>
      </c>
      <c r="AV1462" s="14">
        <v>4</v>
      </c>
      <c r="AW1462" s="14">
        <v>1</v>
      </c>
      <c r="AX1462" s="14">
        <v>5</v>
      </c>
      <c r="AY1462" s="14">
        <v>3</v>
      </c>
      <c r="AZ1462" s="14">
        <v>0</v>
      </c>
      <c r="BA1462" s="14">
        <v>0</v>
      </c>
      <c r="BB1462" s="14">
        <v>2</v>
      </c>
      <c r="BC1462" s="14">
        <v>0</v>
      </c>
      <c r="BD1462" s="14">
        <v>0</v>
      </c>
      <c r="BE1462" s="14">
        <v>0</v>
      </c>
      <c r="BF1462" s="14">
        <v>4</v>
      </c>
      <c r="BH1462" s="8" t="s">
        <v>8480</v>
      </c>
      <c r="BZ1462" s="160"/>
      <c r="CA1462" s="160"/>
      <c r="CB1462" s="109"/>
      <c r="CC1462" s="109"/>
      <c r="CF1462" s="160"/>
      <c r="CG1462" s="160"/>
      <c r="CH1462" s="160"/>
      <c r="CI1462" s="109"/>
      <c r="CK1462" s="160"/>
      <c r="CL1462" s="160"/>
      <c r="CM1462" s="160"/>
      <c r="CN1462" s="109"/>
    </row>
    <row r="1463" spans="1:92" x14ac:dyDescent="0.25">
      <c r="A1463" s="127" t="s">
        <v>6500</v>
      </c>
      <c r="B1463" s="127" t="s">
        <v>255</v>
      </c>
      <c r="C1463" s="44">
        <v>153</v>
      </c>
      <c r="D1463" s="44">
        <v>136</v>
      </c>
      <c r="E1463" s="90">
        <v>1</v>
      </c>
      <c r="F1463" s="90">
        <v>17</v>
      </c>
      <c r="G1463" s="90">
        <v>2</v>
      </c>
      <c r="H1463" s="90">
        <v>27</v>
      </c>
      <c r="I1463" s="90">
        <v>89</v>
      </c>
      <c r="J1463" s="90">
        <v>0</v>
      </c>
      <c r="K1463" s="156">
        <f t="shared" si="273"/>
        <v>136</v>
      </c>
      <c r="M1463" s="10">
        <f>SUM(K1460:K1463)</f>
        <v>165</v>
      </c>
      <c r="S1463" s="12" t="s">
        <v>8393</v>
      </c>
      <c r="T1463" s="12" t="s">
        <v>115</v>
      </c>
      <c r="U1463" s="12" t="s">
        <v>321</v>
      </c>
      <c r="V1463" s="12" t="s">
        <v>488</v>
      </c>
      <c r="W1463" s="12" t="s">
        <v>104</v>
      </c>
      <c r="X1463" s="12" t="s">
        <v>100</v>
      </c>
      <c r="Y1463" s="12" t="s">
        <v>105</v>
      </c>
      <c r="BZ1463" s="160"/>
      <c r="CA1463" s="160"/>
      <c r="CB1463" s="109"/>
      <c r="CC1463" s="110"/>
      <c r="CF1463" s="160"/>
      <c r="CG1463" s="160"/>
      <c r="CH1463" s="160"/>
      <c r="CI1463" s="109"/>
      <c r="CK1463" s="160"/>
      <c r="CL1463" s="160"/>
      <c r="CM1463" s="160"/>
      <c r="CN1463" s="109"/>
    </row>
    <row r="1464" spans="1:92" x14ac:dyDescent="0.25">
      <c r="A1464" s="129" t="s">
        <v>6504</v>
      </c>
      <c r="B1464" s="129" t="s">
        <v>1327</v>
      </c>
      <c r="C1464" s="99">
        <v>56</v>
      </c>
      <c r="D1464" s="99">
        <v>55</v>
      </c>
      <c r="E1464" s="99">
        <v>1</v>
      </c>
      <c r="F1464" s="99">
        <v>19</v>
      </c>
      <c r="G1464" s="99">
        <v>5</v>
      </c>
      <c r="H1464" s="99">
        <v>30</v>
      </c>
      <c r="I1464" s="99">
        <v>0</v>
      </c>
      <c r="J1464" s="99">
        <v>0</v>
      </c>
      <c r="K1464" s="157">
        <f t="shared" si="273"/>
        <v>55</v>
      </c>
      <c r="M1464" s="10"/>
      <c r="S1464" s="12" t="s">
        <v>8578</v>
      </c>
      <c r="T1464" s="17">
        <v>0</v>
      </c>
      <c r="U1464" s="17">
        <v>0</v>
      </c>
      <c r="V1464" s="17">
        <v>0</v>
      </c>
      <c r="W1464" s="17">
        <v>0</v>
      </c>
      <c r="X1464" s="17">
        <v>0</v>
      </c>
      <c r="Y1464" s="12">
        <f t="shared" ref="Y1464:Y1473" si="275">SUM(T1464:X1464)</f>
        <v>0</v>
      </c>
      <c r="BZ1464" s="160"/>
      <c r="CA1464" s="160"/>
      <c r="CB1464" s="109"/>
      <c r="CC1464" s="110"/>
      <c r="CF1464" s="160"/>
      <c r="CG1464" s="160"/>
      <c r="CH1464" s="160"/>
      <c r="CI1464" s="109"/>
      <c r="CK1464" s="160"/>
      <c r="CL1464" s="160"/>
      <c r="CM1464" s="160"/>
      <c r="CN1464" s="109"/>
    </row>
    <row r="1465" spans="1:92" x14ac:dyDescent="0.25">
      <c r="A1465" s="129" t="s">
        <v>6504</v>
      </c>
      <c r="B1465" s="129" t="s">
        <v>1989</v>
      </c>
      <c r="C1465" s="99">
        <v>111</v>
      </c>
      <c r="D1465" s="99">
        <v>110</v>
      </c>
      <c r="E1465" s="99">
        <v>0</v>
      </c>
      <c r="F1465" s="99">
        <v>3</v>
      </c>
      <c r="G1465" s="99">
        <v>0</v>
      </c>
      <c r="H1465" s="99">
        <v>39</v>
      </c>
      <c r="I1465" s="99">
        <v>68</v>
      </c>
      <c r="J1465" s="99">
        <v>0</v>
      </c>
      <c r="K1465" s="157">
        <f t="shared" si="273"/>
        <v>110</v>
      </c>
      <c r="L1465" s="145"/>
      <c r="M1465" s="10"/>
      <c r="S1465" s="12" t="s">
        <v>8579</v>
      </c>
      <c r="T1465" s="17">
        <v>0</v>
      </c>
      <c r="U1465" s="17">
        <v>1</v>
      </c>
      <c r="V1465" s="17">
        <v>0</v>
      </c>
      <c r="W1465" s="17">
        <v>0</v>
      </c>
      <c r="X1465" s="17">
        <v>0</v>
      </c>
      <c r="Y1465" s="12">
        <f t="shared" si="275"/>
        <v>1</v>
      </c>
      <c r="BZ1465" s="160"/>
      <c r="CA1465" s="160"/>
      <c r="CB1465" s="109"/>
      <c r="CC1465" s="110"/>
      <c r="CF1465" s="160"/>
      <c r="CG1465" s="160"/>
      <c r="CH1465" s="160"/>
      <c r="CI1465" s="109"/>
      <c r="CK1465" s="160"/>
      <c r="CL1465" s="160"/>
      <c r="CM1465" s="160"/>
      <c r="CN1465" s="109"/>
    </row>
    <row r="1466" spans="1:92" x14ac:dyDescent="0.25">
      <c r="A1466" s="129" t="s">
        <v>6504</v>
      </c>
      <c r="B1466" s="129" t="s">
        <v>1559</v>
      </c>
      <c r="C1466" s="99">
        <v>6</v>
      </c>
      <c r="D1466" s="99">
        <v>6</v>
      </c>
      <c r="E1466" s="99">
        <v>0</v>
      </c>
      <c r="F1466" s="99">
        <v>4</v>
      </c>
      <c r="G1466" s="99">
        <v>1</v>
      </c>
      <c r="H1466" s="99">
        <v>1</v>
      </c>
      <c r="I1466" s="99">
        <v>0</v>
      </c>
      <c r="J1466" s="99">
        <v>0</v>
      </c>
      <c r="K1466" s="157">
        <f t="shared" si="273"/>
        <v>6</v>
      </c>
      <c r="L1466" s="145"/>
      <c r="M1466" s="10"/>
      <c r="S1466" s="12" t="s">
        <v>8580</v>
      </c>
      <c r="T1466" s="17">
        <v>0</v>
      </c>
      <c r="U1466" s="17">
        <v>1</v>
      </c>
      <c r="V1466" s="17">
        <v>0</v>
      </c>
      <c r="W1466" s="17">
        <v>0</v>
      </c>
      <c r="X1466" s="17">
        <v>0</v>
      </c>
      <c r="Y1466" s="12">
        <f t="shared" si="275"/>
        <v>1</v>
      </c>
      <c r="BZ1466" s="160"/>
      <c r="CA1466" s="160"/>
      <c r="CB1466" s="109"/>
      <c r="CC1466" s="110"/>
      <c r="CF1466" s="160"/>
      <c r="CG1466" s="160"/>
      <c r="CH1466" s="160"/>
      <c r="CI1466" s="109"/>
      <c r="CK1466" s="160"/>
      <c r="CL1466" s="160"/>
      <c r="CM1466" s="160"/>
      <c r="CN1466" s="109"/>
    </row>
    <row r="1467" spans="1:92" x14ac:dyDescent="0.25">
      <c r="A1467" s="129" t="s">
        <v>6504</v>
      </c>
      <c r="B1467" s="129" t="s">
        <v>315</v>
      </c>
      <c r="C1467" s="99">
        <v>5</v>
      </c>
      <c r="D1467" s="99">
        <v>5</v>
      </c>
      <c r="E1467" s="99">
        <v>0</v>
      </c>
      <c r="F1467" s="99">
        <v>3</v>
      </c>
      <c r="G1467" s="99">
        <v>0</v>
      </c>
      <c r="H1467" s="99">
        <v>2</v>
      </c>
      <c r="I1467" s="99">
        <v>0</v>
      </c>
      <c r="J1467" s="99">
        <v>0</v>
      </c>
      <c r="K1467" s="157">
        <f t="shared" si="273"/>
        <v>5</v>
      </c>
      <c r="L1467" s="10"/>
      <c r="M1467" s="10"/>
      <c r="S1467" s="12" t="s">
        <v>8368</v>
      </c>
      <c r="T1467" s="17">
        <v>0</v>
      </c>
      <c r="U1467" s="17">
        <v>1</v>
      </c>
      <c r="V1467" s="17">
        <v>0</v>
      </c>
      <c r="W1467" s="17">
        <v>0</v>
      </c>
      <c r="X1467" s="17">
        <v>0</v>
      </c>
      <c r="Y1467" s="12">
        <f t="shared" si="275"/>
        <v>1</v>
      </c>
      <c r="BZ1467" s="160"/>
      <c r="CA1467" s="160"/>
      <c r="CB1467" s="109"/>
      <c r="CC1467" s="110"/>
      <c r="CF1467" s="160"/>
      <c r="CG1467" s="160"/>
      <c r="CH1467" s="160"/>
      <c r="CI1467" s="109"/>
      <c r="CK1467" s="160"/>
      <c r="CL1467" s="160"/>
      <c r="CM1467" s="160"/>
      <c r="CN1467" s="109"/>
    </row>
    <row r="1468" spans="1:92" x14ac:dyDescent="0.25">
      <c r="A1468" s="129" t="s">
        <v>6504</v>
      </c>
      <c r="B1468" s="129" t="s">
        <v>255</v>
      </c>
      <c r="C1468" s="99">
        <v>634</v>
      </c>
      <c r="D1468" s="99">
        <v>563</v>
      </c>
      <c r="E1468" s="99">
        <v>5</v>
      </c>
      <c r="F1468" s="99">
        <v>29</v>
      </c>
      <c r="G1468" s="99">
        <v>8</v>
      </c>
      <c r="H1468" s="99">
        <v>67</v>
      </c>
      <c r="I1468" s="99">
        <v>454</v>
      </c>
      <c r="J1468" s="99">
        <v>0</v>
      </c>
      <c r="K1468" s="157">
        <f t="shared" si="273"/>
        <v>563</v>
      </c>
      <c r="L1468" s="10"/>
      <c r="M1468" s="10">
        <f>SUM(K1464:K1468)</f>
        <v>739</v>
      </c>
      <c r="S1468" s="12" t="s">
        <v>8369</v>
      </c>
      <c r="T1468" s="17">
        <v>0</v>
      </c>
      <c r="U1468" s="17">
        <v>2</v>
      </c>
      <c r="V1468" s="17">
        <v>3</v>
      </c>
      <c r="W1468" s="17">
        <v>0</v>
      </c>
      <c r="X1468" s="17">
        <v>0</v>
      </c>
      <c r="Y1468" s="12">
        <f t="shared" si="275"/>
        <v>5</v>
      </c>
      <c r="BZ1468" s="160"/>
      <c r="CA1468" s="160"/>
      <c r="CB1468" s="109"/>
      <c r="CC1468" s="109"/>
      <c r="CF1468" s="160"/>
      <c r="CG1468" s="160"/>
      <c r="CH1468" s="160"/>
      <c r="CI1468" s="109"/>
      <c r="CK1468" s="160"/>
      <c r="CL1468" s="160"/>
      <c r="CM1468" s="160"/>
      <c r="CN1468" s="109"/>
    </row>
    <row r="1469" spans="1:92" ht="23" x14ac:dyDescent="0.25">
      <c r="A1469" s="127" t="s">
        <v>6508</v>
      </c>
      <c r="B1469" s="127" t="s">
        <v>1327</v>
      </c>
      <c r="C1469" s="44">
        <v>115</v>
      </c>
      <c r="D1469" s="44">
        <v>114</v>
      </c>
      <c r="E1469" s="44">
        <v>0</v>
      </c>
      <c r="F1469" s="44">
        <v>0</v>
      </c>
      <c r="G1469" s="44">
        <v>0</v>
      </c>
      <c r="H1469" s="44">
        <v>114</v>
      </c>
      <c r="I1469" s="44">
        <v>0</v>
      </c>
      <c r="J1469" s="44">
        <v>0</v>
      </c>
      <c r="K1469" s="156">
        <f t="shared" si="273"/>
        <v>114</v>
      </c>
      <c r="S1469" s="35" t="s">
        <v>8370</v>
      </c>
      <c r="T1469" s="99">
        <v>0</v>
      </c>
      <c r="U1469" s="99">
        <v>2</v>
      </c>
      <c r="V1469" s="99">
        <v>3</v>
      </c>
      <c r="W1469" s="99">
        <v>3</v>
      </c>
      <c r="X1469" s="99">
        <v>0</v>
      </c>
      <c r="Y1469" s="12">
        <f t="shared" si="275"/>
        <v>8</v>
      </c>
      <c r="AL1469" s="8" t="s">
        <v>5</v>
      </c>
      <c r="AM1469" s="8" t="s">
        <v>8438</v>
      </c>
      <c r="AN1469" s="8" t="s">
        <v>8544</v>
      </c>
      <c r="AO1469" s="8" t="s">
        <v>8545</v>
      </c>
      <c r="AP1469" s="8" t="s">
        <v>8441</v>
      </c>
      <c r="AQ1469" s="8" t="s">
        <v>8436</v>
      </c>
      <c r="AR1469" s="8" t="s">
        <v>8546</v>
      </c>
      <c r="AS1469" s="8" t="s">
        <v>8547</v>
      </c>
      <c r="AT1469" s="50" t="s">
        <v>8548</v>
      </c>
      <c r="AU1469" s="50" t="s">
        <v>8444</v>
      </c>
      <c r="AV1469" s="8" t="s">
        <v>8445</v>
      </c>
      <c r="AW1469" s="8" t="s">
        <v>8440</v>
      </c>
      <c r="AX1469" s="8" t="s">
        <v>8549</v>
      </c>
      <c r="AY1469" s="8" t="s">
        <v>8550</v>
      </c>
      <c r="AZ1469" s="8" t="s">
        <v>8551</v>
      </c>
      <c r="BA1469" s="8" t="s">
        <v>8443</v>
      </c>
      <c r="BB1469" s="8" t="s">
        <v>8487</v>
      </c>
      <c r="BC1469" s="8" t="s">
        <v>8449</v>
      </c>
      <c r="BD1469" s="8" t="s">
        <v>8552</v>
      </c>
      <c r="BE1469" s="8" t="s">
        <v>8553</v>
      </c>
      <c r="BF1469" s="8" t="s">
        <v>8448</v>
      </c>
      <c r="BZ1469" s="160"/>
      <c r="CA1469" s="160"/>
      <c r="CB1469" s="109"/>
      <c r="CC1469" s="109"/>
      <c r="CF1469" s="160"/>
      <c r="CG1469" s="160"/>
      <c r="CH1469" s="160"/>
      <c r="CI1469" s="109"/>
      <c r="CK1469" s="160"/>
      <c r="CL1469" s="160"/>
      <c r="CM1469" s="160"/>
      <c r="CN1469" s="109"/>
    </row>
    <row r="1470" spans="1:92" x14ac:dyDescent="0.25">
      <c r="A1470" s="127" t="s">
        <v>6508</v>
      </c>
      <c r="B1470" s="127" t="s">
        <v>1989</v>
      </c>
      <c r="C1470" s="44">
        <v>111</v>
      </c>
      <c r="D1470" s="44">
        <v>105</v>
      </c>
      <c r="E1470" s="44">
        <v>6</v>
      </c>
      <c r="F1470" s="44">
        <v>20</v>
      </c>
      <c r="G1470" s="44">
        <v>24</v>
      </c>
      <c r="H1470" s="44">
        <v>55</v>
      </c>
      <c r="I1470" s="44">
        <v>0</v>
      </c>
      <c r="J1470" s="44">
        <v>0</v>
      </c>
      <c r="K1470" s="156">
        <f t="shared" si="273"/>
        <v>105</v>
      </c>
      <c r="S1470" s="12" t="s">
        <v>8371</v>
      </c>
      <c r="T1470" s="90">
        <v>0</v>
      </c>
      <c r="U1470" s="90">
        <v>5</v>
      </c>
      <c r="V1470" s="90">
        <v>3</v>
      </c>
      <c r="W1470" s="90">
        <v>9</v>
      </c>
      <c r="X1470" s="90">
        <v>0</v>
      </c>
      <c r="Y1470" s="12">
        <f t="shared" si="275"/>
        <v>17</v>
      </c>
      <c r="AL1470" s="8" t="s">
        <v>8558</v>
      </c>
      <c r="AM1470" s="14">
        <v>713</v>
      </c>
      <c r="AN1470" s="14">
        <v>352</v>
      </c>
      <c r="AO1470" s="14">
        <v>266</v>
      </c>
      <c r="AP1470" s="14">
        <v>249</v>
      </c>
      <c r="AQ1470" s="14">
        <v>156</v>
      </c>
      <c r="AR1470" s="14">
        <v>84</v>
      </c>
      <c r="AS1470" s="14">
        <v>62</v>
      </c>
      <c r="AT1470" s="50">
        <v>82</v>
      </c>
      <c r="AU1470" s="50">
        <v>42</v>
      </c>
      <c r="AV1470" s="14">
        <v>52</v>
      </c>
      <c r="AW1470" s="14">
        <v>37</v>
      </c>
      <c r="AX1470" s="14">
        <v>17</v>
      </c>
      <c r="AY1470" s="14">
        <v>19</v>
      </c>
      <c r="AZ1470" s="14">
        <v>37</v>
      </c>
      <c r="BA1470" s="14">
        <v>13</v>
      </c>
      <c r="BB1470" s="14">
        <v>19</v>
      </c>
      <c r="BC1470" s="14">
        <v>16</v>
      </c>
      <c r="BD1470" s="117">
        <v>11</v>
      </c>
      <c r="BE1470" s="14">
        <v>3</v>
      </c>
      <c r="BF1470" s="14">
        <v>6</v>
      </c>
      <c r="BH1470" s="8" t="s">
        <v>8558</v>
      </c>
      <c r="BZ1470" s="160"/>
      <c r="CA1470" s="160"/>
      <c r="CB1470" s="109"/>
      <c r="CC1470" s="109"/>
      <c r="CF1470" s="160"/>
      <c r="CG1470" s="160"/>
      <c r="CH1470" s="160"/>
      <c r="CI1470" s="109"/>
    </row>
    <row r="1471" spans="1:92" x14ac:dyDescent="0.25">
      <c r="A1471" s="127" t="s">
        <v>6508</v>
      </c>
      <c r="B1471" s="127" t="s">
        <v>1559</v>
      </c>
      <c r="C1471" s="44">
        <v>2</v>
      </c>
      <c r="D1471" s="44">
        <v>2</v>
      </c>
      <c r="E1471" s="44">
        <v>0</v>
      </c>
      <c r="F1471" s="44">
        <v>2</v>
      </c>
      <c r="G1471" s="44">
        <v>0</v>
      </c>
      <c r="H1471" s="44">
        <v>0</v>
      </c>
      <c r="I1471" s="44">
        <v>0</v>
      </c>
      <c r="J1471" s="44">
        <v>0</v>
      </c>
      <c r="K1471" s="161">
        <f t="shared" si="273"/>
        <v>2</v>
      </c>
      <c r="S1471" s="35" t="s">
        <v>8372</v>
      </c>
      <c r="T1471" s="99">
        <v>1</v>
      </c>
      <c r="U1471" s="99">
        <v>19</v>
      </c>
      <c r="V1471" s="99">
        <v>5</v>
      </c>
      <c r="W1471" s="99">
        <v>30</v>
      </c>
      <c r="X1471" s="99">
        <v>0</v>
      </c>
      <c r="Y1471" s="12">
        <f t="shared" si="275"/>
        <v>55</v>
      </c>
      <c r="AL1471" s="8" t="s">
        <v>8559</v>
      </c>
      <c r="AM1471" s="14">
        <v>1</v>
      </c>
      <c r="AN1471" s="14">
        <v>28</v>
      </c>
      <c r="AO1471" s="14">
        <v>72</v>
      </c>
      <c r="AP1471" s="14">
        <v>273</v>
      </c>
      <c r="AQ1471" s="14">
        <v>355</v>
      </c>
      <c r="AR1471" s="14">
        <v>161</v>
      </c>
      <c r="AS1471" s="14">
        <v>145</v>
      </c>
      <c r="AT1471" s="50">
        <v>92</v>
      </c>
      <c r="AU1471" s="50">
        <v>72</v>
      </c>
      <c r="AV1471" s="14">
        <v>60</v>
      </c>
      <c r="AW1471" s="14">
        <v>43</v>
      </c>
      <c r="AX1471" s="14">
        <v>40</v>
      </c>
      <c r="AY1471" s="14">
        <v>31</v>
      </c>
      <c r="AZ1471" s="14">
        <v>39</v>
      </c>
      <c r="BA1471" s="14">
        <v>28</v>
      </c>
      <c r="BB1471" s="14">
        <v>32</v>
      </c>
      <c r="BC1471" s="14">
        <v>17</v>
      </c>
      <c r="BD1471" s="117">
        <v>29</v>
      </c>
      <c r="BE1471" s="14">
        <v>10</v>
      </c>
      <c r="BF1471" s="14">
        <v>15</v>
      </c>
      <c r="BH1471" s="8" t="s">
        <v>8559</v>
      </c>
      <c r="BZ1471" s="160"/>
      <c r="CA1471" s="160"/>
      <c r="CB1471" s="109"/>
      <c r="CC1471" s="109"/>
      <c r="CF1471" s="160"/>
      <c r="CG1471" s="160"/>
      <c r="CH1471" s="160"/>
      <c r="CI1471" s="109"/>
    </row>
    <row r="1472" spans="1:92" x14ac:dyDescent="0.25">
      <c r="A1472" s="127" t="s">
        <v>6508</v>
      </c>
      <c r="B1472" s="127" t="s">
        <v>315</v>
      </c>
      <c r="C1472" s="44">
        <v>3</v>
      </c>
      <c r="D1472" s="44">
        <v>3</v>
      </c>
      <c r="E1472" s="44">
        <v>1</v>
      </c>
      <c r="F1472" s="44">
        <v>1</v>
      </c>
      <c r="G1472" s="44">
        <v>0</v>
      </c>
      <c r="H1472" s="44">
        <v>1</v>
      </c>
      <c r="I1472" s="44">
        <v>0</v>
      </c>
      <c r="J1472" s="44">
        <v>0</v>
      </c>
      <c r="K1472" s="161">
        <f t="shared" si="273"/>
        <v>3</v>
      </c>
      <c r="S1472" s="12" t="s">
        <v>8373</v>
      </c>
      <c r="T1472" s="90">
        <v>0</v>
      </c>
      <c r="U1472" s="90">
        <v>0</v>
      </c>
      <c r="V1472" s="90">
        <v>0</v>
      </c>
      <c r="W1472" s="90">
        <v>114</v>
      </c>
      <c r="X1472" s="90">
        <v>0</v>
      </c>
      <c r="Y1472" s="12">
        <f t="shared" si="275"/>
        <v>114</v>
      </c>
      <c r="AL1472" s="118" t="s">
        <v>8439</v>
      </c>
      <c r="AM1472" s="119">
        <v>0</v>
      </c>
      <c r="AN1472" s="119">
        <v>0</v>
      </c>
      <c r="AO1472" s="119">
        <v>0</v>
      </c>
      <c r="AP1472" s="119">
        <v>0</v>
      </c>
      <c r="AQ1472" s="119">
        <v>0</v>
      </c>
      <c r="AR1472" s="119">
        <v>415</v>
      </c>
      <c r="AS1472" s="119">
        <v>435</v>
      </c>
      <c r="AT1472" s="159">
        <v>345</v>
      </c>
      <c r="AU1472" s="159">
        <v>433</v>
      </c>
      <c r="AV1472" s="119">
        <v>457</v>
      </c>
      <c r="AW1472" s="119">
        <v>568</v>
      </c>
      <c r="AX1472" s="119">
        <v>453</v>
      </c>
      <c r="AY1472" s="119">
        <v>391</v>
      </c>
      <c r="AZ1472" s="119">
        <v>236</v>
      </c>
      <c r="BA1472" s="119">
        <v>35</v>
      </c>
      <c r="BB1472" s="119">
        <v>44</v>
      </c>
      <c r="BC1472" s="119">
        <v>12</v>
      </c>
      <c r="BD1472" s="120">
        <v>15</v>
      </c>
      <c r="BE1472" s="120">
        <v>11</v>
      </c>
      <c r="BF1472" s="120">
        <v>1</v>
      </c>
      <c r="BH1472" s="118" t="s">
        <v>8439</v>
      </c>
      <c r="BZ1472" s="160"/>
      <c r="CA1472" s="160"/>
      <c r="CB1472" s="109"/>
      <c r="CC1472" s="109"/>
      <c r="CF1472" s="160"/>
      <c r="CG1472" s="160"/>
      <c r="CH1472" s="160"/>
      <c r="CI1472" s="109"/>
    </row>
    <row r="1473" spans="1:87" x14ac:dyDescent="0.25">
      <c r="A1473" s="127" t="s">
        <v>6508</v>
      </c>
      <c r="B1473" s="127" t="s">
        <v>255</v>
      </c>
      <c r="C1473" s="44">
        <v>120</v>
      </c>
      <c r="D1473" s="44">
        <v>118</v>
      </c>
      <c r="E1473" s="44">
        <v>6</v>
      </c>
      <c r="F1473" s="44">
        <v>3</v>
      </c>
      <c r="G1473" s="44">
        <v>7</v>
      </c>
      <c r="H1473" s="44">
        <v>26</v>
      </c>
      <c r="I1473" s="44">
        <v>76</v>
      </c>
      <c r="J1473" s="44">
        <v>0</v>
      </c>
      <c r="K1473" s="156">
        <f t="shared" si="273"/>
        <v>118</v>
      </c>
      <c r="M1473" s="10">
        <f>SUM(K1469:K1473)</f>
        <v>342</v>
      </c>
      <c r="T1473" s="8">
        <f>SUM(T1464:T1472)</f>
        <v>1</v>
      </c>
      <c r="U1473" s="8">
        <f>SUM(U1464:U1472)</f>
        <v>31</v>
      </c>
      <c r="V1473" s="8">
        <f>SUM(V1464:V1472)</f>
        <v>14</v>
      </c>
      <c r="W1473" s="8">
        <f>SUM(W1464:W1472)</f>
        <v>156</v>
      </c>
      <c r="X1473" s="8">
        <f>SUM(X1464:X1472)</f>
        <v>0</v>
      </c>
      <c r="Y1473" s="12">
        <f t="shared" si="275"/>
        <v>202</v>
      </c>
      <c r="AL1473" s="8" t="s">
        <v>8560</v>
      </c>
      <c r="AM1473" s="14">
        <v>0</v>
      </c>
      <c r="AN1473" s="14">
        <v>0</v>
      </c>
      <c r="AO1473" s="14">
        <v>0</v>
      </c>
      <c r="AP1473" s="14">
        <v>0</v>
      </c>
      <c r="AQ1473" s="14">
        <v>2</v>
      </c>
      <c r="AR1473" s="14">
        <v>15</v>
      </c>
      <c r="AS1473" s="14">
        <v>39</v>
      </c>
      <c r="AT1473" s="50">
        <v>174</v>
      </c>
      <c r="AU1473" s="50">
        <v>257</v>
      </c>
      <c r="AV1473" s="14">
        <v>409</v>
      </c>
      <c r="AW1473" s="14">
        <v>233</v>
      </c>
      <c r="AX1473" s="14">
        <v>203</v>
      </c>
      <c r="AY1473" s="14">
        <v>114</v>
      </c>
      <c r="AZ1473" s="14">
        <v>154</v>
      </c>
      <c r="BA1473" s="14">
        <v>112</v>
      </c>
      <c r="BB1473" s="14">
        <v>124</v>
      </c>
      <c r="BC1473" s="14">
        <v>60</v>
      </c>
      <c r="BD1473" s="117">
        <v>87</v>
      </c>
      <c r="BE1473" s="14">
        <v>39</v>
      </c>
      <c r="BF1473" s="14">
        <v>57</v>
      </c>
      <c r="BH1473" s="8" t="s">
        <v>8560</v>
      </c>
      <c r="CF1473" s="160"/>
      <c r="CG1473" s="160"/>
      <c r="CH1473" s="160"/>
      <c r="CI1473" s="109"/>
    </row>
    <row r="1474" spans="1:87" x14ac:dyDescent="0.25">
      <c r="A1474" s="134" t="s">
        <v>8392</v>
      </c>
      <c r="B1474" s="12"/>
      <c r="C1474" s="90">
        <f t="shared" ref="C1474:J1474" si="276">SUM(C1450:C1473)</f>
        <v>1389</v>
      </c>
      <c r="D1474" s="90">
        <f t="shared" si="276"/>
        <v>1289</v>
      </c>
      <c r="E1474" s="90">
        <f t="shared" si="276"/>
        <v>20</v>
      </c>
      <c r="F1474" s="90">
        <f t="shared" si="276"/>
        <v>122</v>
      </c>
      <c r="G1474" s="90">
        <f t="shared" si="276"/>
        <v>59</v>
      </c>
      <c r="H1474" s="90">
        <f t="shared" si="276"/>
        <v>398</v>
      </c>
      <c r="I1474" s="90">
        <f t="shared" si="276"/>
        <v>690</v>
      </c>
      <c r="J1474" s="90">
        <f t="shared" si="276"/>
        <v>0</v>
      </c>
      <c r="K1474" s="156">
        <f t="shared" si="273"/>
        <v>1289</v>
      </c>
      <c r="M1474" s="10">
        <f>SUM(M1450:M1473)</f>
        <v>1289</v>
      </c>
      <c r="T1474" s="10"/>
      <c r="U1474" s="10"/>
      <c r="V1474" s="10"/>
      <c r="W1474" s="10"/>
      <c r="X1474" s="10"/>
      <c r="AL1474" s="118" t="s">
        <v>8442</v>
      </c>
      <c r="AM1474" s="119">
        <v>0</v>
      </c>
      <c r="AN1474" s="119">
        <v>0</v>
      </c>
      <c r="AO1474" s="119">
        <v>0</v>
      </c>
      <c r="AP1474" s="119">
        <v>0</v>
      </c>
      <c r="AQ1474" s="119">
        <v>0</v>
      </c>
      <c r="AR1474" s="119">
        <v>0</v>
      </c>
      <c r="AS1474" s="119">
        <v>0</v>
      </c>
      <c r="AT1474" s="119">
        <v>0</v>
      </c>
      <c r="AU1474" s="119">
        <v>0</v>
      </c>
      <c r="AV1474" s="119">
        <v>2</v>
      </c>
      <c r="AW1474" s="119">
        <v>10</v>
      </c>
      <c r="AX1474" s="119">
        <v>51</v>
      </c>
      <c r="AY1474" s="119">
        <v>115</v>
      </c>
      <c r="AZ1474" s="119">
        <v>428</v>
      </c>
      <c r="BA1474" s="119">
        <v>525</v>
      </c>
      <c r="BB1474" s="119">
        <v>467</v>
      </c>
      <c r="BC1474" s="119">
        <v>379</v>
      </c>
      <c r="BD1474" s="120">
        <v>320</v>
      </c>
      <c r="BE1474" s="120">
        <v>115</v>
      </c>
      <c r="BF1474" s="119">
        <v>91</v>
      </c>
      <c r="BH1474" s="118" t="s">
        <v>8442</v>
      </c>
      <c r="CF1474" s="160"/>
      <c r="CG1474" s="160"/>
      <c r="CH1474" s="160"/>
      <c r="CI1474" s="109"/>
    </row>
    <row r="1475" spans="1:87" x14ac:dyDescent="0.25">
      <c r="D1475" s="138"/>
      <c r="E1475" s="138"/>
      <c r="F1475" s="141"/>
      <c r="H1475" s="138"/>
      <c r="I1475" s="138"/>
      <c r="J1475" s="138"/>
      <c r="K1475" s="141"/>
      <c r="S1475" s="12" t="s">
        <v>8395</v>
      </c>
      <c r="T1475" s="12" t="s">
        <v>115</v>
      </c>
      <c r="U1475" s="12" t="s">
        <v>321</v>
      </c>
      <c r="V1475" s="12" t="s">
        <v>488</v>
      </c>
      <c r="W1475" s="12" t="s">
        <v>104</v>
      </c>
      <c r="X1475" s="12" t="s">
        <v>100</v>
      </c>
      <c r="Y1475" s="12" t="s">
        <v>8396</v>
      </c>
      <c r="AL1475" s="8" t="s">
        <v>8569</v>
      </c>
      <c r="AM1475" s="14">
        <v>0</v>
      </c>
      <c r="AN1475" s="14">
        <v>0</v>
      </c>
      <c r="AO1475" s="14">
        <v>0</v>
      </c>
      <c r="AP1475" s="14">
        <v>0</v>
      </c>
      <c r="AQ1475" s="14">
        <v>0</v>
      </c>
      <c r="AR1475" s="14">
        <v>0</v>
      </c>
      <c r="AS1475" s="14">
        <v>0</v>
      </c>
      <c r="AT1475" s="14">
        <v>0</v>
      </c>
      <c r="AU1475" s="14">
        <v>0</v>
      </c>
      <c r="AV1475" s="14">
        <v>1</v>
      </c>
      <c r="AW1475" s="14">
        <v>7</v>
      </c>
      <c r="AX1475" s="14">
        <v>40</v>
      </c>
      <c r="AY1475" s="14">
        <v>42</v>
      </c>
      <c r="AZ1475" s="14">
        <v>161</v>
      </c>
      <c r="BA1475" s="14">
        <v>182</v>
      </c>
      <c r="BB1475" s="14">
        <v>349</v>
      </c>
      <c r="BC1475" s="14">
        <v>202</v>
      </c>
      <c r="BD1475" s="117">
        <v>211</v>
      </c>
      <c r="BE1475" s="14">
        <v>120</v>
      </c>
      <c r="BF1475" s="14">
        <v>162</v>
      </c>
      <c r="BH1475" s="8" t="s">
        <v>8569</v>
      </c>
      <c r="CF1475" s="160"/>
      <c r="CG1475" s="160"/>
      <c r="CH1475" s="160"/>
      <c r="CI1475" s="109"/>
    </row>
    <row r="1476" spans="1:87" x14ac:dyDescent="0.25">
      <c r="D1476" s="138"/>
      <c r="E1476" s="138"/>
      <c r="F1476" s="141"/>
      <c r="H1476" s="138"/>
      <c r="I1476" s="138"/>
      <c r="J1476" s="138"/>
      <c r="K1476" s="141"/>
      <c r="S1476" s="12" t="s">
        <v>8578</v>
      </c>
      <c r="T1476" s="17">
        <v>0</v>
      </c>
      <c r="U1476" s="17">
        <v>1</v>
      </c>
      <c r="V1476" s="17">
        <v>0</v>
      </c>
      <c r="W1476" s="17">
        <v>0</v>
      </c>
      <c r="X1476" s="17">
        <v>0</v>
      </c>
      <c r="Y1476" s="12">
        <f>SUM(T1476:X1476)</f>
        <v>1</v>
      </c>
      <c r="AL1476" s="118" t="s">
        <v>8447</v>
      </c>
      <c r="AM1476" s="119">
        <v>0</v>
      </c>
      <c r="AN1476" s="119">
        <v>0</v>
      </c>
      <c r="AO1476" s="119">
        <v>0</v>
      </c>
      <c r="AP1476" s="119">
        <v>0</v>
      </c>
      <c r="AQ1476" s="119">
        <v>0</v>
      </c>
      <c r="AR1476" s="119">
        <v>0</v>
      </c>
      <c r="AS1476" s="119">
        <v>0</v>
      </c>
      <c r="AT1476" s="119">
        <v>0</v>
      </c>
      <c r="AU1476" s="119">
        <v>0</v>
      </c>
      <c r="AV1476" s="119">
        <v>0</v>
      </c>
      <c r="AW1476" s="119">
        <v>0</v>
      </c>
      <c r="AX1476" s="119">
        <v>13</v>
      </c>
      <c r="AY1476" s="119">
        <v>33</v>
      </c>
      <c r="AZ1476" s="119">
        <v>51</v>
      </c>
      <c r="BA1476" s="119">
        <v>28</v>
      </c>
      <c r="BB1476" s="119">
        <v>181</v>
      </c>
      <c r="BC1476" s="119">
        <v>177</v>
      </c>
      <c r="BD1476" s="120">
        <v>386</v>
      </c>
      <c r="BE1476" s="120">
        <v>395</v>
      </c>
      <c r="BF1476" s="119">
        <v>522</v>
      </c>
      <c r="BH1476" s="118" t="s">
        <v>8447</v>
      </c>
      <c r="CF1476" s="160"/>
      <c r="CG1476" s="160"/>
      <c r="CH1476" s="160"/>
      <c r="CI1476" s="109"/>
    </row>
    <row r="1477" spans="1:87" x14ac:dyDescent="0.25">
      <c r="D1477" s="138"/>
      <c r="E1477" s="138"/>
      <c r="F1477" s="141"/>
      <c r="S1477" s="12" t="s">
        <v>8579</v>
      </c>
      <c r="T1477" s="17">
        <v>0</v>
      </c>
      <c r="U1477" s="17">
        <v>0</v>
      </c>
      <c r="V1477" s="17">
        <v>0</v>
      </c>
      <c r="W1477" s="17">
        <v>0</v>
      </c>
      <c r="X1477" s="17">
        <v>0</v>
      </c>
      <c r="Y1477" s="12">
        <f t="shared" ref="Y1477:Y1485" si="277">SUM(T1477:W1477)</f>
        <v>0</v>
      </c>
      <c r="AL1477" s="8" t="s">
        <v>8570</v>
      </c>
      <c r="AM1477" s="14">
        <v>0</v>
      </c>
      <c r="AN1477" s="14">
        <v>0</v>
      </c>
      <c r="AO1477" s="14">
        <v>0</v>
      </c>
      <c r="AP1477" s="14">
        <v>0</v>
      </c>
      <c r="AQ1477" s="14">
        <v>0</v>
      </c>
      <c r="AR1477" s="14">
        <v>0</v>
      </c>
      <c r="AS1477" s="14">
        <v>0</v>
      </c>
      <c r="AT1477" s="14">
        <v>0</v>
      </c>
      <c r="AU1477" s="14">
        <v>0</v>
      </c>
      <c r="AV1477" s="14">
        <v>0</v>
      </c>
      <c r="AW1477" s="14">
        <v>0</v>
      </c>
      <c r="AX1477" s="14">
        <v>0</v>
      </c>
      <c r="AY1477" s="14">
        <v>0</v>
      </c>
      <c r="AZ1477" s="14">
        <v>0</v>
      </c>
      <c r="BA1477" s="14">
        <v>0</v>
      </c>
      <c r="BB1477" s="14">
        <v>0</v>
      </c>
      <c r="BC1477" s="14">
        <v>0</v>
      </c>
      <c r="BD1477" s="117">
        <v>61</v>
      </c>
      <c r="BE1477" s="14">
        <v>57</v>
      </c>
      <c r="BF1477" s="14">
        <v>152</v>
      </c>
      <c r="BH1477" s="8" t="s">
        <v>8570</v>
      </c>
      <c r="CF1477" s="160"/>
      <c r="CG1477" s="160"/>
      <c r="CH1477" s="160"/>
      <c r="CI1477" s="109"/>
    </row>
    <row r="1478" spans="1:87" x14ac:dyDescent="0.25">
      <c r="D1478" s="138"/>
      <c r="E1478" s="138"/>
      <c r="F1478" s="141"/>
      <c r="S1478" s="12" t="s">
        <v>8580</v>
      </c>
      <c r="T1478" s="17">
        <v>0</v>
      </c>
      <c r="U1478" s="17">
        <v>0</v>
      </c>
      <c r="V1478" s="17">
        <v>0</v>
      </c>
      <c r="W1478" s="17">
        <v>0</v>
      </c>
      <c r="X1478" s="17">
        <v>0</v>
      </c>
      <c r="Y1478" s="12">
        <f t="shared" si="277"/>
        <v>0</v>
      </c>
      <c r="AL1478" s="118" t="s">
        <v>8451</v>
      </c>
      <c r="AM1478" s="119">
        <v>0</v>
      </c>
      <c r="AN1478" s="119">
        <v>0</v>
      </c>
      <c r="AO1478" s="119">
        <v>0</v>
      </c>
      <c r="AP1478" s="119">
        <v>0</v>
      </c>
      <c r="AQ1478" s="119">
        <v>0</v>
      </c>
      <c r="AR1478" s="119">
        <v>0</v>
      </c>
      <c r="AS1478" s="119">
        <v>0</v>
      </c>
      <c r="AT1478" s="119">
        <v>0</v>
      </c>
      <c r="AU1478" s="119">
        <v>0</v>
      </c>
      <c r="AV1478" s="119">
        <v>0</v>
      </c>
      <c r="AW1478" s="119">
        <v>0</v>
      </c>
      <c r="AX1478" s="119">
        <v>0</v>
      </c>
      <c r="AY1478" s="119">
        <v>0</v>
      </c>
      <c r="AZ1478" s="119">
        <v>0</v>
      </c>
      <c r="BA1478" s="119">
        <v>0</v>
      </c>
      <c r="BB1478" s="119">
        <v>0</v>
      </c>
      <c r="BC1478" s="119">
        <v>0</v>
      </c>
      <c r="BD1478" s="120">
        <v>0</v>
      </c>
      <c r="BE1478" s="120">
        <v>0</v>
      </c>
      <c r="BF1478" s="119">
        <v>76</v>
      </c>
      <c r="BH1478" s="118" t="s">
        <v>8451</v>
      </c>
      <c r="CF1478" s="160"/>
      <c r="CG1478" s="160"/>
      <c r="CH1478" s="160"/>
      <c r="CI1478" s="109"/>
    </row>
    <row r="1479" spans="1:87" x14ac:dyDescent="0.25">
      <c r="D1479" s="138"/>
      <c r="E1479" s="138"/>
      <c r="F1479" s="141"/>
      <c r="S1479" s="12" t="s">
        <v>8368</v>
      </c>
      <c r="T1479" s="17">
        <v>0</v>
      </c>
      <c r="U1479" s="17">
        <v>1</v>
      </c>
      <c r="V1479" s="17">
        <v>3</v>
      </c>
      <c r="W1479" s="17">
        <v>0</v>
      </c>
      <c r="X1479" s="17">
        <v>0</v>
      </c>
      <c r="Y1479" s="12">
        <f t="shared" si="277"/>
        <v>4</v>
      </c>
      <c r="CF1479" s="160"/>
      <c r="CG1479" s="160"/>
      <c r="CH1479" s="160"/>
      <c r="CI1479" s="109"/>
    </row>
    <row r="1480" spans="1:87" x14ac:dyDescent="0.25">
      <c r="D1480" s="138"/>
      <c r="E1480" s="138"/>
      <c r="F1480" s="141"/>
      <c r="S1480" s="12" t="s">
        <v>8369</v>
      </c>
      <c r="T1480" s="17">
        <v>0</v>
      </c>
      <c r="U1480" s="17">
        <v>0</v>
      </c>
      <c r="V1480" s="17">
        <v>0</v>
      </c>
      <c r="W1480" s="17">
        <v>6</v>
      </c>
      <c r="X1480" s="17">
        <v>0</v>
      </c>
      <c r="Y1480" s="12">
        <f t="shared" si="277"/>
        <v>6</v>
      </c>
      <c r="CF1480" s="160"/>
      <c r="CG1480" s="160"/>
      <c r="CH1480" s="160"/>
      <c r="CI1480" s="109"/>
    </row>
    <row r="1481" spans="1:87" x14ac:dyDescent="0.25">
      <c r="D1481" s="138"/>
      <c r="E1481" s="138"/>
      <c r="F1481" s="141"/>
      <c r="S1481" s="35" t="s">
        <v>8370</v>
      </c>
      <c r="T1481" s="36">
        <v>0</v>
      </c>
      <c r="U1481" s="36">
        <v>5</v>
      </c>
      <c r="V1481" s="36">
        <v>0</v>
      </c>
      <c r="W1481" s="38">
        <v>10</v>
      </c>
      <c r="X1481" s="36">
        <v>1</v>
      </c>
      <c r="Y1481" s="12">
        <f t="shared" si="277"/>
        <v>15</v>
      </c>
      <c r="CF1481" s="160"/>
      <c r="CG1481" s="160"/>
      <c r="CH1481" s="160"/>
      <c r="CI1481" s="109"/>
    </row>
    <row r="1482" spans="1:87" x14ac:dyDescent="0.25">
      <c r="D1482" s="138"/>
      <c r="E1482" s="138"/>
      <c r="F1482" s="141"/>
      <c r="S1482" s="12" t="s">
        <v>8371</v>
      </c>
      <c r="T1482" s="17">
        <v>1</v>
      </c>
      <c r="U1482" s="17">
        <v>19</v>
      </c>
      <c r="V1482" s="17">
        <v>2</v>
      </c>
      <c r="W1482" s="17">
        <v>35</v>
      </c>
      <c r="X1482" s="17">
        <v>91</v>
      </c>
      <c r="Y1482" s="12">
        <f t="shared" si="277"/>
        <v>57</v>
      </c>
      <c r="CF1482" s="160"/>
      <c r="CG1482" s="160"/>
      <c r="CH1482" s="160"/>
      <c r="CI1482" s="109"/>
    </row>
    <row r="1483" spans="1:87" x14ac:dyDescent="0.25">
      <c r="D1483" s="138"/>
      <c r="E1483" s="138"/>
      <c r="F1483" s="141"/>
      <c r="S1483" s="35" t="s">
        <v>8372</v>
      </c>
      <c r="T1483" s="36">
        <v>5</v>
      </c>
      <c r="U1483" s="36">
        <v>39</v>
      </c>
      <c r="V1483" s="36">
        <v>9</v>
      </c>
      <c r="W1483" s="38">
        <v>109</v>
      </c>
      <c r="X1483" s="36">
        <v>522</v>
      </c>
      <c r="Y1483" s="12">
        <f t="shared" si="277"/>
        <v>162</v>
      </c>
      <c r="CF1483" s="160"/>
      <c r="CG1483" s="160"/>
      <c r="CH1483" s="160"/>
      <c r="CI1483" s="109"/>
    </row>
    <row r="1484" spans="1:87" x14ac:dyDescent="0.25">
      <c r="S1484" s="12" t="s">
        <v>8373</v>
      </c>
      <c r="T1484" s="17">
        <v>13</v>
      </c>
      <c r="U1484" s="17">
        <v>26</v>
      </c>
      <c r="V1484" s="17">
        <v>31</v>
      </c>
      <c r="W1484" s="17">
        <v>82</v>
      </c>
      <c r="X1484" s="17">
        <v>76</v>
      </c>
      <c r="Y1484" s="12">
        <f t="shared" si="277"/>
        <v>152</v>
      </c>
      <c r="CF1484" s="160"/>
      <c r="CG1484" s="160"/>
      <c r="CH1484" s="160"/>
      <c r="CI1484" s="109"/>
    </row>
    <row r="1485" spans="1:87" x14ac:dyDescent="0.25">
      <c r="T1485" s="8">
        <f>SUM(T1476:T1484)</f>
        <v>19</v>
      </c>
      <c r="U1485" s="8">
        <f>SUM(U1476:U1484)</f>
        <v>91</v>
      </c>
      <c r="V1485" s="8">
        <f>SUM(V1476:V1484)</f>
        <v>45</v>
      </c>
      <c r="W1485" s="8">
        <f>SUM(W1476:W1484)</f>
        <v>242</v>
      </c>
      <c r="X1485" s="8">
        <f>SUM(X1476:X1484)</f>
        <v>690</v>
      </c>
      <c r="Y1485" s="12">
        <f t="shared" si="277"/>
        <v>397</v>
      </c>
      <c r="CF1485" s="160"/>
      <c r="CG1485" s="160"/>
      <c r="CH1485" s="160"/>
      <c r="CI1485" s="109"/>
    </row>
    <row r="1486" spans="1:87" x14ac:dyDescent="0.25">
      <c r="CF1486" s="160"/>
      <c r="CG1486" s="160"/>
      <c r="CH1486" s="160"/>
      <c r="CI1486" s="109"/>
    </row>
    <row r="1487" spans="1:87" x14ac:dyDescent="0.25">
      <c r="CH1487" s="160"/>
    </row>
    <row r="1489" spans="1:59" ht="37.5" x14ac:dyDescent="0.25">
      <c r="A1489" s="25" t="s">
        <v>8553</v>
      </c>
      <c r="B1489" s="25" t="s">
        <v>8381</v>
      </c>
      <c r="C1489" s="25" t="s">
        <v>8358</v>
      </c>
      <c r="D1489" s="25" t="s">
        <v>8382</v>
      </c>
      <c r="E1489" s="25" t="s">
        <v>8383</v>
      </c>
      <c r="F1489" s="25" t="s">
        <v>8384</v>
      </c>
      <c r="G1489" s="25" t="s">
        <v>8385</v>
      </c>
      <c r="H1489" s="25" t="s">
        <v>8386</v>
      </c>
      <c r="I1489" s="25" t="s">
        <v>8387</v>
      </c>
      <c r="J1489" s="25" t="s">
        <v>8388</v>
      </c>
      <c r="K1489" s="15" t="s">
        <v>8389</v>
      </c>
      <c r="M1489" s="14" t="s">
        <v>8589</v>
      </c>
      <c r="S1489" s="8" t="s">
        <v>8553</v>
      </c>
      <c r="AL1489" s="14" t="s">
        <v>8411</v>
      </c>
      <c r="AM1489" s="50" t="s">
        <v>8553</v>
      </c>
      <c r="AN1489" s="14"/>
      <c r="AO1489" s="14"/>
      <c r="AP1489" s="14"/>
    </row>
    <row r="1490" spans="1:59" x14ac:dyDescent="0.25">
      <c r="A1490" s="127" t="s">
        <v>2348</v>
      </c>
      <c r="B1490" s="127" t="s">
        <v>255</v>
      </c>
      <c r="C1490" s="32">
        <v>3</v>
      </c>
      <c r="D1490" s="44">
        <v>3</v>
      </c>
      <c r="E1490" s="90">
        <v>0</v>
      </c>
      <c r="F1490" s="90">
        <v>0</v>
      </c>
      <c r="G1490" s="90">
        <v>0</v>
      </c>
      <c r="H1490" s="90">
        <v>3</v>
      </c>
      <c r="I1490" s="90">
        <v>0</v>
      </c>
      <c r="J1490" s="90">
        <v>0</v>
      </c>
      <c r="K1490" s="156">
        <f t="shared" ref="K1490:K1506" si="278">SUM(E1490:J1490)</f>
        <v>3</v>
      </c>
      <c r="M1490" s="10">
        <v>3</v>
      </c>
      <c r="S1490" s="12" t="s">
        <v>8391</v>
      </c>
      <c r="T1490" s="12" t="s">
        <v>115</v>
      </c>
      <c r="U1490" s="12" t="s">
        <v>321</v>
      </c>
      <c r="V1490" s="12" t="s">
        <v>488</v>
      </c>
      <c r="W1490" s="12" t="s">
        <v>104</v>
      </c>
      <c r="X1490" s="12" t="s">
        <v>100</v>
      </c>
      <c r="Y1490" s="12" t="s">
        <v>105</v>
      </c>
      <c r="AL1490" s="8" t="s">
        <v>8537</v>
      </c>
      <c r="AM1490" s="14"/>
      <c r="AN1490" s="14"/>
      <c r="AO1490" s="14"/>
      <c r="AP1490" s="14"/>
    </row>
    <row r="1491" spans="1:59" x14ac:dyDescent="0.25">
      <c r="A1491" s="129" t="s">
        <v>6496</v>
      </c>
      <c r="B1491" s="129" t="s">
        <v>1327</v>
      </c>
      <c r="C1491" s="162">
        <v>2</v>
      </c>
      <c r="D1491" s="115">
        <v>2</v>
      </c>
      <c r="E1491" s="99">
        <v>0</v>
      </c>
      <c r="F1491" s="99">
        <v>0</v>
      </c>
      <c r="G1491" s="99">
        <v>0</v>
      </c>
      <c r="H1491" s="99">
        <v>2</v>
      </c>
      <c r="I1491" s="99">
        <v>0</v>
      </c>
      <c r="J1491" s="99">
        <v>0</v>
      </c>
      <c r="K1491" s="156">
        <f t="shared" si="278"/>
        <v>2</v>
      </c>
      <c r="L1491" s="118"/>
      <c r="M1491" s="163"/>
      <c r="S1491" s="12" t="s">
        <v>8578</v>
      </c>
      <c r="T1491" s="17">
        <v>0</v>
      </c>
      <c r="U1491" s="17">
        <v>0</v>
      </c>
      <c r="V1491" s="17">
        <v>0</v>
      </c>
      <c r="W1491" s="17">
        <v>0</v>
      </c>
      <c r="X1491" s="17">
        <v>0</v>
      </c>
      <c r="Y1491" s="12">
        <f t="shared" ref="Y1491:Y1500" si="279">SUM(T1491:X1491)</f>
        <v>0</v>
      </c>
      <c r="AL1491" s="8" t="s">
        <v>8539</v>
      </c>
      <c r="AM1491" s="14"/>
      <c r="AN1491" s="14"/>
      <c r="AO1491" s="14"/>
      <c r="AP1491" s="14"/>
    </row>
    <row r="1492" spans="1:59" x14ac:dyDescent="0.25">
      <c r="A1492" s="129" t="s">
        <v>6496</v>
      </c>
      <c r="B1492" s="129" t="s">
        <v>1989</v>
      </c>
      <c r="C1492" s="162">
        <v>2</v>
      </c>
      <c r="D1492" s="115">
        <v>2</v>
      </c>
      <c r="E1492" s="99">
        <v>0</v>
      </c>
      <c r="F1492" s="99">
        <v>0</v>
      </c>
      <c r="G1492" s="99">
        <v>0</v>
      </c>
      <c r="H1492" s="99">
        <v>0</v>
      </c>
      <c r="I1492" s="99">
        <v>2</v>
      </c>
      <c r="J1492" s="99">
        <v>0</v>
      </c>
      <c r="K1492" s="156">
        <f t="shared" si="278"/>
        <v>2</v>
      </c>
      <c r="L1492" s="118"/>
      <c r="M1492" s="164"/>
      <c r="S1492" s="12" t="s">
        <v>8579</v>
      </c>
      <c r="T1492" s="17">
        <v>0</v>
      </c>
      <c r="U1492" s="17">
        <v>0</v>
      </c>
      <c r="V1492" s="17">
        <v>0</v>
      </c>
      <c r="W1492" s="17">
        <v>0</v>
      </c>
      <c r="X1492" s="17">
        <v>0</v>
      </c>
      <c r="Y1492" s="12">
        <f t="shared" si="279"/>
        <v>0</v>
      </c>
      <c r="AM1492" s="14"/>
      <c r="AN1492" s="14"/>
      <c r="AO1492" s="14"/>
      <c r="AP1492" s="14"/>
    </row>
    <row r="1493" spans="1:59" ht="23" x14ac:dyDescent="0.25">
      <c r="A1493" s="129" t="s">
        <v>6496</v>
      </c>
      <c r="B1493" s="129" t="s">
        <v>255</v>
      </c>
      <c r="C1493" s="162">
        <v>20</v>
      </c>
      <c r="D1493" s="115">
        <v>19</v>
      </c>
      <c r="E1493" s="99">
        <v>0</v>
      </c>
      <c r="F1493" s="99">
        <v>4</v>
      </c>
      <c r="G1493" s="99">
        <v>0</v>
      </c>
      <c r="H1493" s="99">
        <v>6</v>
      </c>
      <c r="I1493" s="99">
        <v>9</v>
      </c>
      <c r="J1493" s="99">
        <v>0</v>
      </c>
      <c r="K1493" s="156">
        <f t="shared" si="278"/>
        <v>19</v>
      </c>
      <c r="L1493" s="118"/>
      <c r="M1493" s="164">
        <v>23</v>
      </c>
      <c r="S1493" s="12" t="s">
        <v>8580</v>
      </c>
      <c r="T1493" s="17">
        <v>0</v>
      </c>
      <c r="U1493" s="17">
        <v>0</v>
      </c>
      <c r="V1493" s="17">
        <v>0</v>
      </c>
      <c r="W1493" s="17">
        <v>0</v>
      </c>
      <c r="X1493" s="17">
        <v>0</v>
      </c>
      <c r="Y1493" s="12">
        <f t="shared" si="279"/>
        <v>0</v>
      </c>
      <c r="AL1493" s="8" t="s">
        <v>5</v>
      </c>
      <c r="AM1493" s="8" t="s">
        <v>8543</v>
      </c>
      <c r="AN1493" s="8" t="s">
        <v>8544</v>
      </c>
      <c r="AO1493" s="8" t="s">
        <v>8545</v>
      </c>
      <c r="AP1493" s="8" t="s">
        <v>8441</v>
      </c>
      <c r="AQ1493" s="8" t="s">
        <v>8436</v>
      </c>
      <c r="AR1493" s="8" t="s">
        <v>8546</v>
      </c>
      <c r="AS1493" s="8" t="s">
        <v>8547</v>
      </c>
      <c r="AT1493" s="50" t="s">
        <v>8548</v>
      </c>
      <c r="AU1493" s="50" t="s">
        <v>8444</v>
      </c>
      <c r="AV1493" s="8" t="s">
        <v>8445</v>
      </c>
      <c r="AW1493" s="8" t="s">
        <v>8440</v>
      </c>
      <c r="AX1493" s="8" t="s">
        <v>8549</v>
      </c>
      <c r="AY1493" s="8" t="s">
        <v>8550</v>
      </c>
      <c r="AZ1493" s="8" t="s">
        <v>8551</v>
      </c>
      <c r="BA1493" s="8" t="s">
        <v>8443</v>
      </c>
      <c r="BB1493" s="8" t="s">
        <v>8487</v>
      </c>
      <c r="BC1493" s="8" t="s">
        <v>8449</v>
      </c>
      <c r="BD1493" s="8" t="s">
        <v>8552</v>
      </c>
      <c r="BE1493" s="8" t="s">
        <v>8553</v>
      </c>
    </row>
    <row r="1494" spans="1:59" x14ac:dyDescent="0.25">
      <c r="A1494" s="127" t="s">
        <v>6500</v>
      </c>
      <c r="B1494" s="127" t="s">
        <v>1327</v>
      </c>
      <c r="C1494" s="32">
        <v>11</v>
      </c>
      <c r="D1494" s="44">
        <v>10</v>
      </c>
      <c r="E1494" s="90">
        <v>0</v>
      </c>
      <c r="F1494" s="90">
        <v>2</v>
      </c>
      <c r="G1494" s="90">
        <v>0</v>
      </c>
      <c r="H1494" s="90">
        <v>8</v>
      </c>
      <c r="I1494" s="90">
        <v>0</v>
      </c>
      <c r="J1494" s="90">
        <v>0</v>
      </c>
      <c r="K1494" s="156">
        <f t="shared" si="278"/>
        <v>10</v>
      </c>
      <c r="M1494" s="10"/>
      <c r="S1494" s="12" t="s">
        <v>8368</v>
      </c>
      <c r="T1494" s="17">
        <v>0</v>
      </c>
      <c r="U1494" s="17">
        <v>0</v>
      </c>
      <c r="V1494" s="17">
        <v>0</v>
      </c>
      <c r="W1494" s="17">
        <v>0</v>
      </c>
      <c r="X1494" s="17">
        <v>0</v>
      </c>
      <c r="Y1494" s="12">
        <f t="shared" si="279"/>
        <v>0</v>
      </c>
      <c r="AL1494" s="8" t="s">
        <v>8426</v>
      </c>
      <c r="AM1494" s="14">
        <v>0</v>
      </c>
      <c r="AN1494" s="14">
        <v>0</v>
      </c>
      <c r="AO1494" s="14">
        <v>0</v>
      </c>
      <c r="AP1494" s="14">
        <v>0</v>
      </c>
      <c r="AQ1494" s="14">
        <v>0</v>
      </c>
      <c r="AR1494" s="14">
        <v>0</v>
      </c>
      <c r="AS1494" s="14">
        <v>0</v>
      </c>
      <c r="AT1494" s="50">
        <v>0</v>
      </c>
      <c r="AU1494" s="50">
        <v>0</v>
      </c>
      <c r="AV1494" s="14">
        <v>0</v>
      </c>
      <c r="AW1494" s="14">
        <v>0</v>
      </c>
      <c r="AX1494" s="14">
        <v>0</v>
      </c>
      <c r="AY1494" s="14">
        <v>0</v>
      </c>
      <c r="AZ1494" s="14">
        <v>0</v>
      </c>
      <c r="BA1494" s="14">
        <v>0</v>
      </c>
      <c r="BB1494" s="14">
        <v>0</v>
      </c>
      <c r="BC1494" s="14">
        <v>0</v>
      </c>
      <c r="BD1494" s="14">
        <v>0</v>
      </c>
      <c r="BE1494" s="14">
        <v>0</v>
      </c>
      <c r="BG1494" s="8" t="s">
        <v>8426</v>
      </c>
    </row>
    <row r="1495" spans="1:59" x14ac:dyDescent="0.25">
      <c r="A1495" s="127" t="s">
        <v>6500</v>
      </c>
      <c r="B1495" s="127" t="s">
        <v>1989</v>
      </c>
      <c r="C1495" s="32">
        <v>7</v>
      </c>
      <c r="D1495" s="44">
        <v>7</v>
      </c>
      <c r="E1495" s="90">
        <v>0</v>
      </c>
      <c r="F1495" s="90">
        <v>0</v>
      </c>
      <c r="G1495" s="90">
        <v>0</v>
      </c>
      <c r="H1495" s="90">
        <v>5</v>
      </c>
      <c r="I1495" s="90">
        <v>2</v>
      </c>
      <c r="J1495" s="90">
        <v>0</v>
      </c>
      <c r="K1495" s="156">
        <f t="shared" si="278"/>
        <v>7</v>
      </c>
      <c r="M1495" s="10"/>
      <c r="S1495" s="12" t="s">
        <v>8369</v>
      </c>
      <c r="T1495" s="17">
        <v>0</v>
      </c>
      <c r="U1495" s="17">
        <v>0</v>
      </c>
      <c r="V1495" s="17">
        <v>0</v>
      </c>
      <c r="W1495" s="17">
        <v>3</v>
      </c>
      <c r="X1495" s="17">
        <v>0</v>
      </c>
      <c r="Y1495" s="12">
        <f t="shared" si="279"/>
        <v>3</v>
      </c>
      <c r="AL1495" s="8" t="s">
        <v>8427</v>
      </c>
      <c r="AM1495" s="14">
        <v>0</v>
      </c>
      <c r="AN1495" s="14">
        <v>0</v>
      </c>
      <c r="AO1495" s="14">
        <v>0</v>
      </c>
      <c r="AP1495" s="14">
        <v>0</v>
      </c>
      <c r="AQ1495" s="14">
        <v>0</v>
      </c>
      <c r="AR1495" s="14">
        <v>0</v>
      </c>
      <c r="AS1495" s="14">
        <v>0</v>
      </c>
      <c r="AT1495" s="50">
        <v>0</v>
      </c>
      <c r="AU1495" s="50">
        <v>0</v>
      </c>
      <c r="AV1495" s="14">
        <v>0</v>
      </c>
      <c r="AW1495" s="14">
        <v>0</v>
      </c>
      <c r="AX1495" s="14">
        <v>0</v>
      </c>
      <c r="AY1495" s="14">
        <v>0</v>
      </c>
      <c r="AZ1495" s="14">
        <v>0</v>
      </c>
      <c r="BA1495" s="14">
        <v>0</v>
      </c>
      <c r="BB1495" s="14">
        <v>0</v>
      </c>
      <c r="BC1495" s="14">
        <v>0</v>
      </c>
      <c r="BD1495" s="14">
        <v>0</v>
      </c>
      <c r="BE1495" s="14">
        <v>0</v>
      </c>
      <c r="BG1495" s="8" t="s">
        <v>8427</v>
      </c>
    </row>
    <row r="1496" spans="1:59" x14ac:dyDescent="0.25">
      <c r="A1496" s="127" t="s">
        <v>6500</v>
      </c>
      <c r="B1496" s="127" t="s">
        <v>315</v>
      </c>
      <c r="C1496" s="32">
        <v>1</v>
      </c>
      <c r="D1496" s="44">
        <v>1</v>
      </c>
      <c r="E1496" s="90">
        <v>0</v>
      </c>
      <c r="F1496" s="90">
        <v>0</v>
      </c>
      <c r="G1496" s="90">
        <v>0</v>
      </c>
      <c r="H1496" s="90">
        <v>1</v>
      </c>
      <c r="I1496" s="90">
        <v>0</v>
      </c>
      <c r="J1496" s="90">
        <v>0</v>
      </c>
      <c r="K1496" s="156">
        <f t="shared" si="278"/>
        <v>1</v>
      </c>
      <c r="M1496" s="10"/>
      <c r="S1496" s="35" t="s">
        <v>8370</v>
      </c>
      <c r="T1496" s="36">
        <v>0</v>
      </c>
      <c r="U1496" s="36">
        <v>4</v>
      </c>
      <c r="V1496" s="36">
        <v>0</v>
      </c>
      <c r="W1496" s="36">
        <v>8</v>
      </c>
      <c r="X1496" s="36">
        <v>11</v>
      </c>
      <c r="Y1496" s="12">
        <f t="shared" si="279"/>
        <v>23</v>
      </c>
      <c r="AL1496" s="8" t="s">
        <v>8428</v>
      </c>
      <c r="AM1496" s="14">
        <v>0</v>
      </c>
      <c r="AN1496" s="14">
        <v>0</v>
      </c>
      <c r="AO1496" s="14">
        <v>0</v>
      </c>
      <c r="AP1496" s="14">
        <v>0</v>
      </c>
      <c r="AQ1496" s="14">
        <v>0</v>
      </c>
      <c r="AR1496" s="14">
        <v>0</v>
      </c>
      <c r="AS1496" s="14">
        <v>0</v>
      </c>
      <c r="AT1496" s="50">
        <v>0</v>
      </c>
      <c r="AU1496" s="50">
        <v>0</v>
      </c>
      <c r="AV1496" s="14">
        <v>0</v>
      </c>
      <c r="AW1496" s="14">
        <v>0</v>
      </c>
      <c r="AX1496" s="14">
        <v>1</v>
      </c>
      <c r="AY1496" s="14">
        <v>0</v>
      </c>
      <c r="AZ1496" s="14">
        <v>0</v>
      </c>
      <c r="BA1496" s="14">
        <v>0</v>
      </c>
      <c r="BB1496" s="14">
        <v>0</v>
      </c>
      <c r="BC1496" s="14">
        <v>0</v>
      </c>
      <c r="BD1496" s="14">
        <v>0</v>
      </c>
      <c r="BE1496" s="14">
        <v>0</v>
      </c>
      <c r="BG1496" s="8" t="s">
        <v>8428</v>
      </c>
    </row>
    <row r="1497" spans="1:59" x14ac:dyDescent="0.25">
      <c r="A1497" s="127" t="s">
        <v>6500</v>
      </c>
      <c r="B1497" s="127" t="s">
        <v>255</v>
      </c>
      <c r="C1497" s="32">
        <v>147</v>
      </c>
      <c r="D1497" s="44">
        <v>146</v>
      </c>
      <c r="E1497" s="90">
        <v>0</v>
      </c>
      <c r="F1497" s="90">
        <v>8</v>
      </c>
      <c r="G1497" s="90">
        <v>1</v>
      </c>
      <c r="H1497" s="90">
        <v>24</v>
      </c>
      <c r="I1497" s="90">
        <v>113</v>
      </c>
      <c r="J1497" s="90">
        <v>0</v>
      </c>
      <c r="K1497" s="156">
        <f t="shared" si="278"/>
        <v>146</v>
      </c>
      <c r="M1497" s="110">
        <v>164</v>
      </c>
      <c r="S1497" s="12" t="s">
        <v>8371</v>
      </c>
      <c r="T1497" s="17">
        <v>0</v>
      </c>
      <c r="U1497" s="17">
        <v>10</v>
      </c>
      <c r="V1497" s="17">
        <v>1</v>
      </c>
      <c r="W1497" s="17">
        <v>38</v>
      </c>
      <c r="X1497" s="17">
        <v>115</v>
      </c>
      <c r="Y1497" s="12">
        <f t="shared" si="279"/>
        <v>164</v>
      </c>
      <c r="AL1497" s="8" t="s">
        <v>8429</v>
      </c>
      <c r="AM1497" s="14">
        <v>0</v>
      </c>
      <c r="AN1497" s="14">
        <v>0</v>
      </c>
      <c r="AO1497" s="14">
        <v>0</v>
      </c>
      <c r="AP1497" s="14">
        <v>0</v>
      </c>
      <c r="AQ1497" s="14">
        <v>0</v>
      </c>
      <c r="AR1497" s="14">
        <v>0</v>
      </c>
      <c r="AS1497" s="14">
        <v>0</v>
      </c>
      <c r="AT1497" s="50">
        <v>0</v>
      </c>
      <c r="AU1497" s="50">
        <v>0</v>
      </c>
      <c r="AV1497" s="14">
        <v>0</v>
      </c>
      <c r="AW1497" s="14">
        <v>0</v>
      </c>
      <c r="AX1497" s="14">
        <v>1</v>
      </c>
      <c r="AY1497" s="14">
        <v>0</v>
      </c>
      <c r="AZ1497" s="14">
        <v>0</v>
      </c>
      <c r="BA1497" s="14">
        <v>0</v>
      </c>
      <c r="BB1497" s="14">
        <v>0</v>
      </c>
      <c r="BC1497" s="14">
        <v>0</v>
      </c>
      <c r="BD1497" s="14">
        <v>0</v>
      </c>
      <c r="BE1497" s="14">
        <v>0</v>
      </c>
      <c r="BG1497" s="8" t="s">
        <v>8429</v>
      </c>
    </row>
    <row r="1498" spans="1:59" x14ac:dyDescent="0.25">
      <c r="A1498" s="129" t="s">
        <v>6504</v>
      </c>
      <c r="B1498" s="129" t="s">
        <v>1327</v>
      </c>
      <c r="C1498" s="162">
        <v>40</v>
      </c>
      <c r="D1498" s="115">
        <v>38</v>
      </c>
      <c r="E1498" s="99">
        <v>0</v>
      </c>
      <c r="F1498" s="99">
        <v>10</v>
      </c>
      <c r="G1498" s="99">
        <v>1</v>
      </c>
      <c r="H1498" s="99">
        <v>27</v>
      </c>
      <c r="I1498" s="99">
        <v>0</v>
      </c>
      <c r="J1498" s="99">
        <v>0</v>
      </c>
      <c r="K1498" s="156">
        <f t="shared" si="278"/>
        <v>38</v>
      </c>
      <c r="L1498" s="118"/>
      <c r="M1498" s="164"/>
      <c r="S1498" s="35" t="s">
        <v>8372</v>
      </c>
      <c r="T1498" s="36">
        <v>13</v>
      </c>
      <c r="U1498" s="36">
        <v>33</v>
      </c>
      <c r="V1498" s="36">
        <v>16</v>
      </c>
      <c r="W1498" s="36">
        <v>96</v>
      </c>
      <c r="X1498" s="36">
        <v>395</v>
      </c>
      <c r="Y1498" s="12">
        <f t="shared" si="279"/>
        <v>553</v>
      </c>
      <c r="AL1498" s="8" t="s">
        <v>8435</v>
      </c>
      <c r="AM1498" s="14">
        <v>364</v>
      </c>
      <c r="AN1498" s="14">
        <v>349</v>
      </c>
      <c r="AO1498" s="14">
        <v>510</v>
      </c>
      <c r="AP1498" s="14">
        <v>535</v>
      </c>
      <c r="AQ1498" s="14">
        <v>579</v>
      </c>
      <c r="AR1498" s="14">
        <v>91</v>
      </c>
      <c r="AS1498" s="14">
        <v>181</v>
      </c>
      <c r="AT1498" s="50">
        <v>166</v>
      </c>
      <c r="AU1498" s="50">
        <v>123</v>
      </c>
      <c r="AV1498" s="14">
        <v>6</v>
      </c>
      <c r="AW1498" s="14">
        <v>0</v>
      </c>
      <c r="AX1498" s="14">
        <v>1</v>
      </c>
      <c r="AY1498" s="14">
        <v>0</v>
      </c>
      <c r="AZ1498" s="14">
        <v>0</v>
      </c>
      <c r="BA1498" s="14">
        <v>0</v>
      </c>
      <c r="BB1498" s="14">
        <v>0</v>
      </c>
      <c r="BC1498" s="14">
        <v>0</v>
      </c>
      <c r="BD1498" s="14">
        <v>0</v>
      </c>
      <c r="BE1498" s="14">
        <v>0</v>
      </c>
      <c r="BG1498" s="8" t="s">
        <v>8435</v>
      </c>
    </row>
    <row r="1499" spans="1:59" x14ac:dyDescent="0.25">
      <c r="A1499" s="129" t="s">
        <v>6504</v>
      </c>
      <c r="B1499" s="129" t="s">
        <v>1989</v>
      </c>
      <c r="C1499" s="162">
        <v>55</v>
      </c>
      <c r="D1499" s="115">
        <v>55</v>
      </c>
      <c r="E1499" s="99">
        <v>0</v>
      </c>
      <c r="F1499" s="99">
        <v>0</v>
      </c>
      <c r="G1499" s="99">
        <v>0</v>
      </c>
      <c r="H1499" s="99">
        <v>21</v>
      </c>
      <c r="I1499" s="99">
        <v>34</v>
      </c>
      <c r="J1499" s="99">
        <v>0</v>
      </c>
      <c r="K1499" s="156">
        <f t="shared" si="278"/>
        <v>55</v>
      </c>
      <c r="L1499" s="118"/>
      <c r="M1499" s="164"/>
      <c r="S1499" s="12" t="s">
        <v>8373</v>
      </c>
      <c r="T1499" s="17">
        <v>0</v>
      </c>
      <c r="U1499" s="17">
        <v>0</v>
      </c>
      <c r="V1499" s="17">
        <v>0</v>
      </c>
      <c r="W1499" s="17">
        <v>137</v>
      </c>
      <c r="X1499" s="17">
        <v>0</v>
      </c>
      <c r="Y1499" s="12">
        <f t="shared" si="279"/>
        <v>137</v>
      </c>
      <c r="AL1499" s="8" t="s">
        <v>8477</v>
      </c>
      <c r="AM1499" s="14">
        <v>3</v>
      </c>
      <c r="AN1499" s="14">
        <v>0</v>
      </c>
      <c r="AO1499" s="14">
        <v>1</v>
      </c>
      <c r="AP1499" s="14">
        <v>1</v>
      </c>
      <c r="AQ1499" s="14">
        <v>1</v>
      </c>
      <c r="AR1499" s="14">
        <v>0</v>
      </c>
      <c r="AS1499" s="14">
        <v>0</v>
      </c>
      <c r="AT1499" s="50">
        <v>0</v>
      </c>
      <c r="AU1499" s="50">
        <v>0</v>
      </c>
      <c r="AV1499" s="14">
        <v>1</v>
      </c>
      <c r="AW1499" s="14">
        <v>2</v>
      </c>
      <c r="AX1499" s="14">
        <v>1</v>
      </c>
      <c r="AY1499" s="14">
        <v>1</v>
      </c>
      <c r="AZ1499" s="14">
        <v>0</v>
      </c>
      <c r="BA1499" s="14">
        <v>0</v>
      </c>
      <c r="BB1499" s="14">
        <v>1</v>
      </c>
      <c r="BC1499" s="14">
        <v>0</v>
      </c>
      <c r="BD1499" s="14">
        <v>0</v>
      </c>
      <c r="BE1499" s="14">
        <v>0</v>
      </c>
      <c r="BG1499" s="8" t="s">
        <v>8477</v>
      </c>
    </row>
    <row r="1500" spans="1:59" x14ac:dyDescent="0.25">
      <c r="A1500" s="129" t="s">
        <v>6504</v>
      </c>
      <c r="B1500" s="129" t="s">
        <v>1559</v>
      </c>
      <c r="C1500" s="162">
        <v>7</v>
      </c>
      <c r="D1500" s="115">
        <v>1</v>
      </c>
      <c r="E1500" s="99">
        <v>0</v>
      </c>
      <c r="F1500" s="99">
        <v>1</v>
      </c>
      <c r="G1500" s="99">
        <v>0</v>
      </c>
      <c r="H1500" s="99">
        <v>0</v>
      </c>
      <c r="I1500" s="99">
        <v>0</v>
      </c>
      <c r="J1500" s="99">
        <v>0</v>
      </c>
      <c r="K1500" s="156">
        <f t="shared" si="278"/>
        <v>1</v>
      </c>
      <c r="L1500" s="118"/>
      <c r="M1500" s="164"/>
      <c r="T1500" s="8">
        <f>SUM(T1491:T1499)</f>
        <v>13</v>
      </c>
      <c r="U1500" s="8">
        <f>SUM(U1491:U1499)</f>
        <v>47</v>
      </c>
      <c r="V1500" s="8">
        <f>SUM(V1491:V1499)</f>
        <v>17</v>
      </c>
      <c r="W1500" s="8">
        <f>SUM(W1491:W1499)</f>
        <v>282</v>
      </c>
      <c r="X1500" s="8">
        <f>SUM(X1491:X1499)</f>
        <v>521</v>
      </c>
      <c r="Y1500" s="12">
        <f t="shared" si="279"/>
        <v>880</v>
      </c>
      <c r="AL1500" s="8" t="s">
        <v>8478</v>
      </c>
      <c r="AM1500" s="14">
        <v>3</v>
      </c>
      <c r="AN1500" s="14">
        <v>3</v>
      </c>
      <c r="AO1500" s="14">
        <v>1</v>
      </c>
      <c r="AP1500" s="14">
        <v>1</v>
      </c>
      <c r="AQ1500" s="14">
        <v>1</v>
      </c>
      <c r="AR1500" s="14">
        <v>0</v>
      </c>
      <c r="AS1500" s="14">
        <v>0</v>
      </c>
      <c r="AT1500" s="50">
        <v>0</v>
      </c>
      <c r="AU1500" s="50">
        <v>1</v>
      </c>
      <c r="AV1500" s="14">
        <v>1</v>
      </c>
      <c r="AW1500" s="14">
        <v>0</v>
      </c>
      <c r="AX1500" s="14">
        <v>0</v>
      </c>
      <c r="AY1500" s="14">
        <v>1</v>
      </c>
      <c r="AZ1500" s="14">
        <v>0</v>
      </c>
      <c r="BA1500" s="14">
        <v>0</v>
      </c>
      <c r="BB1500" s="14">
        <v>1</v>
      </c>
      <c r="BC1500" s="14">
        <v>0</v>
      </c>
      <c r="BD1500" s="14">
        <v>0</v>
      </c>
      <c r="BE1500" s="14">
        <v>0</v>
      </c>
      <c r="BG1500" s="8" t="s">
        <v>8478</v>
      </c>
    </row>
    <row r="1501" spans="1:59" x14ac:dyDescent="0.25">
      <c r="A1501" s="129" t="s">
        <v>6504</v>
      </c>
      <c r="B1501" s="129" t="s">
        <v>315</v>
      </c>
      <c r="C1501" s="162">
        <v>1</v>
      </c>
      <c r="D1501" s="115">
        <v>1</v>
      </c>
      <c r="E1501" s="99">
        <v>0</v>
      </c>
      <c r="F1501" s="99">
        <v>1</v>
      </c>
      <c r="G1501" s="99">
        <v>0</v>
      </c>
      <c r="H1501" s="99">
        <v>0</v>
      </c>
      <c r="I1501" s="99">
        <v>0</v>
      </c>
      <c r="J1501" s="99">
        <v>0</v>
      </c>
      <c r="K1501" s="156">
        <f t="shared" si="278"/>
        <v>1</v>
      </c>
      <c r="L1501" s="118"/>
      <c r="M1501" s="164"/>
      <c r="AL1501" s="8" t="s">
        <v>8479</v>
      </c>
      <c r="AM1501" s="14">
        <v>10</v>
      </c>
      <c r="AN1501" s="14">
        <v>3</v>
      </c>
      <c r="AO1501" s="14">
        <v>5</v>
      </c>
      <c r="AP1501" s="14">
        <v>3</v>
      </c>
      <c r="AQ1501" s="14">
        <v>2</v>
      </c>
      <c r="AR1501" s="14">
        <v>0</v>
      </c>
      <c r="AS1501" s="14">
        <v>0</v>
      </c>
      <c r="AT1501" s="50">
        <v>0</v>
      </c>
      <c r="AU1501" s="50">
        <v>1</v>
      </c>
      <c r="AV1501" s="14">
        <v>1</v>
      </c>
      <c r="AW1501" s="14">
        <v>0</v>
      </c>
      <c r="AX1501" s="14">
        <v>0</v>
      </c>
      <c r="AY1501" s="14">
        <v>1</v>
      </c>
      <c r="AZ1501" s="14">
        <v>0</v>
      </c>
      <c r="BA1501" s="14">
        <v>0</v>
      </c>
      <c r="BB1501" s="14">
        <v>1</v>
      </c>
      <c r="BC1501" s="14">
        <v>0</v>
      </c>
      <c r="BD1501" s="14">
        <v>0</v>
      </c>
      <c r="BE1501" s="14">
        <v>0</v>
      </c>
      <c r="BG1501" s="8" t="s">
        <v>8479</v>
      </c>
    </row>
    <row r="1502" spans="1:59" x14ac:dyDescent="0.25">
      <c r="A1502" s="129" t="s">
        <v>6504</v>
      </c>
      <c r="B1502" s="129" t="s">
        <v>255</v>
      </c>
      <c r="C1502" s="162">
        <v>459</v>
      </c>
      <c r="D1502" s="115">
        <v>458</v>
      </c>
      <c r="E1502" s="99">
        <v>13</v>
      </c>
      <c r="F1502" s="99">
        <v>21</v>
      </c>
      <c r="G1502" s="99">
        <v>15</v>
      </c>
      <c r="H1502" s="99">
        <v>48</v>
      </c>
      <c r="I1502" s="99">
        <v>361</v>
      </c>
      <c r="J1502" s="99">
        <v>0</v>
      </c>
      <c r="K1502" s="156">
        <f t="shared" si="278"/>
        <v>458</v>
      </c>
      <c r="L1502" s="118"/>
      <c r="M1502" s="164">
        <v>553</v>
      </c>
      <c r="AL1502" s="8" t="s">
        <v>8480</v>
      </c>
      <c r="AM1502" s="14">
        <v>51</v>
      </c>
      <c r="AN1502" s="14">
        <v>46</v>
      </c>
      <c r="AO1502" s="14">
        <v>37</v>
      </c>
      <c r="AP1502" s="14">
        <v>28</v>
      </c>
      <c r="AQ1502" s="14">
        <v>23</v>
      </c>
      <c r="AR1502" s="14">
        <v>12</v>
      </c>
      <c r="AS1502" s="14">
        <v>18</v>
      </c>
      <c r="AT1502" s="50">
        <v>8</v>
      </c>
      <c r="AU1502" s="50">
        <v>10</v>
      </c>
      <c r="AV1502" s="14">
        <v>4</v>
      </c>
      <c r="AW1502" s="14">
        <v>1</v>
      </c>
      <c r="AX1502" s="14">
        <v>5</v>
      </c>
      <c r="AY1502" s="14">
        <v>3</v>
      </c>
      <c r="AZ1502" s="14">
        <v>0</v>
      </c>
      <c r="BA1502" s="14">
        <v>0</v>
      </c>
      <c r="BB1502" s="14">
        <v>2</v>
      </c>
      <c r="BC1502" s="14">
        <v>0</v>
      </c>
      <c r="BD1502" s="14">
        <v>0</v>
      </c>
      <c r="BE1502" s="14">
        <v>0</v>
      </c>
      <c r="BG1502" s="8" t="s">
        <v>8480</v>
      </c>
    </row>
    <row r="1503" spans="1:59" x14ac:dyDescent="0.25">
      <c r="A1503" s="127" t="s">
        <v>6508</v>
      </c>
      <c r="B1503" s="127" t="s">
        <v>1327</v>
      </c>
      <c r="C1503" s="32">
        <v>80</v>
      </c>
      <c r="D1503" s="90">
        <v>80</v>
      </c>
      <c r="E1503" s="90">
        <v>0</v>
      </c>
      <c r="F1503" s="90">
        <v>0</v>
      </c>
      <c r="G1503" s="90">
        <v>0</v>
      </c>
      <c r="H1503" s="90">
        <v>80</v>
      </c>
      <c r="I1503" s="90">
        <v>0</v>
      </c>
      <c r="J1503" s="90">
        <v>0</v>
      </c>
      <c r="K1503" s="156">
        <f t="shared" si="278"/>
        <v>80</v>
      </c>
      <c r="M1503" s="10"/>
      <c r="S1503" s="12" t="s">
        <v>8393</v>
      </c>
      <c r="T1503" s="12" t="s">
        <v>115</v>
      </c>
      <c r="U1503" s="12" t="s">
        <v>321</v>
      </c>
      <c r="V1503" s="12" t="s">
        <v>488</v>
      </c>
      <c r="W1503" s="12" t="s">
        <v>104</v>
      </c>
      <c r="X1503" s="12" t="s">
        <v>100</v>
      </c>
      <c r="Y1503" s="12" t="s">
        <v>105</v>
      </c>
    </row>
    <row r="1504" spans="1:59" x14ac:dyDescent="0.25">
      <c r="A1504" s="127" t="s">
        <v>6508</v>
      </c>
      <c r="B1504" s="127" t="s">
        <v>1989</v>
      </c>
      <c r="C1504" s="32">
        <v>51</v>
      </c>
      <c r="D1504" s="90">
        <v>51</v>
      </c>
      <c r="E1504" s="90">
        <v>0</v>
      </c>
      <c r="F1504" s="90">
        <v>0</v>
      </c>
      <c r="G1504" s="90">
        <v>0</v>
      </c>
      <c r="H1504" s="90">
        <v>51</v>
      </c>
      <c r="I1504" s="90">
        <v>0</v>
      </c>
      <c r="J1504" s="90">
        <v>0</v>
      </c>
      <c r="K1504" s="156">
        <f t="shared" si="278"/>
        <v>51</v>
      </c>
      <c r="M1504" s="10"/>
      <c r="S1504" s="12" t="s">
        <v>8578</v>
      </c>
      <c r="T1504" s="17">
        <v>0</v>
      </c>
      <c r="U1504" s="17">
        <v>0</v>
      </c>
      <c r="V1504" s="17">
        <v>0</v>
      </c>
      <c r="W1504" s="17">
        <v>0</v>
      </c>
      <c r="X1504" s="17">
        <v>0</v>
      </c>
      <c r="Y1504" s="12">
        <f t="shared" ref="Y1504:Y1513" si="280">SUM(T1504:X1504)</f>
        <v>0</v>
      </c>
    </row>
    <row r="1505" spans="1:74" x14ac:dyDescent="0.25">
      <c r="A1505" s="127" t="s">
        <v>6508</v>
      </c>
      <c r="B1505" s="127" t="s">
        <v>255</v>
      </c>
      <c r="C1505" s="32">
        <v>6</v>
      </c>
      <c r="D1505" s="90">
        <v>6</v>
      </c>
      <c r="E1505" s="90">
        <v>0</v>
      </c>
      <c r="F1505" s="90">
        <v>0</v>
      </c>
      <c r="G1505" s="90">
        <v>0</v>
      </c>
      <c r="H1505" s="90">
        <v>6</v>
      </c>
      <c r="I1505" s="90">
        <v>0</v>
      </c>
      <c r="J1505" s="90">
        <v>0</v>
      </c>
      <c r="K1505" s="156">
        <f t="shared" si="278"/>
        <v>6</v>
      </c>
      <c r="L1505" s="145"/>
      <c r="M1505" s="10">
        <v>137</v>
      </c>
      <c r="S1505" s="12" t="s">
        <v>8579</v>
      </c>
      <c r="T1505" s="17">
        <v>0</v>
      </c>
      <c r="U1505" s="17">
        <v>0</v>
      </c>
      <c r="V1505" s="17">
        <v>0</v>
      </c>
      <c r="W1505" s="17">
        <v>0</v>
      </c>
      <c r="X1505" s="17">
        <v>0</v>
      </c>
      <c r="Y1505" s="12">
        <f t="shared" si="280"/>
        <v>0</v>
      </c>
    </row>
    <row r="1506" spans="1:74" x14ac:dyDescent="0.25">
      <c r="A1506" s="134" t="s">
        <v>8392</v>
      </c>
      <c r="B1506" s="12"/>
      <c r="C1506" s="90">
        <f t="shared" ref="C1506:J1506" si="281">SUM(C1490:C1505)</f>
        <v>892</v>
      </c>
      <c r="D1506" s="90">
        <f t="shared" si="281"/>
        <v>880</v>
      </c>
      <c r="E1506" s="90">
        <f t="shared" si="281"/>
        <v>13</v>
      </c>
      <c r="F1506" s="90">
        <f t="shared" si="281"/>
        <v>47</v>
      </c>
      <c r="G1506" s="90">
        <f t="shared" si="281"/>
        <v>17</v>
      </c>
      <c r="H1506" s="90">
        <f t="shared" si="281"/>
        <v>282</v>
      </c>
      <c r="I1506" s="90">
        <f t="shared" si="281"/>
        <v>521</v>
      </c>
      <c r="J1506" s="90">
        <f t="shared" si="281"/>
        <v>0</v>
      </c>
      <c r="K1506" s="156">
        <f t="shared" si="278"/>
        <v>880</v>
      </c>
      <c r="L1506" s="145"/>
      <c r="M1506" s="10">
        <f>SUM(M1490:M1505)</f>
        <v>880</v>
      </c>
      <c r="S1506" s="12" t="s">
        <v>8580</v>
      </c>
      <c r="T1506" s="17">
        <v>0</v>
      </c>
      <c r="U1506" s="17">
        <v>0</v>
      </c>
      <c r="V1506" s="17">
        <v>0</v>
      </c>
      <c r="W1506" s="17">
        <v>0</v>
      </c>
      <c r="X1506" s="17">
        <v>0</v>
      </c>
      <c r="Y1506" s="12">
        <f t="shared" si="280"/>
        <v>0</v>
      </c>
    </row>
    <row r="1507" spans="1:74" x14ac:dyDescent="0.25">
      <c r="L1507" s="10"/>
      <c r="M1507" s="10"/>
      <c r="S1507" s="12" t="s">
        <v>8368</v>
      </c>
      <c r="T1507" s="17">
        <v>0</v>
      </c>
      <c r="U1507" s="17">
        <v>0</v>
      </c>
      <c r="V1507" s="17">
        <v>0</v>
      </c>
      <c r="W1507" s="17">
        <v>0</v>
      </c>
      <c r="X1507" s="17">
        <v>0</v>
      </c>
      <c r="Y1507" s="12">
        <f t="shared" si="280"/>
        <v>0</v>
      </c>
    </row>
    <row r="1508" spans="1:74" x14ac:dyDescent="0.25">
      <c r="L1508" s="10"/>
      <c r="M1508" s="10"/>
      <c r="S1508" s="12" t="s">
        <v>8369</v>
      </c>
      <c r="T1508" s="17">
        <v>0</v>
      </c>
      <c r="U1508" s="17">
        <v>0</v>
      </c>
      <c r="V1508" s="17">
        <v>0</v>
      </c>
      <c r="W1508" s="17">
        <v>0</v>
      </c>
      <c r="X1508" s="17">
        <v>0</v>
      </c>
      <c r="Y1508" s="12">
        <f t="shared" si="280"/>
        <v>0</v>
      </c>
    </row>
    <row r="1509" spans="1:74" ht="23" x14ac:dyDescent="0.25">
      <c r="S1509" s="35" t="s">
        <v>8370</v>
      </c>
      <c r="T1509" s="99">
        <v>0</v>
      </c>
      <c r="U1509" s="99">
        <v>0</v>
      </c>
      <c r="V1509" s="99">
        <v>0</v>
      </c>
      <c r="W1509" s="99">
        <v>2</v>
      </c>
      <c r="X1509" s="99">
        <v>0</v>
      </c>
      <c r="Y1509" s="12">
        <f t="shared" si="280"/>
        <v>2</v>
      </c>
      <c r="AL1509" s="8" t="s">
        <v>5</v>
      </c>
      <c r="AM1509" s="8" t="s">
        <v>8438</v>
      </c>
      <c r="AN1509" s="8" t="s">
        <v>8544</v>
      </c>
      <c r="AO1509" s="8" t="s">
        <v>8545</v>
      </c>
      <c r="AP1509" s="8" t="s">
        <v>8441</v>
      </c>
      <c r="AQ1509" s="8" t="s">
        <v>8436</v>
      </c>
      <c r="AR1509" s="8" t="s">
        <v>8546</v>
      </c>
      <c r="AS1509" s="8" t="s">
        <v>8547</v>
      </c>
      <c r="AT1509" s="50" t="s">
        <v>8548</v>
      </c>
      <c r="AU1509" s="50" t="s">
        <v>8444</v>
      </c>
      <c r="AV1509" s="8" t="s">
        <v>8445</v>
      </c>
      <c r="AW1509" s="8" t="s">
        <v>8440</v>
      </c>
      <c r="AX1509" s="8" t="s">
        <v>8549</v>
      </c>
      <c r="AY1509" s="8" t="s">
        <v>8550</v>
      </c>
      <c r="AZ1509" s="8" t="s">
        <v>8551</v>
      </c>
      <c r="BA1509" s="8" t="s">
        <v>8443</v>
      </c>
      <c r="BB1509" s="8" t="s">
        <v>8487</v>
      </c>
      <c r="BC1509" s="8" t="s">
        <v>8449</v>
      </c>
      <c r="BD1509" s="8" t="s">
        <v>8552</v>
      </c>
      <c r="BE1509" s="8" t="s">
        <v>8553</v>
      </c>
    </row>
    <row r="1510" spans="1:74" x14ac:dyDescent="0.25">
      <c r="S1510" s="12" t="s">
        <v>8371</v>
      </c>
      <c r="T1510" s="90">
        <v>0</v>
      </c>
      <c r="U1510" s="90">
        <v>2</v>
      </c>
      <c r="V1510" s="90">
        <v>0</v>
      </c>
      <c r="W1510" s="90">
        <v>8</v>
      </c>
      <c r="X1510" s="90">
        <v>0</v>
      </c>
      <c r="Y1510" s="12">
        <f t="shared" si="280"/>
        <v>10</v>
      </c>
      <c r="AL1510" s="8" t="s">
        <v>8558</v>
      </c>
      <c r="AM1510" s="14">
        <v>713</v>
      </c>
      <c r="AN1510" s="14">
        <v>352</v>
      </c>
      <c r="AO1510" s="14">
        <v>266</v>
      </c>
      <c r="AP1510" s="14">
        <v>249</v>
      </c>
      <c r="AQ1510" s="14">
        <v>156</v>
      </c>
      <c r="AR1510" s="14">
        <v>84</v>
      </c>
      <c r="AS1510" s="14">
        <v>62</v>
      </c>
      <c r="AT1510" s="50">
        <v>82</v>
      </c>
      <c r="AU1510" s="50">
        <v>42</v>
      </c>
      <c r="AV1510" s="14">
        <v>52</v>
      </c>
      <c r="AW1510" s="14">
        <v>37</v>
      </c>
      <c r="AX1510" s="14">
        <v>17</v>
      </c>
      <c r="AY1510" s="14">
        <v>19</v>
      </c>
      <c r="AZ1510" s="14">
        <v>37</v>
      </c>
      <c r="BA1510" s="14">
        <v>13</v>
      </c>
      <c r="BB1510" s="14">
        <v>19</v>
      </c>
      <c r="BC1510" s="14">
        <v>16</v>
      </c>
      <c r="BD1510" s="117">
        <v>11</v>
      </c>
      <c r="BE1510" s="14">
        <v>3</v>
      </c>
      <c r="BG1510" s="8" t="s">
        <v>8558</v>
      </c>
    </row>
    <row r="1511" spans="1:74" x14ac:dyDescent="0.25">
      <c r="D1511" s="138"/>
      <c r="E1511" s="138"/>
      <c r="F1511" s="141"/>
      <c r="H1511" s="138"/>
      <c r="I1511" s="138"/>
      <c r="J1511" s="138"/>
      <c r="K1511" s="141"/>
      <c r="S1511" s="35" t="s">
        <v>8372</v>
      </c>
      <c r="T1511" s="99">
        <v>0</v>
      </c>
      <c r="U1511" s="99">
        <v>10</v>
      </c>
      <c r="V1511" s="99">
        <v>1</v>
      </c>
      <c r="W1511" s="99">
        <v>27</v>
      </c>
      <c r="X1511" s="99">
        <v>0</v>
      </c>
      <c r="Y1511" s="12">
        <f t="shared" si="280"/>
        <v>38</v>
      </c>
      <c r="AL1511" s="8" t="s">
        <v>8559</v>
      </c>
      <c r="AM1511" s="14">
        <v>1</v>
      </c>
      <c r="AN1511" s="14">
        <v>28</v>
      </c>
      <c r="AO1511" s="14">
        <v>72</v>
      </c>
      <c r="AP1511" s="14">
        <v>273</v>
      </c>
      <c r="AQ1511" s="14">
        <v>355</v>
      </c>
      <c r="AR1511" s="14">
        <v>161</v>
      </c>
      <c r="AS1511" s="14">
        <v>145</v>
      </c>
      <c r="AT1511" s="50">
        <v>92</v>
      </c>
      <c r="AU1511" s="50">
        <v>72</v>
      </c>
      <c r="AV1511" s="14">
        <v>60</v>
      </c>
      <c r="AW1511" s="14">
        <v>43</v>
      </c>
      <c r="AX1511" s="14">
        <v>40</v>
      </c>
      <c r="AY1511" s="14">
        <v>31</v>
      </c>
      <c r="AZ1511" s="14">
        <v>39</v>
      </c>
      <c r="BA1511" s="14">
        <v>28</v>
      </c>
      <c r="BB1511" s="14">
        <v>32</v>
      </c>
      <c r="BC1511" s="14">
        <v>17</v>
      </c>
      <c r="BD1511" s="117">
        <v>29</v>
      </c>
      <c r="BE1511" s="14">
        <v>10</v>
      </c>
      <c r="BG1511" s="8" t="s">
        <v>8559</v>
      </c>
    </row>
    <row r="1512" spans="1:74" x14ac:dyDescent="0.25">
      <c r="D1512" s="138"/>
      <c r="E1512" s="138"/>
      <c r="F1512" s="141"/>
      <c r="H1512" s="138"/>
      <c r="I1512" s="138"/>
      <c r="J1512" s="138"/>
      <c r="K1512" s="141"/>
      <c r="S1512" s="12" t="s">
        <v>8373</v>
      </c>
      <c r="T1512" s="90">
        <v>0</v>
      </c>
      <c r="U1512" s="90">
        <v>0</v>
      </c>
      <c r="V1512" s="90">
        <v>0</v>
      </c>
      <c r="W1512" s="90">
        <v>80</v>
      </c>
      <c r="X1512" s="90">
        <v>0</v>
      </c>
      <c r="Y1512" s="12">
        <f t="shared" si="280"/>
        <v>80</v>
      </c>
      <c r="AL1512" s="118" t="s">
        <v>8439</v>
      </c>
      <c r="AM1512" s="119">
        <v>0</v>
      </c>
      <c r="AN1512" s="119">
        <v>0</v>
      </c>
      <c r="AO1512" s="119">
        <v>0</v>
      </c>
      <c r="AP1512" s="119">
        <v>0</v>
      </c>
      <c r="AQ1512" s="119">
        <v>0</v>
      </c>
      <c r="AR1512" s="119">
        <v>415</v>
      </c>
      <c r="AS1512" s="119">
        <v>435</v>
      </c>
      <c r="AT1512" s="159">
        <v>345</v>
      </c>
      <c r="AU1512" s="159">
        <v>433</v>
      </c>
      <c r="AV1512" s="119">
        <v>457</v>
      </c>
      <c r="AW1512" s="119">
        <v>568</v>
      </c>
      <c r="AX1512" s="119">
        <v>453</v>
      </c>
      <c r="AY1512" s="119">
        <v>391</v>
      </c>
      <c r="AZ1512" s="119">
        <v>236</v>
      </c>
      <c r="BA1512" s="119">
        <v>35</v>
      </c>
      <c r="BB1512" s="119">
        <v>44</v>
      </c>
      <c r="BC1512" s="119">
        <v>12</v>
      </c>
      <c r="BD1512" s="120">
        <v>15</v>
      </c>
      <c r="BE1512" s="118">
        <v>11</v>
      </c>
      <c r="BG1512" s="118" t="s">
        <v>8439</v>
      </c>
    </row>
    <row r="1513" spans="1:74" x14ac:dyDescent="0.25">
      <c r="D1513" s="138"/>
      <c r="E1513" s="138"/>
      <c r="F1513" s="141"/>
      <c r="H1513" s="138"/>
      <c r="I1513" s="138"/>
      <c r="J1513" s="138"/>
      <c r="K1513" s="141"/>
      <c r="T1513" s="8">
        <f>SUM(T1504:T1512)</f>
        <v>0</v>
      </c>
      <c r="U1513" s="8">
        <f>SUM(U1504:U1512)</f>
        <v>12</v>
      </c>
      <c r="V1513" s="8">
        <f>SUM(V1504:V1512)</f>
        <v>1</v>
      </c>
      <c r="W1513" s="8">
        <f>SUM(W1504:W1512)</f>
        <v>117</v>
      </c>
      <c r="X1513" s="8">
        <f>SUM(X1504:X1512)</f>
        <v>0</v>
      </c>
      <c r="Y1513" s="12">
        <f t="shared" si="280"/>
        <v>130</v>
      </c>
      <c r="AL1513" s="8" t="s">
        <v>8560</v>
      </c>
      <c r="AM1513" s="14">
        <v>0</v>
      </c>
      <c r="AN1513" s="14">
        <v>0</v>
      </c>
      <c r="AO1513" s="14">
        <v>0</v>
      </c>
      <c r="AP1513" s="14">
        <v>0</v>
      </c>
      <c r="AQ1513" s="14">
        <v>2</v>
      </c>
      <c r="AR1513" s="14">
        <v>15</v>
      </c>
      <c r="AS1513" s="14">
        <v>39</v>
      </c>
      <c r="AT1513" s="50">
        <v>174</v>
      </c>
      <c r="AU1513" s="50">
        <v>257</v>
      </c>
      <c r="AV1513" s="14">
        <v>409</v>
      </c>
      <c r="AW1513" s="14">
        <v>233</v>
      </c>
      <c r="AX1513" s="14">
        <v>203</v>
      </c>
      <c r="AY1513" s="14">
        <v>114</v>
      </c>
      <c r="AZ1513" s="14">
        <v>154</v>
      </c>
      <c r="BA1513" s="14">
        <v>112</v>
      </c>
      <c r="BB1513" s="14">
        <v>124</v>
      </c>
      <c r="BC1513" s="14">
        <v>60</v>
      </c>
      <c r="BD1513" s="117">
        <v>87</v>
      </c>
      <c r="BE1513" s="14">
        <v>39</v>
      </c>
      <c r="BG1513" s="8" t="s">
        <v>8560</v>
      </c>
    </row>
    <row r="1514" spans="1:74" x14ac:dyDescent="0.25">
      <c r="D1514" s="138"/>
      <c r="E1514" s="138"/>
      <c r="F1514" s="141"/>
      <c r="H1514" s="138"/>
      <c r="I1514" s="138"/>
      <c r="J1514" s="138"/>
      <c r="K1514" s="141"/>
      <c r="T1514" s="10"/>
      <c r="U1514" s="10"/>
      <c r="V1514" s="10"/>
      <c r="W1514" s="10"/>
      <c r="X1514" s="10"/>
      <c r="AL1514" s="118" t="s">
        <v>8442</v>
      </c>
      <c r="AM1514" s="119">
        <v>0</v>
      </c>
      <c r="AN1514" s="119">
        <v>0</v>
      </c>
      <c r="AO1514" s="119">
        <v>0</v>
      </c>
      <c r="AP1514" s="119">
        <v>0</v>
      </c>
      <c r="AQ1514" s="119">
        <v>0</v>
      </c>
      <c r="AR1514" s="119">
        <v>0</v>
      </c>
      <c r="AS1514" s="119">
        <v>0</v>
      </c>
      <c r="AT1514" s="119">
        <v>0</v>
      </c>
      <c r="AU1514" s="119">
        <v>0</v>
      </c>
      <c r="AV1514" s="119">
        <v>2</v>
      </c>
      <c r="AW1514" s="119">
        <v>10</v>
      </c>
      <c r="AX1514" s="119">
        <v>51</v>
      </c>
      <c r="AY1514" s="119">
        <v>115</v>
      </c>
      <c r="AZ1514" s="119">
        <v>428</v>
      </c>
      <c r="BA1514" s="119">
        <v>525</v>
      </c>
      <c r="BB1514" s="119">
        <v>467</v>
      </c>
      <c r="BC1514" s="119">
        <v>379</v>
      </c>
      <c r="BD1514" s="120">
        <v>320</v>
      </c>
      <c r="BE1514" s="118">
        <v>115</v>
      </c>
      <c r="BG1514" s="118" t="s">
        <v>8442</v>
      </c>
    </row>
    <row r="1515" spans="1:74" x14ac:dyDescent="0.25">
      <c r="D1515" s="138"/>
      <c r="E1515" s="138"/>
      <c r="F1515" s="141"/>
      <c r="H1515" s="138"/>
      <c r="I1515" s="138"/>
      <c r="J1515" s="138"/>
      <c r="K1515" s="141"/>
      <c r="S1515" s="12" t="s">
        <v>8395</v>
      </c>
      <c r="T1515" s="12" t="s">
        <v>115</v>
      </c>
      <c r="U1515" s="12" t="s">
        <v>321</v>
      </c>
      <c r="V1515" s="12" t="s">
        <v>488</v>
      </c>
      <c r="W1515" s="12" t="s">
        <v>104</v>
      </c>
      <c r="X1515" s="12" t="s">
        <v>100</v>
      </c>
      <c r="Y1515" s="12" t="s">
        <v>8396</v>
      </c>
      <c r="AL1515" s="8" t="s">
        <v>8569</v>
      </c>
      <c r="AM1515" s="14">
        <v>0</v>
      </c>
      <c r="AN1515" s="14">
        <v>0</v>
      </c>
      <c r="AO1515" s="14">
        <v>0</v>
      </c>
      <c r="AP1515" s="14">
        <v>0</v>
      </c>
      <c r="AQ1515" s="14">
        <v>0</v>
      </c>
      <c r="AR1515" s="14">
        <v>0</v>
      </c>
      <c r="AS1515" s="14">
        <v>0</v>
      </c>
      <c r="AT1515" s="14">
        <v>0</v>
      </c>
      <c r="AU1515" s="14">
        <v>0</v>
      </c>
      <c r="AV1515" s="14">
        <v>1</v>
      </c>
      <c r="AW1515" s="14">
        <v>7</v>
      </c>
      <c r="AX1515" s="14">
        <v>40</v>
      </c>
      <c r="AY1515" s="14">
        <v>42</v>
      </c>
      <c r="AZ1515" s="14">
        <v>161</v>
      </c>
      <c r="BA1515" s="14">
        <v>182</v>
      </c>
      <c r="BB1515" s="14">
        <v>349</v>
      </c>
      <c r="BC1515" s="14">
        <v>202</v>
      </c>
      <c r="BD1515" s="117">
        <v>211</v>
      </c>
      <c r="BE1515" s="14">
        <v>120</v>
      </c>
      <c r="BG1515" s="8" t="s">
        <v>8569</v>
      </c>
    </row>
    <row r="1516" spans="1:74" x14ac:dyDescent="0.25">
      <c r="D1516" s="138"/>
      <c r="E1516" s="138"/>
      <c r="F1516" s="141"/>
      <c r="H1516" s="138"/>
      <c r="I1516" s="138"/>
      <c r="J1516" s="138"/>
      <c r="K1516" s="141"/>
      <c r="S1516" s="12" t="s">
        <v>8578</v>
      </c>
      <c r="T1516" s="17">
        <v>0</v>
      </c>
      <c r="U1516" s="17">
        <v>0</v>
      </c>
      <c r="V1516" s="17">
        <v>0</v>
      </c>
      <c r="W1516" s="17">
        <v>0</v>
      </c>
      <c r="X1516" s="17">
        <v>0</v>
      </c>
      <c r="Y1516" s="12">
        <f t="shared" ref="Y1516:Y1525" si="282">SUM(T1516:W1516)</f>
        <v>0</v>
      </c>
      <c r="AL1516" s="118" t="s">
        <v>8447</v>
      </c>
      <c r="AM1516" s="119">
        <v>0</v>
      </c>
      <c r="AN1516" s="119">
        <v>0</v>
      </c>
      <c r="AO1516" s="119">
        <v>0</v>
      </c>
      <c r="AP1516" s="119">
        <v>0</v>
      </c>
      <c r="AQ1516" s="119">
        <v>0</v>
      </c>
      <c r="AR1516" s="119">
        <v>0</v>
      </c>
      <c r="AS1516" s="119">
        <v>0</v>
      </c>
      <c r="AT1516" s="119">
        <v>0</v>
      </c>
      <c r="AU1516" s="119">
        <v>0</v>
      </c>
      <c r="AV1516" s="119">
        <v>0</v>
      </c>
      <c r="AW1516" s="119">
        <v>0</v>
      </c>
      <c r="AX1516" s="119">
        <v>13</v>
      </c>
      <c r="AY1516" s="119">
        <v>33</v>
      </c>
      <c r="AZ1516" s="119">
        <v>51</v>
      </c>
      <c r="BA1516" s="119">
        <v>28</v>
      </c>
      <c r="BB1516" s="119">
        <v>181</v>
      </c>
      <c r="BC1516" s="119">
        <v>177</v>
      </c>
      <c r="BD1516" s="120">
        <v>386</v>
      </c>
      <c r="BE1516" s="118">
        <v>395</v>
      </c>
      <c r="BG1516" s="118" t="s">
        <v>8447</v>
      </c>
      <c r="BR1516" s="8"/>
      <c r="BV1516" s="8"/>
    </row>
    <row r="1517" spans="1:74" x14ac:dyDescent="0.25">
      <c r="D1517" s="138"/>
      <c r="E1517" s="138"/>
      <c r="F1517" s="141"/>
      <c r="S1517" s="12" t="s">
        <v>8579</v>
      </c>
      <c r="T1517" s="17">
        <v>0</v>
      </c>
      <c r="U1517" s="17">
        <v>0</v>
      </c>
      <c r="V1517" s="17">
        <v>0</v>
      </c>
      <c r="W1517" s="17">
        <v>0</v>
      </c>
      <c r="X1517" s="17">
        <v>0</v>
      </c>
      <c r="Y1517" s="12">
        <f t="shared" si="282"/>
        <v>0</v>
      </c>
      <c r="AL1517" s="8" t="s">
        <v>8570</v>
      </c>
      <c r="AM1517" s="14">
        <v>0</v>
      </c>
      <c r="AN1517" s="14">
        <v>0</v>
      </c>
      <c r="AO1517" s="14">
        <v>0</v>
      </c>
      <c r="AP1517" s="14">
        <v>0</v>
      </c>
      <c r="AQ1517" s="14">
        <v>0</v>
      </c>
      <c r="AR1517" s="14">
        <v>0</v>
      </c>
      <c r="AS1517" s="14">
        <v>0</v>
      </c>
      <c r="AT1517" s="14">
        <v>0</v>
      </c>
      <c r="AU1517" s="14">
        <v>0</v>
      </c>
      <c r="AV1517" s="14">
        <v>0</v>
      </c>
      <c r="AW1517" s="14">
        <v>0</v>
      </c>
      <c r="AX1517" s="14">
        <v>0</v>
      </c>
      <c r="AY1517" s="14">
        <v>0</v>
      </c>
      <c r="AZ1517" s="14">
        <v>0</v>
      </c>
      <c r="BA1517" s="14">
        <v>0</v>
      </c>
      <c r="BB1517" s="14">
        <v>0</v>
      </c>
      <c r="BC1517" s="14">
        <v>0</v>
      </c>
      <c r="BD1517" s="117">
        <v>61</v>
      </c>
      <c r="BE1517" s="14">
        <v>57</v>
      </c>
      <c r="BG1517" s="8" t="s">
        <v>8570</v>
      </c>
      <c r="BR1517" s="8"/>
      <c r="BV1517" s="8"/>
    </row>
    <row r="1518" spans="1:74" x14ac:dyDescent="0.25">
      <c r="D1518" s="138"/>
      <c r="E1518" s="138"/>
      <c r="F1518" s="141"/>
      <c r="S1518" s="12" t="s">
        <v>8580</v>
      </c>
      <c r="T1518" s="17">
        <v>0</v>
      </c>
      <c r="U1518" s="17">
        <v>0</v>
      </c>
      <c r="V1518" s="17">
        <v>0</v>
      </c>
      <c r="W1518" s="17">
        <v>0</v>
      </c>
      <c r="X1518" s="17">
        <v>0</v>
      </c>
      <c r="Y1518" s="12">
        <f t="shared" si="282"/>
        <v>0</v>
      </c>
      <c r="AL1518" s="118" t="s">
        <v>8451</v>
      </c>
      <c r="AM1518" s="119">
        <v>0</v>
      </c>
      <c r="AN1518" s="119">
        <v>0</v>
      </c>
      <c r="AO1518" s="119">
        <v>0</v>
      </c>
      <c r="AP1518" s="119">
        <v>0</v>
      </c>
      <c r="AQ1518" s="119">
        <v>0</v>
      </c>
      <c r="AR1518" s="119">
        <v>0</v>
      </c>
      <c r="AS1518" s="119">
        <v>0</v>
      </c>
      <c r="AT1518" s="119">
        <v>0</v>
      </c>
      <c r="AU1518" s="119">
        <v>0</v>
      </c>
      <c r="AV1518" s="119">
        <v>0</v>
      </c>
      <c r="AW1518" s="119">
        <v>0</v>
      </c>
      <c r="AX1518" s="119">
        <v>0</v>
      </c>
      <c r="AY1518" s="119">
        <v>0</v>
      </c>
      <c r="AZ1518" s="119">
        <v>0</v>
      </c>
      <c r="BA1518" s="119">
        <v>0</v>
      </c>
      <c r="BB1518" s="119">
        <v>0</v>
      </c>
      <c r="BC1518" s="119">
        <v>0</v>
      </c>
      <c r="BD1518" s="120">
        <v>0</v>
      </c>
      <c r="BE1518" s="118">
        <v>0</v>
      </c>
      <c r="BG1518" s="118" t="s">
        <v>8451</v>
      </c>
      <c r="BR1518" s="8"/>
      <c r="BV1518" s="8"/>
    </row>
    <row r="1519" spans="1:74" x14ac:dyDescent="0.25">
      <c r="D1519" s="138"/>
      <c r="E1519" s="138"/>
      <c r="F1519" s="141"/>
      <c r="S1519" s="12" t="s">
        <v>8368</v>
      </c>
      <c r="T1519" s="17">
        <v>0</v>
      </c>
      <c r="U1519" s="17">
        <v>0</v>
      </c>
      <c r="V1519" s="17">
        <v>0</v>
      </c>
      <c r="W1519" s="17">
        <v>0</v>
      </c>
      <c r="X1519" s="17">
        <v>0</v>
      </c>
      <c r="Y1519" s="12">
        <f t="shared" si="282"/>
        <v>0</v>
      </c>
      <c r="BR1519" s="8"/>
      <c r="BV1519" s="8"/>
    </row>
    <row r="1520" spans="1:74" x14ac:dyDescent="0.25">
      <c r="D1520" s="138"/>
      <c r="E1520" s="138"/>
      <c r="F1520" s="141"/>
      <c r="S1520" s="12" t="s">
        <v>8369</v>
      </c>
      <c r="T1520" s="17">
        <v>0</v>
      </c>
      <c r="U1520" s="17">
        <v>0</v>
      </c>
      <c r="V1520" s="17">
        <v>0</v>
      </c>
      <c r="W1520" s="17">
        <v>3</v>
      </c>
      <c r="X1520" s="17">
        <v>0</v>
      </c>
      <c r="Y1520" s="12">
        <f t="shared" si="282"/>
        <v>3</v>
      </c>
      <c r="BR1520" s="8"/>
      <c r="BV1520" s="8"/>
    </row>
    <row r="1521" spans="1:74" x14ac:dyDescent="0.25">
      <c r="D1521" s="138"/>
      <c r="E1521" s="138"/>
      <c r="F1521" s="141"/>
      <c r="S1521" s="35" t="s">
        <v>8370</v>
      </c>
      <c r="T1521" s="36">
        <v>0</v>
      </c>
      <c r="U1521" s="36">
        <v>4</v>
      </c>
      <c r="V1521" s="36">
        <v>0</v>
      </c>
      <c r="W1521" s="36">
        <v>6</v>
      </c>
      <c r="X1521" s="36">
        <v>11</v>
      </c>
      <c r="Y1521" s="12">
        <f t="shared" si="282"/>
        <v>10</v>
      </c>
      <c r="BR1521" s="8"/>
      <c r="BV1521" s="8"/>
    </row>
    <row r="1522" spans="1:74" x14ac:dyDescent="0.25">
      <c r="D1522" s="138"/>
      <c r="E1522" s="138"/>
      <c r="F1522" s="141"/>
      <c r="S1522" s="12" t="s">
        <v>8371</v>
      </c>
      <c r="T1522" s="17">
        <v>0</v>
      </c>
      <c r="U1522" s="17">
        <v>8</v>
      </c>
      <c r="V1522" s="17">
        <v>1</v>
      </c>
      <c r="W1522" s="17">
        <v>30</v>
      </c>
      <c r="X1522" s="17">
        <v>115</v>
      </c>
      <c r="Y1522" s="12">
        <f t="shared" si="282"/>
        <v>39</v>
      </c>
      <c r="BR1522" s="8"/>
      <c r="BV1522" s="8"/>
    </row>
    <row r="1523" spans="1:74" x14ac:dyDescent="0.25">
      <c r="D1523" s="138"/>
      <c r="E1523" s="138"/>
      <c r="F1523" s="141"/>
      <c r="S1523" s="35" t="s">
        <v>8372</v>
      </c>
      <c r="T1523" s="36">
        <v>13</v>
      </c>
      <c r="U1523" s="36">
        <v>23</v>
      </c>
      <c r="V1523" s="36">
        <v>15</v>
      </c>
      <c r="W1523" s="36">
        <v>69</v>
      </c>
      <c r="X1523" s="36">
        <v>395</v>
      </c>
      <c r="Y1523" s="12">
        <f t="shared" si="282"/>
        <v>120</v>
      </c>
      <c r="BR1523" s="8"/>
      <c r="BV1523" s="8"/>
    </row>
    <row r="1524" spans="1:74" x14ac:dyDescent="0.25">
      <c r="S1524" s="12" t="s">
        <v>8373</v>
      </c>
      <c r="T1524" s="17">
        <v>0</v>
      </c>
      <c r="U1524" s="17">
        <v>0</v>
      </c>
      <c r="V1524" s="17">
        <v>0</v>
      </c>
      <c r="W1524" s="17">
        <v>57</v>
      </c>
      <c r="X1524" s="17">
        <v>0</v>
      </c>
      <c r="Y1524" s="12">
        <f t="shared" si="282"/>
        <v>57</v>
      </c>
      <c r="BR1524" s="8"/>
      <c r="BV1524" s="8"/>
    </row>
    <row r="1525" spans="1:74" x14ac:dyDescent="0.25">
      <c r="T1525" s="8">
        <f>SUM(T1516:T1524)</f>
        <v>13</v>
      </c>
      <c r="U1525" s="8">
        <f>SUM(U1516:U1524)</f>
        <v>35</v>
      </c>
      <c r="V1525" s="8">
        <f>SUM(V1516:V1524)</f>
        <v>16</v>
      </c>
      <c r="W1525" s="8">
        <f>SUM(W1516:W1524)</f>
        <v>165</v>
      </c>
      <c r="X1525" s="8">
        <f>SUM(X1516:X1524)</f>
        <v>521</v>
      </c>
      <c r="Y1525" s="12">
        <f t="shared" si="282"/>
        <v>229</v>
      </c>
      <c r="BR1525" s="8"/>
      <c r="BV1525" s="8"/>
    </row>
    <row r="1526" spans="1:74" x14ac:dyDescent="0.25">
      <c r="BR1526" s="8"/>
      <c r="BV1526" s="8"/>
    </row>
    <row r="1529" spans="1:74" ht="43.5" customHeight="1" x14ac:dyDescent="0.25">
      <c r="A1529" s="25" t="s">
        <v>8552</v>
      </c>
      <c r="B1529" s="25" t="s">
        <v>8381</v>
      </c>
      <c r="C1529" s="25" t="s">
        <v>8358</v>
      </c>
      <c r="D1529" s="25" t="s">
        <v>8382</v>
      </c>
      <c r="E1529" s="25" t="s">
        <v>8383</v>
      </c>
      <c r="F1529" s="25" t="s">
        <v>8384</v>
      </c>
      <c r="G1529" s="25" t="s">
        <v>8385</v>
      </c>
      <c r="H1529" s="25" t="s">
        <v>8386</v>
      </c>
      <c r="I1529" s="25" t="s">
        <v>8387</v>
      </c>
      <c r="J1529" s="25" t="s">
        <v>8388</v>
      </c>
      <c r="K1529" s="15" t="s">
        <v>8389</v>
      </c>
      <c r="M1529" s="14" t="s">
        <v>8590</v>
      </c>
      <c r="S1529" s="8" t="s">
        <v>8552</v>
      </c>
      <c r="AL1529" s="14" t="s">
        <v>8411</v>
      </c>
      <c r="AM1529" s="50" t="s">
        <v>8552</v>
      </c>
      <c r="AN1529" s="14"/>
      <c r="AO1529" s="14"/>
      <c r="AP1529" s="14"/>
      <c r="BR1529" s="8"/>
      <c r="BV1529" s="8"/>
    </row>
    <row r="1530" spans="1:74" x14ac:dyDescent="0.25">
      <c r="A1530" s="127" t="s">
        <v>2348</v>
      </c>
      <c r="B1530" s="127" t="s">
        <v>1989</v>
      </c>
      <c r="C1530" s="32">
        <v>2</v>
      </c>
      <c r="D1530" s="44">
        <v>2</v>
      </c>
      <c r="E1530" s="90">
        <v>0</v>
      </c>
      <c r="F1530" s="90">
        <v>0</v>
      </c>
      <c r="G1530" s="90">
        <v>0</v>
      </c>
      <c r="H1530" s="90">
        <v>2</v>
      </c>
      <c r="I1530" s="90">
        <v>0</v>
      </c>
      <c r="J1530" s="90">
        <v>0</v>
      </c>
      <c r="K1530" s="156">
        <f t="shared" ref="K1530:K1548" si="283">SUM(E1530:J1530)</f>
        <v>2</v>
      </c>
      <c r="M1530" s="10"/>
      <c r="S1530" s="12" t="s">
        <v>8391</v>
      </c>
      <c r="T1530" s="12" t="s">
        <v>115</v>
      </c>
      <c r="U1530" s="12" t="s">
        <v>321</v>
      </c>
      <c r="V1530" s="12" t="s">
        <v>488</v>
      </c>
      <c r="W1530" s="12" t="s">
        <v>104</v>
      </c>
      <c r="X1530" s="12" t="s">
        <v>100</v>
      </c>
      <c r="Y1530" s="12" t="s">
        <v>105</v>
      </c>
      <c r="AL1530" s="8" t="s">
        <v>8537</v>
      </c>
      <c r="AM1530" s="14"/>
      <c r="AN1530" s="14"/>
      <c r="AO1530" s="14"/>
      <c r="AP1530" s="14"/>
      <c r="BR1530" s="8"/>
      <c r="BV1530" s="8"/>
    </row>
    <row r="1531" spans="1:74" x14ac:dyDescent="0.25">
      <c r="A1531" s="127" t="s">
        <v>2348</v>
      </c>
      <c r="B1531" s="127" t="s">
        <v>255</v>
      </c>
      <c r="C1531" s="32">
        <v>10</v>
      </c>
      <c r="D1531" s="44">
        <v>9</v>
      </c>
      <c r="E1531" s="90">
        <v>0</v>
      </c>
      <c r="F1531" s="90">
        <v>4</v>
      </c>
      <c r="G1531" s="90">
        <v>0</v>
      </c>
      <c r="H1531" s="90">
        <v>5</v>
      </c>
      <c r="I1531" s="90">
        <v>0</v>
      </c>
      <c r="J1531" s="90">
        <v>0</v>
      </c>
      <c r="K1531" s="156">
        <f t="shared" si="283"/>
        <v>9</v>
      </c>
      <c r="M1531" s="110">
        <v>11</v>
      </c>
      <c r="S1531" s="12" t="s">
        <v>8578</v>
      </c>
      <c r="T1531" s="17">
        <v>0</v>
      </c>
      <c r="U1531" s="17">
        <v>0</v>
      </c>
      <c r="V1531" s="17">
        <v>0</v>
      </c>
      <c r="W1531" s="17">
        <v>0</v>
      </c>
      <c r="X1531" s="17">
        <v>0</v>
      </c>
      <c r="Y1531" s="12">
        <f t="shared" ref="Y1531:Y1539" si="284">SUM(T1531:X1531)</f>
        <v>0</v>
      </c>
      <c r="AL1531" s="8" t="s">
        <v>8539</v>
      </c>
      <c r="AM1531" s="14"/>
      <c r="AN1531" s="14"/>
      <c r="AO1531" s="14"/>
      <c r="AP1531" s="14"/>
      <c r="BR1531" s="8"/>
      <c r="BV1531" s="8"/>
    </row>
    <row r="1532" spans="1:74" x14ac:dyDescent="0.25">
      <c r="A1532" s="129" t="s">
        <v>6496</v>
      </c>
      <c r="B1532" s="129" t="s">
        <v>1327</v>
      </c>
      <c r="C1532" s="162">
        <v>8</v>
      </c>
      <c r="D1532" s="115">
        <v>7</v>
      </c>
      <c r="E1532" s="99">
        <v>0</v>
      </c>
      <c r="F1532" s="99">
        <v>3</v>
      </c>
      <c r="G1532" s="99">
        <v>0</v>
      </c>
      <c r="H1532" s="99">
        <v>4</v>
      </c>
      <c r="I1532" s="99">
        <v>0</v>
      </c>
      <c r="J1532" s="99">
        <v>0</v>
      </c>
      <c r="K1532" s="156">
        <f t="shared" si="283"/>
        <v>7</v>
      </c>
      <c r="L1532" s="118"/>
      <c r="M1532" s="164"/>
      <c r="S1532" s="12" t="s">
        <v>8579</v>
      </c>
      <c r="T1532" s="17">
        <v>0</v>
      </c>
      <c r="U1532" s="17">
        <v>0</v>
      </c>
      <c r="V1532" s="17">
        <v>0</v>
      </c>
      <c r="W1532" s="17">
        <v>0</v>
      </c>
      <c r="X1532" s="17">
        <v>0</v>
      </c>
      <c r="Y1532" s="12">
        <f t="shared" si="284"/>
        <v>0</v>
      </c>
      <c r="AM1532" s="14"/>
      <c r="AN1532" s="14"/>
      <c r="AO1532" s="14"/>
      <c r="AP1532" s="14"/>
      <c r="BR1532" s="8"/>
      <c r="BV1532" s="8"/>
    </row>
    <row r="1533" spans="1:74" ht="23" x14ac:dyDescent="0.25">
      <c r="A1533" s="129" t="s">
        <v>6496</v>
      </c>
      <c r="B1533" s="129" t="s">
        <v>1989</v>
      </c>
      <c r="C1533" s="162">
        <v>2</v>
      </c>
      <c r="D1533" s="115">
        <v>2</v>
      </c>
      <c r="E1533" s="99">
        <v>0</v>
      </c>
      <c r="F1533" s="99">
        <v>0</v>
      </c>
      <c r="G1533" s="99">
        <v>0</v>
      </c>
      <c r="H1533" s="99">
        <v>2</v>
      </c>
      <c r="I1533" s="99">
        <v>0</v>
      </c>
      <c r="J1533" s="99">
        <v>0</v>
      </c>
      <c r="K1533" s="156">
        <f t="shared" si="283"/>
        <v>2</v>
      </c>
      <c r="L1533" s="118"/>
      <c r="M1533" s="164"/>
      <c r="S1533" s="12" t="s">
        <v>8580</v>
      </c>
      <c r="T1533" s="17">
        <v>0</v>
      </c>
      <c r="U1533" s="17">
        <v>0</v>
      </c>
      <c r="V1533" s="17">
        <v>0</v>
      </c>
      <c r="W1533" s="17">
        <v>0</v>
      </c>
      <c r="X1533" s="17">
        <v>0</v>
      </c>
      <c r="Y1533" s="12">
        <f t="shared" si="284"/>
        <v>0</v>
      </c>
      <c r="AL1533" s="8" t="s">
        <v>5</v>
      </c>
      <c r="AM1533" s="8" t="s">
        <v>8543</v>
      </c>
      <c r="AN1533" s="8" t="s">
        <v>8544</v>
      </c>
      <c r="AO1533" s="8" t="s">
        <v>8545</v>
      </c>
      <c r="AP1533" s="8" t="s">
        <v>8441</v>
      </c>
      <c r="AQ1533" s="8" t="s">
        <v>8436</v>
      </c>
      <c r="AR1533" s="8" t="s">
        <v>8546</v>
      </c>
      <c r="AS1533" s="8" t="s">
        <v>8547</v>
      </c>
      <c r="AT1533" s="50" t="s">
        <v>8548</v>
      </c>
      <c r="AU1533" s="50" t="s">
        <v>8444</v>
      </c>
      <c r="AV1533" s="8" t="s">
        <v>8445</v>
      </c>
      <c r="AW1533" s="8" t="s">
        <v>8440</v>
      </c>
      <c r="AX1533" s="8" t="s">
        <v>8549</v>
      </c>
      <c r="AY1533" s="8" t="s">
        <v>8550</v>
      </c>
      <c r="AZ1533" s="8" t="s">
        <v>8551</v>
      </c>
      <c r="BA1533" s="8" t="s">
        <v>8443</v>
      </c>
      <c r="BB1533" s="8" t="s">
        <v>8487</v>
      </c>
      <c r="BC1533" s="8" t="s">
        <v>8449</v>
      </c>
      <c r="BD1533" s="8" t="s">
        <v>8552</v>
      </c>
      <c r="BR1533" s="8"/>
      <c r="BV1533" s="8"/>
    </row>
    <row r="1534" spans="1:74" x14ac:dyDescent="0.25">
      <c r="A1534" s="129" t="s">
        <v>6496</v>
      </c>
      <c r="B1534" s="129" t="s">
        <v>255</v>
      </c>
      <c r="C1534" s="162">
        <v>43</v>
      </c>
      <c r="D1534" s="115">
        <v>42</v>
      </c>
      <c r="E1534" s="99">
        <v>0</v>
      </c>
      <c r="F1534" s="99">
        <v>3</v>
      </c>
      <c r="G1534" s="99">
        <v>1</v>
      </c>
      <c r="H1534" s="99">
        <v>23</v>
      </c>
      <c r="I1534" s="99">
        <v>15</v>
      </c>
      <c r="J1534" s="99">
        <v>0</v>
      </c>
      <c r="K1534" s="156">
        <f t="shared" si="283"/>
        <v>42</v>
      </c>
      <c r="L1534" s="118"/>
      <c r="M1534" s="164">
        <v>51</v>
      </c>
      <c r="S1534" s="12" t="s">
        <v>8368</v>
      </c>
      <c r="T1534" s="17">
        <v>0</v>
      </c>
      <c r="U1534" s="17">
        <v>0</v>
      </c>
      <c r="V1534" s="17">
        <v>0</v>
      </c>
      <c r="W1534" s="17">
        <v>0</v>
      </c>
      <c r="X1534" s="17">
        <v>0</v>
      </c>
      <c r="Y1534" s="12">
        <f t="shared" si="284"/>
        <v>0</v>
      </c>
      <c r="AL1534" s="8" t="s">
        <v>8426</v>
      </c>
      <c r="AM1534" s="14">
        <v>0</v>
      </c>
      <c r="AN1534" s="14">
        <v>0</v>
      </c>
      <c r="AO1534" s="14">
        <v>0</v>
      </c>
      <c r="AP1534" s="14">
        <v>0</v>
      </c>
      <c r="AQ1534" s="14">
        <v>0</v>
      </c>
      <c r="AR1534" s="14">
        <v>0</v>
      </c>
      <c r="AS1534" s="14">
        <v>0</v>
      </c>
      <c r="AT1534" s="50">
        <v>0</v>
      </c>
      <c r="AU1534" s="50">
        <v>0</v>
      </c>
      <c r="AV1534" s="14">
        <v>0</v>
      </c>
      <c r="AW1534" s="14">
        <v>0</v>
      </c>
      <c r="AX1534" s="14">
        <v>0</v>
      </c>
      <c r="AY1534" s="14">
        <v>0</v>
      </c>
      <c r="AZ1534" s="14">
        <v>0</v>
      </c>
      <c r="BA1534" s="14">
        <v>0</v>
      </c>
      <c r="BB1534" s="14">
        <v>0</v>
      </c>
      <c r="BC1534" s="14">
        <v>0</v>
      </c>
      <c r="BD1534" s="14">
        <v>0</v>
      </c>
      <c r="BR1534" s="8"/>
      <c r="BV1534" s="8"/>
    </row>
    <row r="1535" spans="1:74" x14ac:dyDescent="0.25">
      <c r="A1535" s="127" t="s">
        <v>6500</v>
      </c>
      <c r="B1535" s="127" t="s">
        <v>1327</v>
      </c>
      <c r="C1535" s="32">
        <v>30</v>
      </c>
      <c r="D1535" s="44">
        <v>28</v>
      </c>
      <c r="E1535" s="90">
        <v>0</v>
      </c>
      <c r="F1535" s="90">
        <v>4</v>
      </c>
      <c r="G1535" s="90">
        <v>1</v>
      </c>
      <c r="H1535" s="90">
        <v>23</v>
      </c>
      <c r="I1535" s="90">
        <v>0</v>
      </c>
      <c r="J1535" s="90">
        <v>0</v>
      </c>
      <c r="K1535" s="156">
        <f t="shared" si="283"/>
        <v>28</v>
      </c>
      <c r="M1535" s="10"/>
      <c r="S1535" s="12" t="s">
        <v>8369</v>
      </c>
      <c r="T1535" s="17">
        <v>0</v>
      </c>
      <c r="U1535" s="17">
        <v>4</v>
      </c>
      <c r="V1535" s="17">
        <v>0</v>
      </c>
      <c r="W1535" s="17">
        <v>7</v>
      </c>
      <c r="X1535" s="17">
        <v>0</v>
      </c>
      <c r="Y1535" s="12">
        <f t="shared" si="284"/>
        <v>11</v>
      </c>
      <c r="AL1535" s="8" t="s">
        <v>8427</v>
      </c>
      <c r="AM1535" s="14">
        <v>0</v>
      </c>
      <c r="AN1535" s="14">
        <v>0</v>
      </c>
      <c r="AO1535" s="14">
        <v>0</v>
      </c>
      <c r="AP1535" s="14">
        <v>0</v>
      </c>
      <c r="AQ1535" s="14">
        <v>0</v>
      </c>
      <c r="AR1535" s="14">
        <v>0</v>
      </c>
      <c r="AS1535" s="14">
        <v>0</v>
      </c>
      <c r="AT1535" s="50">
        <v>0</v>
      </c>
      <c r="AU1535" s="50">
        <v>0</v>
      </c>
      <c r="AV1535" s="14">
        <v>0</v>
      </c>
      <c r="AW1535" s="14">
        <v>0</v>
      </c>
      <c r="AX1535" s="14">
        <v>0</v>
      </c>
      <c r="AY1535" s="14">
        <v>0</v>
      </c>
      <c r="AZ1535" s="14">
        <v>0</v>
      </c>
      <c r="BA1535" s="14">
        <v>0</v>
      </c>
      <c r="BB1535" s="14">
        <v>0</v>
      </c>
      <c r="BC1535" s="14">
        <v>0</v>
      </c>
      <c r="BD1535" s="14">
        <v>0</v>
      </c>
      <c r="BR1535" s="8"/>
      <c r="BV1535" s="8"/>
    </row>
    <row r="1536" spans="1:74" x14ac:dyDescent="0.25">
      <c r="A1536" s="127" t="s">
        <v>6500</v>
      </c>
      <c r="B1536" s="127" t="s">
        <v>1989</v>
      </c>
      <c r="C1536" s="32">
        <v>58</v>
      </c>
      <c r="D1536" s="44">
        <v>58</v>
      </c>
      <c r="E1536" s="90">
        <v>0</v>
      </c>
      <c r="F1536" s="90">
        <v>0</v>
      </c>
      <c r="G1536" s="90">
        <v>0</v>
      </c>
      <c r="H1536" s="90">
        <v>9</v>
      </c>
      <c r="I1536" s="90">
        <v>49</v>
      </c>
      <c r="J1536" s="90">
        <v>0</v>
      </c>
      <c r="K1536" s="156">
        <f t="shared" si="283"/>
        <v>58</v>
      </c>
      <c r="M1536" s="10"/>
      <c r="S1536" s="35" t="s">
        <v>8370</v>
      </c>
      <c r="T1536" s="36">
        <v>0</v>
      </c>
      <c r="U1536" s="36">
        <v>6</v>
      </c>
      <c r="V1536" s="36">
        <v>1</v>
      </c>
      <c r="W1536" s="36">
        <v>29</v>
      </c>
      <c r="X1536" s="36">
        <v>15</v>
      </c>
      <c r="Y1536" s="12">
        <f t="shared" si="284"/>
        <v>51</v>
      </c>
      <c r="AL1536" s="8" t="s">
        <v>8428</v>
      </c>
      <c r="AM1536" s="14">
        <v>0</v>
      </c>
      <c r="AN1536" s="14">
        <v>0</v>
      </c>
      <c r="AO1536" s="14">
        <v>0</v>
      </c>
      <c r="AP1536" s="14">
        <v>0</v>
      </c>
      <c r="AQ1536" s="14">
        <v>0</v>
      </c>
      <c r="AR1536" s="14">
        <v>0</v>
      </c>
      <c r="AS1536" s="14">
        <v>0</v>
      </c>
      <c r="AT1536" s="50">
        <v>0</v>
      </c>
      <c r="AU1536" s="50">
        <v>0</v>
      </c>
      <c r="AV1536" s="14">
        <v>0</v>
      </c>
      <c r="AW1536" s="14">
        <v>0</v>
      </c>
      <c r="AX1536" s="14">
        <v>1</v>
      </c>
      <c r="AY1536" s="14">
        <v>0</v>
      </c>
      <c r="AZ1536" s="14">
        <v>0</v>
      </c>
      <c r="BA1536" s="14">
        <v>0</v>
      </c>
      <c r="BB1536" s="14">
        <v>0</v>
      </c>
      <c r="BC1536" s="14">
        <v>0</v>
      </c>
      <c r="BD1536" s="14">
        <v>0</v>
      </c>
      <c r="BR1536" s="8"/>
      <c r="BV1536" s="8"/>
    </row>
    <row r="1537" spans="1:74" x14ac:dyDescent="0.25">
      <c r="A1537" s="127" t="s">
        <v>6500</v>
      </c>
      <c r="B1537" s="127" t="s">
        <v>1559</v>
      </c>
      <c r="C1537" s="32">
        <v>2</v>
      </c>
      <c r="D1537" s="44">
        <v>0</v>
      </c>
      <c r="E1537" s="90">
        <v>0</v>
      </c>
      <c r="F1537" s="90">
        <v>0</v>
      </c>
      <c r="G1537" s="90">
        <v>0</v>
      </c>
      <c r="H1537" s="90">
        <v>0</v>
      </c>
      <c r="I1537" s="90">
        <v>0</v>
      </c>
      <c r="J1537" s="90">
        <v>0</v>
      </c>
      <c r="K1537" s="156">
        <f t="shared" si="283"/>
        <v>0</v>
      </c>
      <c r="S1537" s="12" t="s">
        <v>8371</v>
      </c>
      <c r="T1537" s="17">
        <v>6</v>
      </c>
      <c r="U1537" s="17">
        <v>21</v>
      </c>
      <c r="V1537" s="17">
        <v>2</v>
      </c>
      <c r="W1537" s="17">
        <v>86</v>
      </c>
      <c r="X1537" s="17">
        <v>320</v>
      </c>
      <c r="Y1537" s="12">
        <f t="shared" si="284"/>
        <v>435</v>
      </c>
      <c r="AL1537" s="8" t="s">
        <v>8429</v>
      </c>
      <c r="AM1537" s="14">
        <v>0</v>
      </c>
      <c r="AN1537" s="14">
        <v>0</v>
      </c>
      <c r="AO1537" s="14">
        <v>0</v>
      </c>
      <c r="AP1537" s="14">
        <v>0</v>
      </c>
      <c r="AQ1537" s="14">
        <v>0</v>
      </c>
      <c r="AR1537" s="14">
        <v>0</v>
      </c>
      <c r="AS1537" s="14">
        <v>0</v>
      </c>
      <c r="AT1537" s="50">
        <v>0</v>
      </c>
      <c r="AU1537" s="50">
        <v>0</v>
      </c>
      <c r="AV1537" s="14">
        <v>0</v>
      </c>
      <c r="AW1537" s="14">
        <v>0</v>
      </c>
      <c r="AX1537" s="14">
        <v>1</v>
      </c>
      <c r="AY1537" s="14">
        <v>0</v>
      </c>
      <c r="AZ1537" s="14">
        <v>0</v>
      </c>
      <c r="BA1537" s="14">
        <v>0</v>
      </c>
      <c r="BB1537" s="14">
        <v>0</v>
      </c>
      <c r="BC1537" s="14">
        <v>0</v>
      </c>
      <c r="BD1537" s="14">
        <v>0</v>
      </c>
      <c r="BR1537" s="8"/>
      <c r="BV1537" s="8"/>
    </row>
    <row r="1538" spans="1:74" x14ac:dyDescent="0.25">
      <c r="A1538" s="127" t="s">
        <v>6500</v>
      </c>
      <c r="B1538" s="127" t="s">
        <v>315</v>
      </c>
      <c r="C1538" s="32">
        <v>1</v>
      </c>
      <c r="D1538" s="44">
        <v>1</v>
      </c>
      <c r="E1538" s="90">
        <v>0</v>
      </c>
      <c r="F1538" s="90">
        <v>0</v>
      </c>
      <c r="G1538" s="90">
        <v>0</v>
      </c>
      <c r="H1538" s="90">
        <v>1</v>
      </c>
      <c r="I1538" s="90">
        <v>0</v>
      </c>
      <c r="J1538" s="90">
        <v>0</v>
      </c>
      <c r="K1538" s="156">
        <f t="shared" si="283"/>
        <v>1</v>
      </c>
      <c r="M1538" s="10"/>
      <c r="S1538" s="35" t="s">
        <v>8372</v>
      </c>
      <c r="T1538" s="36">
        <v>36</v>
      </c>
      <c r="U1538" s="36">
        <v>70</v>
      </c>
      <c r="V1538" s="36">
        <v>26</v>
      </c>
      <c r="W1538" s="36">
        <v>168</v>
      </c>
      <c r="X1538" s="36">
        <v>386</v>
      </c>
      <c r="Y1538" s="12">
        <f t="shared" si="284"/>
        <v>686</v>
      </c>
      <c r="AL1538" s="8" t="s">
        <v>8435</v>
      </c>
      <c r="AM1538" s="14">
        <v>364</v>
      </c>
      <c r="AN1538" s="14">
        <v>349</v>
      </c>
      <c r="AO1538" s="14">
        <v>510</v>
      </c>
      <c r="AP1538" s="14">
        <v>535</v>
      </c>
      <c r="AQ1538" s="14">
        <v>579</v>
      </c>
      <c r="AR1538" s="14">
        <v>91</v>
      </c>
      <c r="AS1538" s="14">
        <v>181</v>
      </c>
      <c r="AT1538" s="50">
        <v>166</v>
      </c>
      <c r="AU1538" s="50">
        <v>123</v>
      </c>
      <c r="AV1538" s="14">
        <v>6</v>
      </c>
      <c r="AW1538" s="14">
        <v>0</v>
      </c>
      <c r="AX1538" s="14">
        <v>1</v>
      </c>
      <c r="AY1538" s="14">
        <v>0</v>
      </c>
      <c r="AZ1538" s="14">
        <v>0</v>
      </c>
      <c r="BA1538" s="14">
        <v>0</v>
      </c>
      <c r="BB1538" s="14">
        <v>0</v>
      </c>
      <c r="BC1538" s="14">
        <v>0</v>
      </c>
      <c r="BD1538" s="14">
        <v>0</v>
      </c>
      <c r="BR1538" s="8"/>
      <c r="BV1538" s="8"/>
    </row>
    <row r="1539" spans="1:74" x14ac:dyDescent="0.25">
      <c r="A1539" s="127" t="s">
        <v>6500</v>
      </c>
      <c r="B1539" s="127" t="s">
        <v>255</v>
      </c>
      <c r="C1539" s="32">
        <v>349</v>
      </c>
      <c r="D1539" s="44">
        <v>348</v>
      </c>
      <c r="E1539" s="90">
        <v>6</v>
      </c>
      <c r="F1539" s="90">
        <v>17</v>
      </c>
      <c r="G1539" s="90">
        <v>1</v>
      </c>
      <c r="H1539" s="90">
        <v>53</v>
      </c>
      <c r="I1539" s="90">
        <v>271</v>
      </c>
      <c r="J1539" s="90">
        <v>0</v>
      </c>
      <c r="K1539" s="156">
        <f t="shared" si="283"/>
        <v>348</v>
      </c>
      <c r="M1539" s="10">
        <f>SUM(K1535:K1539)</f>
        <v>435</v>
      </c>
      <c r="S1539" s="12" t="s">
        <v>8373</v>
      </c>
      <c r="T1539" s="17">
        <v>0</v>
      </c>
      <c r="U1539" s="17">
        <v>0</v>
      </c>
      <c r="V1539" s="17">
        <v>0</v>
      </c>
      <c r="W1539" s="17">
        <v>62</v>
      </c>
      <c r="X1539" s="17">
        <v>0</v>
      </c>
      <c r="Y1539" s="12">
        <f t="shared" si="284"/>
        <v>62</v>
      </c>
      <c r="AL1539" s="8" t="s">
        <v>8477</v>
      </c>
      <c r="AM1539" s="14">
        <v>3</v>
      </c>
      <c r="AN1539" s="14">
        <v>0</v>
      </c>
      <c r="AO1539" s="14">
        <v>1</v>
      </c>
      <c r="AP1539" s="14">
        <v>1</v>
      </c>
      <c r="AQ1539" s="14">
        <v>1</v>
      </c>
      <c r="AR1539" s="14">
        <v>0</v>
      </c>
      <c r="AS1539" s="14">
        <v>0</v>
      </c>
      <c r="AT1539" s="50">
        <v>0</v>
      </c>
      <c r="AU1539" s="50">
        <v>0</v>
      </c>
      <c r="AV1539" s="14">
        <v>1</v>
      </c>
      <c r="AW1539" s="14">
        <v>2</v>
      </c>
      <c r="AX1539" s="14">
        <v>1</v>
      </c>
      <c r="AY1539" s="14">
        <v>1</v>
      </c>
      <c r="AZ1539" s="14">
        <v>0</v>
      </c>
      <c r="BA1539" s="14">
        <v>0</v>
      </c>
      <c r="BB1539" s="14">
        <v>1</v>
      </c>
      <c r="BC1539" s="14">
        <v>0</v>
      </c>
      <c r="BD1539" s="14">
        <v>0</v>
      </c>
      <c r="BR1539" s="8"/>
      <c r="BV1539" s="8"/>
    </row>
    <row r="1540" spans="1:74" x14ac:dyDescent="0.25">
      <c r="A1540" s="129" t="s">
        <v>6504</v>
      </c>
      <c r="B1540" s="129" t="s">
        <v>1327</v>
      </c>
      <c r="C1540" s="162">
        <v>92</v>
      </c>
      <c r="D1540" s="115">
        <v>89</v>
      </c>
      <c r="E1540" s="99">
        <v>4</v>
      </c>
      <c r="F1540" s="99">
        <v>17</v>
      </c>
      <c r="G1540" s="99">
        <v>2</v>
      </c>
      <c r="H1540" s="99">
        <v>66</v>
      </c>
      <c r="I1540" s="99">
        <v>0</v>
      </c>
      <c r="J1540" s="99">
        <v>0</v>
      </c>
      <c r="K1540" s="156">
        <f t="shared" si="283"/>
        <v>89</v>
      </c>
      <c r="L1540" s="118"/>
      <c r="M1540" s="164"/>
      <c r="T1540" s="8">
        <f t="shared" ref="T1540:Y1540" si="285">SUM(T1531:T1539)</f>
        <v>42</v>
      </c>
      <c r="U1540" s="8">
        <f t="shared" si="285"/>
        <v>101</v>
      </c>
      <c r="V1540" s="8">
        <f t="shared" si="285"/>
        <v>29</v>
      </c>
      <c r="W1540" s="8">
        <f t="shared" si="285"/>
        <v>352</v>
      </c>
      <c r="X1540" s="8">
        <f t="shared" si="285"/>
        <v>721</v>
      </c>
      <c r="Y1540" s="8">
        <f t="shared" si="285"/>
        <v>1245</v>
      </c>
      <c r="AL1540" s="8" t="s">
        <v>8478</v>
      </c>
      <c r="AM1540" s="14">
        <v>3</v>
      </c>
      <c r="AN1540" s="14">
        <v>3</v>
      </c>
      <c r="AO1540" s="14">
        <v>1</v>
      </c>
      <c r="AP1540" s="14">
        <v>1</v>
      </c>
      <c r="AQ1540" s="14">
        <v>1</v>
      </c>
      <c r="AR1540" s="14">
        <v>0</v>
      </c>
      <c r="AS1540" s="14">
        <v>0</v>
      </c>
      <c r="AT1540" s="50">
        <v>0</v>
      </c>
      <c r="AU1540" s="50">
        <v>1</v>
      </c>
      <c r="AV1540" s="14">
        <v>1</v>
      </c>
      <c r="AW1540" s="14">
        <v>0</v>
      </c>
      <c r="AX1540" s="14">
        <v>0</v>
      </c>
      <c r="AY1540" s="14">
        <v>1</v>
      </c>
      <c r="AZ1540" s="14">
        <v>0</v>
      </c>
      <c r="BA1540" s="14">
        <v>0</v>
      </c>
      <c r="BB1540" s="14">
        <v>1</v>
      </c>
      <c r="BC1540" s="14">
        <v>0</v>
      </c>
      <c r="BD1540" s="14">
        <v>0</v>
      </c>
      <c r="BR1540" s="8"/>
      <c r="BV1540" s="8"/>
    </row>
    <row r="1541" spans="1:74" x14ac:dyDescent="0.25">
      <c r="A1541" s="129" t="s">
        <v>6504</v>
      </c>
      <c r="B1541" s="129" t="s">
        <v>1989</v>
      </c>
      <c r="C1541" s="162">
        <v>32</v>
      </c>
      <c r="D1541" s="115">
        <v>31</v>
      </c>
      <c r="E1541" s="99">
        <v>0</v>
      </c>
      <c r="F1541" s="99">
        <v>0</v>
      </c>
      <c r="G1541" s="99">
        <v>1</v>
      </c>
      <c r="H1541" s="99">
        <v>30</v>
      </c>
      <c r="I1541" s="99">
        <v>0</v>
      </c>
      <c r="J1541" s="99">
        <v>0</v>
      </c>
      <c r="K1541" s="156">
        <f t="shared" si="283"/>
        <v>31</v>
      </c>
      <c r="L1541" s="118"/>
      <c r="M1541" s="164"/>
      <c r="AL1541" s="8" t="s">
        <v>8479</v>
      </c>
      <c r="AM1541" s="14">
        <v>10</v>
      </c>
      <c r="AN1541" s="14">
        <v>3</v>
      </c>
      <c r="AO1541" s="14">
        <v>5</v>
      </c>
      <c r="AP1541" s="14">
        <v>3</v>
      </c>
      <c r="AQ1541" s="14">
        <v>2</v>
      </c>
      <c r="AR1541" s="14">
        <v>0</v>
      </c>
      <c r="AS1541" s="14">
        <v>0</v>
      </c>
      <c r="AT1541" s="50">
        <v>0</v>
      </c>
      <c r="AU1541" s="50">
        <v>1</v>
      </c>
      <c r="AV1541" s="14">
        <v>1</v>
      </c>
      <c r="AW1541" s="14">
        <v>0</v>
      </c>
      <c r="AX1541" s="14">
        <v>0</v>
      </c>
      <c r="AY1541" s="14">
        <v>1</v>
      </c>
      <c r="AZ1541" s="14">
        <v>0</v>
      </c>
      <c r="BA1541" s="14">
        <v>0</v>
      </c>
      <c r="BB1541" s="14">
        <v>1</v>
      </c>
      <c r="BC1541" s="14">
        <v>0</v>
      </c>
      <c r="BD1541" s="14">
        <v>0</v>
      </c>
      <c r="BR1541" s="8"/>
      <c r="BV1541" s="8"/>
    </row>
    <row r="1542" spans="1:74" x14ac:dyDescent="0.25">
      <c r="A1542" s="129" t="s">
        <v>6504</v>
      </c>
      <c r="B1542" s="129" t="s">
        <v>1559</v>
      </c>
      <c r="C1542" s="162">
        <v>2</v>
      </c>
      <c r="D1542" s="115">
        <v>2</v>
      </c>
      <c r="E1542" s="99">
        <v>0</v>
      </c>
      <c r="F1542" s="99">
        <v>2</v>
      </c>
      <c r="G1542" s="99">
        <v>0</v>
      </c>
      <c r="H1542" s="99">
        <v>0</v>
      </c>
      <c r="I1542" s="99">
        <v>0</v>
      </c>
      <c r="J1542" s="99">
        <v>0</v>
      </c>
      <c r="K1542" s="156">
        <f t="shared" si="283"/>
        <v>2</v>
      </c>
      <c r="L1542" s="118"/>
      <c r="M1542" s="164"/>
      <c r="AL1542" s="8" t="s">
        <v>8480</v>
      </c>
      <c r="AM1542" s="14">
        <v>51</v>
      </c>
      <c r="AN1542" s="14">
        <v>46</v>
      </c>
      <c r="AO1542" s="14">
        <v>37</v>
      </c>
      <c r="AP1542" s="14">
        <v>28</v>
      </c>
      <c r="AQ1542" s="14">
        <v>23</v>
      </c>
      <c r="AR1542" s="14">
        <v>12</v>
      </c>
      <c r="AS1542" s="14">
        <v>18</v>
      </c>
      <c r="AT1542" s="50">
        <v>8</v>
      </c>
      <c r="AU1542" s="50">
        <v>10</v>
      </c>
      <c r="AV1542" s="14">
        <v>4</v>
      </c>
      <c r="AW1542" s="14">
        <v>1</v>
      </c>
      <c r="AX1542" s="14">
        <v>5</v>
      </c>
      <c r="AY1542" s="14">
        <v>3</v>
      </c>
      <c r="AZ1542" s="14">
        <v>0</v>
      </c>
      <c r="BA1542" s="14">
        <v>0</v>
      </c>
      <c r="BB1542" s="14">
        <v>2</v>
      </c>
      <c r="BC1542" s="14">
        <v>0</v>
      </c>
      <c r="BD1542" s="14">
        <v>0</v>
      </c>
      <c r="BR1542" s="8"/>
      <c r="BV1542" s="8"/>
    </row>
    <row r="1543" spans="1:74" x14ac:dyDescent="0.25">
      <c r="A1543" s="129" t="s">
        <v>6504</v>
      </c>
      <c r="B1543" s="129" t="s">
        <v>315</v>
      </c>
      <c r="C1543" s="162">
        <v>1</v>
      </c>
      <c r="D1543" s="115">
        <v>1</v>
      </c>
      <c r="E1543" s="99">
        <v>0</v>
      </c>
      <c r="F1543" s="99">
        <v>0</v>
      </c>
      <c r="G1543" s="99">
        <v>0</v>
      </c>
      <c r="H1543" s="99">
        <v>1</v>
      </c>
      <c r="I1543" s="99">
        <v>0</v>
      </c>
      <c r="J1543" s="99">
        <v>0</v>
      </c>
      <c r="K1543" s="156">
        <f t="shared" si="283"/>
        <v>1</v>
      </c>
      <c r="L1543" s="118"/>
      <c r="M1543" s="164"/>
      <c r="S1543" s="12" t="s">
        <v>8393</v>
      </c>
      <c r="T1543" s="12" t="s">
        <v>115</v>
      </c>
      <c r="U1543" s="12" t="s">
        <v>321</v>
      </c>
      <c r="V1543" s="12" t="s">
        <v>488</v>
      </c>
      <c r="W1543" s="12" t="s">
        <v>104</v>
      </c>
      <c r="X1543" s="12" t="s">
        <v>100</v>
      </c>
      <c r="Y1543" s="12" t="s">
        <v>105</v>
      </c>
      <c r="BR1543" s="8"/>
      <c r="BV1543" s="8"/>
    </row>
    <row r="1544" spans="1:74" x14ac:dyDescent="0.25">
      <c r="A1544" s="129" t="s">
        <v>6504</v>
      </c>
      <c r="B1544" s="129" t="s">
        <v>255</v>
      </c>
      <c r="C1544" s="162">
        <v>565</v>
      </c>
      <c r="D1544" s="115">
        <v>563</v>
      </c>
      <c r="E1544" s="99">
        <v>32</v>
      </c>
      <c r="F1544" s="99">
        <v>51</v>
      </c>
      <c r="G1544" s="99">
        <v>23</v>
      </c>
      <c r="H1544" s="99">
        <v>71</v>
      </c>
      <c r="I1544" s="99">
        <v>386</v>
      </c>
      <c r="J1544" s="99">
        <v>0</v>
      </c>
      <c r="K1544" s="156">
        <f t="shared" si="283"/>
        <v>563</v>
      </c>
      <c r="L1544" s="118"/>
      <c r="M1544" s="164">
        <f>SUM(K1540:K1544)</f>
        <v>686</v>
      </c>
      <c r="S1544" s="12" t="s">
        <v>8578</v>
      </c>
      <c r="T1544" s="17">
        <v>0</v>
      </c>
      <c r="U1544" s="17">
        <v>0</v>
      </c>
      <c r="V1544" s="17">
        <v>0</v>
      </c>
      <c r="W1544" s="17">
        <v>0</v>
      </c>
      <c r="X1544" s="17">
        <v>0</v>
      </c>
      <c r="Y1544" s="12">
        <f t="shared" ref="Y1544:Y1552" si="286">SUM(T1544:X1544)</f>
        <v>0</v>
      </c>
      <c r="BR1544" s="8"/>
      <c r="BV1544" s="8"/>
    </row>
    <row r="1545" spans="1:74" x14ac:dyDescent="0.25">
      <c r="A1545" s="127" t="s">
        <v>6508</v>
      </c>
      <c r="B1545" s="127" t="s">
        <v>1327</v>
      </c>
      <c r="C1545" s="32">
        <v>1</v>
      </c>
      <c r="D1545" s="90">
        <v>1</v>
      </c>
      <c r="E1545" s="90">
        <v>0</v>
      </c>
      <c r="F1545" s="90">
        <v>0</v>
      </c>
      <c r="G1545" s="90">
        <v>0</v>
      </c>
      <c r="H1545" s="90">
        <v>1</v>
      </c>
      <c r="I1545" s="90">
        <v>0</v>
      </c>
      <c r="J1545" s="90">
        <v>0</v>
      </c>
      <c r="K1545" s="156">
        <f t="shared" si="283"/>
        <v>1</v>
      </c>
      <c r="L1545" s="145"/>
      <c r="M1545" s="10"/>
      <c r="S1545" s="12" t="s">
        <v>8579</v>
      </c>
      <c r="T1545" s="17">
        <v>0</v>
      </c>
      <c r="U1545" s="17">
        <v>0</v>
      </c>
      <c r="V1545" s="17">
        <v>0</v>
      </c>
      <c r="W1545" s="17">
        <v>0</v>
      </c>
      <c r="X1545" s="17">
        <v>0</v>
      </c>
      <c r="Y1545" s="12">
        <f t="shared" si="286"/>
        <v>0</v>
      </c>
      <c r="BR1545" s="8"/>
      <c r="BV1545" s="8"/>
    </row>
    <row r="1546" spans="1:74" x14ac:dyDescent="0.25">
      <c r="A1546" s="127" t="s">
        <v>6508</v>
      </c>
      <c r="B1546" s="127" t="s">
        <v>1989</v>
      </c>
      <c r="C1546" s="32">
        <v>58</v>
      </c>
      <c r="D1546" s="90">
        <v>58</v>
      </c>
      <c r="E1546" s="90">
        <v>0</v>
      </c>
      <c r="F1546" s="90">
        <v>0</v>
      </c>
      <c r="G1546" s="90">
        <v>0</v>
      </c>
      <c r="H1546" s="90">
        <v>58</v>
      </c>
      <c r="I1546" s="90">
        <v>0</v>
      </c>
      <c r="J1546" s="90">
        <v>0</v>
      </c>
      <c r="K1546" s="156">
        <f t="shared" si="283"/>
        <v>58</v>
      </c>
      <c r="L1546" s="145"/>
      <c r="M1546" s="10"/>
      <c r="S1546" s="12" t="s">
        <v>8580</v>
      </c>
      <c r="T1546" s="17">
        <v>0</v>
      </c>
      <c r="U1546" s="17">
        <v>0</v>
      </c>
      <c r="V1546" s="17">
        <v>0</v>
      </c>
      <c r="W1546" s="17">
        <v>0</v>
      </c>
      <c r="X1546" s="17">
        <v>0</v>
      </c>
      <c r="Y1546" s="12">
        <f t="shared" si="286"/>
        <v>0</v>
      </c>
      <c r="BR1546" s="8"/>
      <c r="BV1546" s="8"/>
    </row>
    <row r="1547" spans="1:74" x14ac:dyDescent="0.25">
      <c r="A1547" s="127" t="s">
        <v>6508</v>
      </c>
      <c r="B1547" s="127" t="s">
        <v>255</v>
      </c>
      <c r="C1547" s="32">
        <v>3</v>
      </c>
      <c r="D1547" s="90">
        <v>3</v>
      </c>
      <c r="E1547" s="90">
        <v>0</v>
      </c>
      <c r="F1547" s="90">
        <v>0</v>
      </c>
      <c r="G1547" s="90">
        <v>0</v>
      </c>
      <c r="H1547" s="90">
        <v>3</v>
      </c>
      <c r="I1547" s="90">
        <v>0</v>
      </c>
      <c r="J1547" s="90">
        <v>0</v>
      </c>
      <c r="K1547" s="156">
        <f t="shared" si="283"/>
        <v>3</v>
      </c>
      <c r="L1547" s="145"/>
      <c r="M1547" s="10">
        <f>SUM(K1545:K1547)</f>
        <v>62</v>
      </c>
      <c r="S1547" s="12" t="s">
        <v>8368</v>
      </c>
      <c r="T1547" s="17">
        <v>0</v>
      </c>
      <c r="U1547" s="17">
        <v>0</v>
      </c>
      <c r="V1547" s="17">
        <v>0</v>
      </c>
      <c r="W1547" s="17">
        <v>0</v>
      </c>
      <c r="X1547" s="17">
        <v>0</v>
      </c>
      <c r="Y1547" s="12">
        <f t="shared" si="286"/>
        <v>0</v>
      </c>
      <c r="BR1547" s="8"/>
      <c r="BV1547" s="8"/>
    </row>
    <row r="1548" spans="1:74" x14ac:dyDescent="0.25">
      <c r="A1548" s="165" t="s">
        <v>8392</v>
      </c>
      <c r="B1548" s="166"/>
      <c r="C1548" s="90">
        <f t="shared" ref="C1548:J1548" si="287">SUM(C1530:C1547)</f>
        <v>1259</v>
      </c>
      <c r="D1548" s="90">
        <f t="shared" si="287"/>
        <v>1245</v>
      </c>
      <c r="E1548" s="90">
        <f t="shared" si="287"/>
        <v>42</v>
      </c>
      <c r="F1548" s="90">
        <f t="shared" si="287"/>
        <v>101</v>
      </c>
      <c r="G1548" s="90">
        <f t="shared" si="287"/>
        <v>29</v>
      </c>
      <c r="H1548" s="90">
        <f t="shared" si="287"/>
        <v>352</v>
      </c>
      <c r="I1548" s="90">
        <f t="shared" si="287"/>
        <v>721</v>
      </c>
      <c r="J1548" s="90">
        <f t="shared" si="287"/>
        <v>0</v>
      </c>
      <c r="K1548" s="156">
        <f t="shared" si="283"/>
        <v>1245</v>
      </c>
      <c r="L1548" s="145"/>
      <c r="M1548" s="10">
        <f>SUM(M1530:M1547)</f>
        <v>1245</v>
      </c>
      <c r="S1548" s="12" t="s">
        <v>8369</v>
      </c>
      <c r="T1548" s="17">
        <v>0</v>
      </c>
      <c r="U1548" s="17">
        <v>0</v>
      </c>
      <c r="V1548" s="17">
        <v>0</v>
      </c>
      <c r="W1548" s="17">
        <v>0</v>
      </c>
      <c r="X1548" s="17">
        <v>0</v>
      </c>
      <c r="Y1548" s="12">
        <f t="shared" si="286"/>
        <v>0</v>
      </c>
      <c r="BR1548" s="8"/>
      <c r="BV1548" s="8"/>
    </row>
    <row r="1549" spans="1:74" ht="23" x14ac:dyDescent="0.25">
      <c r="S1549" s="35" t="s">
        <v>8370</v>
      </c>
      <c r="T1549" s="99">
        <v>0</v>
      </c>
      <c r="U1549" s="99">
        <v>3</v>
      </c>
      <c r="V1549" s="99">
        <v>0</v>
      </c>
      <c r="W1549" s="99">
        <v>4</v>
      </c>
      <c r="X1549" s="99">
        <v>0</v>
      </c>
      <c r="Y1549" s="12">
        <f t="shared" si="286"/>
        <v>7</v>
      </c>
      <c r="AL1549" s="8" t="s">
        <v>5</v>
      </c>
      <c r="AM1549" s="8" t="s">
        <v>8438</v>
      </c>
      <c r="AN1549" s="8" t="s">
        <v>8544</v>
      </c>
      <c r="AO1549" s="8" t="s">
        <v>8545</v>
      </c>
      <c r="AP1549" s="8" t="s">
        <v>8441</v>
      </c>
      <c r="AQ1549" s="8" t="s">
        <v>8436</v>
      </c>
      <c r="AR1549" s="8" t="s">
        <v>8546</v>
      </c>
      <c r="AS1549" s="8" t="s">
        <v>8547</v>
      </c>
      <c r="AT1549" s="50" t="s">
        <v>8548</v>
      </c>
      <c r="AU1549" s="50" t="s">
        <v>8444</v>
      </c>
      <c r="AV1549" s="8" t="s">
        <v>8445</v>
      </c>
      <c r="AW1549" s="8" t="s">
        <v>8440</v>
      </c>
      <c r="AX1549" s="8" t="s">
        <v>8549</v>
      </c>
      <c r="AY1549" s="8" t="s">
        <v>8550</v>
      </c>
      <c r="AZ1549" s="8" t="s">
        <v>8551</v>
      </c>
      <c r="BA1549" s="8" t="s">
        <v>8443</v>
      </c>
      <c r="BB1549" s="8" t="s">
        <v>8487</v>
      </c>
      <c r="BC1549" s="8" t="s">
        <v>8449</v>
      </c>
      <c r="BD1549" s="8" t="s">
        <v>8552</v>
      </c>
      <c r="BR1549" s="8"/>
      <c r="BV1549" s="8"/>
    </row>
    <row r="1550" spans="1:74" x14ac:dyDescent="0.25">
      <c r="S1550" s="12" t="s">
        <v>8371</v>
      </c>
      <c r="T1550" s="90">
        <v>0</v>
      </c>
      <c r="U1550" s="90">
        <v>4</v>
      </c>
      <c r="V1550" s="90">
        <v>1</v>
      </c>
      <c r="W1550" s="90">
        <v>23</v>
      </c>
      <c r="X1550" s="90">
        <v>0</v>
      </c>
      <c r="Y1550" s="12">
        <f t="shared" si="286"/>
        <v>28</v>
      </c>
      <c r="AL1550" s="8" t="s">
        <v>8558</v>
      </c>
      <c r="AM1550" s="14">
        <v>713</v>
      </c>
      <c r="AN1550" s="14">
        <v>352</v>
      </c>
      <c r="AO1550" s="14">
        <v>266</v>
      </c>
      <c r="AP1550" s="14">
        <v>249</v>
      </c>
      <c r="AQ1550" s="14">
        <v>156</v>
      </c>
      <c r="AR1550" s="14">
        <v>84</v>
      </c>
      <c r="AS1550" s="14">
        <v>62</v>
      </c>
      <c r="AT1550" s="50">
        <v>82</v>
      </c>
      <c r="AU1550" s="50">
        <v>42</v>
      </c>
      <c r="AV1550" s="14">
        <v>52</v>
      </c>
      <c r="AW1550" s="14">
        <v>37</v>
      </c>
      <c r="AX1550" s="14">
        <v>17</v>
      </c>
      <c r="AY1550" s="14">
        <v>19</v>
      </c>
      <c r="AZ1550" s="14">
        <v>37</v>
      </c>
      <c r="BA1550" s="14">
        <v>13</v>
      </c>
      <c r="BB1550" s="14">
        <v>19</v>
      </c>
      <c r="BC1550" s="14">
        <v>16</v>
      </c>
      <c r="BD1550" s="117">
        <v>11</v>
      </c>
      <c r="BR1550" s="8"/>
      <c r="BV1550" s="8"/>
    </row>
    <row r="1551" spans="1:74" x14ac:dyDescent="0.25">
      <c r="S1551" s="35" t="s">
        <v>8372</v>
      </c>
      <c r="T1551" s="99">
        <v>4</v>
      </c>
      <c r="U1551" s="99">
        <v>17</v>
      </c>
      <c r="V1551" s="99">
        <v>2</v>
      </c>
      <c r="W1551" s="99">
        <v>66</v>
      </c>
      <c r="X1551" s="99">
        <v>0</v>
      </c>
      <c r="Y1551" s="12">
        <f t="shared" si="286"/>
        <v>89</v>
      </c>
      <c r="AL1551" s="8" t="s">
        <v>8559</v>
      </c>
      <c r="AM1551" s="14">
        <v>1</v>
      </c>
      <c r="AN1551" s="14">
        <v>28</v>
      </c>
      <c r="AO1551" s="14">
        <v>72</v>
      </c>
      <c r="AP1551" s="14">
        <v>273</v>
      </c>
      <c r="AQ1551" s="14">
        <v>355</v>
      </c>
      <c r="AR1551" s="14">
        <v>161</v>
      </c>
      <c r="AS1551" s="14">
        <v>145</v>
      </c>
      <c r="AT1551" s="50">
        <v>92</v>
      </c>
      <c r="AU1551" s="50">
        <v>72</v>
      </c>
      <c r="AV1551" s="14">
        <v>60</v>
      </c>
      <c r="AW1551" s="14">
        <v>43</v>
      </c>
      <c r="AX1551" s="14">
        <v>40</v>
      </c>
      <c r="AY1551" s="14">
        <v>31</v>
      </c>
      <c r="AZ1551" s="14">
        <v>39</v>
      </c>
      <c r="BA1551" s="14">
        <v>28</v>
      </c>
      <c r="BB1551" s="14">
        <v>32</v>
      </c>
      <c r="BC1551" s="14">
        <v>17</v>
      </c>
      <c r="BD1551" s="117">
        <v>29</v>
      </c>
      <c r="BR1551" s="8"/>
      <c r="BV1551" s="8"/>
    </row>
    <row r="1552" spans="1:74" x14ac:dyDescent="0.25">
      <c r="S1552" s="12" t="s">
        <v>8373</v>
      </c>
      <c r="T1552" s="90">
        <v>0</v>
      </c>
      <c r="U1552" s="90">
        <v>0</v>
      </c>
      <c r="V1552" s="90">
        <v>0</v>
      </c>
      <c r="W1552" s="90">
        <v>1</v>
      </c>
      <c r="X1552" s="90">
        <v>0</v>
      </c>
      <c r="Y1552" s="12">
        <f t="shared" si="286"/>
        <v>1</v>
      </c>
      <c r="AL1552" s="118" t="s">
        <v>8439</v>
      </c>
      <c r="AM1552" s="119">
        <v>0</v>
      </c>
      <c r="AN1552" s="119">
        <v>0</v>
      </c>
      <c r="AO1552" s="119">
        <v>0</v>
      </c>
      <c r="AP1552" s="119">
        <v>0</v>
      </c>
      <c r="AQ1552" s="119">
        <v>0</v>
      </c>
      <c r="AR1552" s="119">
        <v>415</v>
      </c>
      <c r="AS1552" s="119">
        <v>435</v>
      </c>
      <c r="AT1552" s="159">
        <v>345</v>
      </c>
      <c r="AU1552" s="159">
        <v>433</v>
      </c>
      <c r="AV1552" s="119">
        <v>457</v>
      </c>
      <c r="AW1552" s="119">
        <v>568</v>
      </c>
      <c r="AX1552" s="119">
        <v>453</v>
      </c>
      <c r="AY1552" s="119">
        <v>391</v>
      </c>
      <c r="AZ1552" s="119">
        <v>236</v>
      </c>
      <c r="BA1552" s="119">
        <v>35</v>
      </c>
      <c r="BB1552" s="119">
        <v>44</v>
      </c>
      <c r="BC1552" s="119">
        <v>12</v>
      </c>
      <c r="BD1552" s="120">
        <v>15</v>
      </c>
      <c r="BR1552" s="8"/>
      <c r="BV1552" s="8"/>
    </row>
    <row r="1553" spans="19:74" x14ac:dyDescent="0.25">
      <c r="T1553" s="8">
        <f t="shared" ref="T1553:Y1553" si="288">SUM(T1544:T1552)</f>
        <v>4</v>
      </c>
      <c r="U1553" s="8">
        <f t="shared" si="288"/>
        <v>24</v>
      </c>
      <c r="V1553" s="8">
        <f t="shared" si="288"/>
        <v>3</v>
      </c>
      <c r="W1553" s="8">
        <f t="shared" si="288"/>
        <v>94</v>
      </c>
      <c r="X1553" s="8">
        <f t="shared" si="288"/>
        <v>0</v>
      </c>
      <c r="Y1553" s="8">
        <f t="shared" si="288"/>
        <v>125</v>
      </c>
      <c r="AL1553" s="8" t="s">
        <v>8560</v>
      </c>
      <c r="AM1553" s="14">
        <v>0</v>
      </c>
      <c r="AN1553" s="14">
        <v>0</v>
      </c>
      <c r="AO1553" s="14">
        <v>0</v>
      </c>
      <c r="AP1553" s="14">
        <v>0</v>
      </c>
      <c r="AQ1553" s="14">
        <v>2</v>
      </c>
      <c r="AR1553" s="14">
        <v>15</v>
      </c>
      <c r="AS1553" s="14">
        <v>39</v>
      </c>
      <c r="AT1553" s="50">
        <v>174</v>
      </c>
      <c r="AU1553" s="50">
        <v>257</v>
      </c>
      <c r="AV1553" s="14">
        <v>409</v>
      </c>
      <c r="AW1553" s="14">
        <v>233</v>
      </c>
      <c r="AX1553" s="14">
        <v>203</v>
      </c>
      <c r="AY1553" s="14">
        <v>114</v>
      </c>
      <c r="AZ1553" s="14">
        <v>154</v>
      </c>
      <c r="BA1553" s="14">
        <v>112</v>
      </c>
      <c r="BB1553" s="14">
        <v>124</v>
      </c>
      <c r="BC1553" s="14">
        <v>60</v>
      </c>
      <c r="BD1553" s="117">
        <v>87</v>
      </c>
      <c r="BR1553" s="8"/>
      <c r="BV1553" s="8"/>
    </row>
    <row r="1554" spans="19:74" x14ac:dyDescent="0.25">
      <c r="T1554" s="10"/>
      <c r="U1554" s="10"/>
      <c r="V1554" s="10"/>
      <c r="W1554" s="10"/>
      <c r="X1554" s="10"/>
      <c r="AL1554" s="118" t="s">
        <v>8442</v>
      </c>
      <c r="AM1554" s="119">
        <v>0</v>
      </c>
      <c r="AN1554" s="119">
        <v>0</v>
      </c>
      <c r="AO1554" s="119">
        <v>0</v>
      </c>
      <c r="AP1554" s="119">
        <v>0</v>
      </c>
      <c r="AQ1554" s="119">
        <v>0</v>
      </c>
      <c r="AR1554" s="119">
        <v>0</v>
      </c>
      <c r="AS1554" s="119">
        <v>0</v>
      </c>
      <c r="AT1554" s="119">
        <v>0</v>
      </c>
      <c r="AU1554" s="119">
        <v>0</v>
      </c>
      <c r="AV1554" s="119">
        <v>2</v>
      </c>
      <c r="AW1554" s="119">
        <v>10</v>
      </c>
      <c r="AX1554" s="119">
        <v>51</v>
      </c>
      <c r="AY1554" s="119">
        <v>115</v>
      </c>
      <c r="AZ1554" s="119">
        <v>428</v>
      </c>
      <c r="BA1554" s="119">
        <v>525</v>
      </c>
      <c r="BB1554" s="119">
        <v>467</v>
      </c>
      <c r="BC1554" s="119">
        <v>379</v>
      </c>
      <c r="BD1554" s="120">
        <v>320</v>
      </c>
      <c r="BR1554" s="8"/>
      <c r="BV1554" s="8"/>
    </row>
    <row r="1555" spans="19:74" x14ac:dyDescent="0.25">
      <c r="S1555" s="12" t="s">
        <v>8395</v>
      </c>
      <c r="T1555" s="12" t="s">
        <v>115</v>
      </c>
      <c r="U1555" s="12" t="s">
        <v>321</v>
      </c>
      <c r="V1555" s="12" t="s">
        <v>488</v>
      </c>
      <c r="W1555" s="12" t="s">
        <v>104</v>
      </c>
      <c r="X1555" s="12" t="s">
        <v>100</v>
      </c>
      <c r="Y1555" s="12" t="s">
        <v>8396</v>
      </c>
      <c r="AL1555" s="8" t="s">
        <v>8569</v>
      </c>
      <c r="AM1555" s="14">
        <v>0</v>
      </c>
      <c r="AN1555" s="14">
        <v>0</v>
      </c>
      <c r="AO1555" s="14">
        <v>0</v>
      </c>
      <c r="AP1555" s="14">
        <v>0</v>
      </c>
      <c r="AQ1555" s="14">
        <v>0</v>
      </c>
      <c r="AR1555" s="14">
        <v>0</v>
      </c>
      <c r="AS1555" s="14">
        <v>0</v>
      </c>
      <c r="AT1555" s="14">
        <v>0</v>
      </c>
      <c r="AU1555" s="14">
        <v>0</v>
      </c>
      <c r="AV1555" s="14">
        <v>1</v>
      </c>
      <c r="AW1555" s="14">
        <v>7</v>
      </c>
      <c r="AX1555" s="14">
        <v>40</v>
      </c>
      <c r="AY1555" s="14">
        <v>42</v>
      </c>
      <c r="AZ1555" s="14">
        <v>161</v>
      </c>
      <c r="BA1555" s="14">
        <v>182</v>
      </c>
      <c r="BB1555" s="14">
        <v>349</v>
      </c>
      <c r="BC1555" s="14">
        <v>202</v>
      </c>
      <c r="BD1555" s="117">
        <v>211</v>
      </c>
      <c r="BR1555" s="8"/>
      <c r="BV1555" s="8"/>
    </row>
    <row r="1556" spans="19:74" x14ac:dyDescent="0.25">
      <c r="S1556" s="12" t="s">
        <v>8578</v>
      </c>
      <c r="T1556" s="17">
        <v>0</v>
      </c>
      <c r="U1556" s="17">
        <v>0</v>
      </c>
      <c r="V1556" s="17">
        <v>0</v>
      </c>
      <c r="W1556" s="17">
        <v>0</v>
      </c>
      <c r="X1556" s="17">
        <v>0</v>
      </c>
      <c r="Y1556" s="12">
        <f t="shared" ref="Y1556:Y1564" si="289">SUM(T1556:W1556)</f>
        <v>0</v>
      </c>
      <c r="AL1556" s="118" t="s">
        <v>8447</v>
      </c>
      <c r="AM1556" s="119">
        <v>0</v>
      </c>
      <c r="AN1556" s="119">
        <v>0</v>
      </c>
      <c r="AO1556" s="119">
        <v>0</v>
      </c>
      <c r="AP1556" s="119">
        <v>0</v>
      </c>
      <c r="AQ1556" s="119">
        <v>0</v>
      </c>
      <c r="AR1556" s="119">
        <v>0</v>
      </c>
      <c r="AS1556" s="119">
        <v>0</v>
      </c>
      <c r="AT1556" s="119">
        <v>0</v>
      </c>
      <c r="AU1556" s="119">
        <v>0</v>
      </c>
      <c r="AV1556" s="119">
        <v>0</v>
      </c>
      <c r="AW1556" s="119">
        <v>0</v>
      </c>
      <c r="AX1556" s="119">
        <v>13</v>
      </c>
      <c r="AY1556" s="119">
        <v>33</v>
      </c>
      <c r="AZ1556" s="119">
        <v>51</v>
      </c>
      <c r="BA1556" s="119">
        <v>28</v>
      </c>
      <c r="BB1556" s="119">
        <v>181</v>
      </c>
      <c r="BC1556" s="119">
        <v>177</v>
      </c>
      <c r="BD1556" s="120">
        <v>386</v>
      </c>
      <c r="BR1556" s="8"/>
      <c r="BV1556" s="8"/>
    </row>
    <row r="1557" spans="19:74" x14ac:dyDescent="0.25">
      <c r="S1557" s="12" t="s">
        <v>8579</v>
      </c>
      <c r="T1557" s="17">
        <v>0</v>
      </c>
      <c r="U1557" s="17">
        <v>0</v>
      </c>
      <c r="V1557" s="17">
        <v>0</v>
      </c>
      <c r="W1557" s="17">
        <v>0</v>
      </c>
      <c r="X1557" s="17">
        <v>0</v>
      </c>
      <c r="Y1557" s="12">
        <f t="shared" si="289"/>
        <v>0</v>
      </c>
      <c r="AL1557" s="8" t="s">
        <v>8570</v>
      </c>
      <c r="AM1557" s="14">
        <v>0</v>
      </c>
      <c r="AN1557" s="14">
        <v>0</v>
      </c>
      <c r="AO1557" s="14">
        <v>0</v>
      </c>
      <c r="AP1557" s="14">
        <v>0</v>
      </c>
      <c r="AQ1557" s="14">
        <v>0</v>
      </c>
      <c r="AR1557" s="14">
        <v>0</v>
      </c>
      <c r="AS1557" s="14">
        <v>0</v>
      </c>
      <c r="AT1557" s="14">
        <v>0</v>
      </c>
      <c r="AU1557" s="14">
        <v>0</v>
      </c>
      <c r="AV1557" s="14">
        <v>0</v>
      </c>
      <c r="AW1557" s="14">
        <v>0</v>
      </c>
      <c r="AX1557" s="14">
        <v>0</v>
      </c>
      <c r="AY1557" s="14">
        <v>0</v>
      </c>
      <c r="AZ1557" s="14">
        <v>0</v>
      </c>
      <c r="BA1557" s="14">
        <v>0</v>
      </c>
      <c r="BB1557" s="14">
        <v>0</v>
      </c>
      <c r="BC1557" s="14">
        <v>0</v>
      </c>
      <c r="BD1557" s="117">
        <v>61</v>
      </c>
      <c r="BR1557" s="8"/>
      <c r="BV1557" s="8"/>
    </row>
    <row r="1558" spans="19:74" x14ac:dyDescent="0.25">
      <c r="S1558" s="12" t="s">
        <v>8580</v>
      </c>
      <c r="T1558" s="17">
        <v>0</v>
      </c>
      <c r="U1558" s="17">
        <v>0</v>
      </c>
      <c r="V1558" s="17">
        <v>0</v>
      </c>
      <c r="W1558" s="17">
        <v>0</v>
      </c>
      <c r="X1558" s="17">
        <v>0</v>
      </c>
      <c r="Y1558" s="12">
        <f t="shared" si="289"/>
        <v>0</v>
      </c>
      <c r="AL1558" s="118" t="s">
        <v>8451</v>
      </c>
      <c r="AM1558" s="119">
        <v>0</v>
      </c>
      <c r="AN1558" s="119">
        <v>0</v>
      </c>
      <c r="AO1558" s="119">
        <v>0</v>
      </c>
      <c r="AP1558" s="119">
        <v>0</v>
      </c>
      <c r="AQ1558" s="119">
        <v>0</v>
      </c>
      <c r="AR1558" s="119">
        <v>0</v>
      </c>
      <c r="AS1558" s="119">
        <v>0</v>
      </c>
      <c r="AT1558" s="119">
        <v>0</v>
      </c>
      <c r="AU1558" s="119">
        <v>0</v>
      </c>
      <c r="AV1558" s="119">
        <v>0</v>
      </c>
      <c r="AW1558" s="119">
        <v>0</v>
      </c>
      <c r="AX1558" s="119">
        <v>0</v>
      </c>
      <c r="AY1558" s="119">
        <v>0</v>
      </c>
      <c r="AZ1558" s="119">
        <v>0</v>
      </c>
      <c r="BA1558" s="119">
        <v>0</v>
      </c>
      <c r="BB1558" s="119">
        <v>0</v>
      </c>
      <c r="BC1558" s="119">
        <v>0</v>
      </c>
      <c r="BD1558" s="120">
        <v>0</v>
      </c>
      <c r="BR1558" s="8"/>
      <c r="BV1558" s="8"/>
    </row>
    <row r="1559" spans="19:74" x14ac:dyDescent="0.25">
      <c r="S1559" s="12" t="s">
        <v>8368</v>
      </c>
      <c r="T1559" s="17">
        <v>0</v>
      </c>
      <c r="U1559" s="17">
        <v>0</v>
      </c>
      <c r="V1559" s="17">
        <v>0</v>
      </c>
      <c r="W1559" s="17">
        <v>0</v>
      </c>
      <c r="X1559" s="17">
        <v>0</v>
      </c>
      <c r="Y1559" s="12">
        <f t="shared" si="289"/>
        <v>0</v>
      </c>
      <c r="BR1559" s="8"/>
      <c r="BV1559" s="8"/>
    </row>
    <row r="1560" spans="19:74" x14ac:dyDescent="0.25">
      <c r="S1560" s="12" t="s">
        <v>8369</v>
      </c>
      <c r="T1560" s="17">
        <v>0</v>
      </c>
      <c r="U1560" s="17">
        <v>4</v>
      </c>
      <c r="V1560" s="17">
        <v>0</v>
      </c>
      <c r="W1560" s="17">
        <v>7</v>
      </c>
      <c r="X1560" s="17">
        <v>0</v>
      </c>
      <c r="Y1560" s="12">
        <f t="shared" si="289"/>
        <v>11</v>
      </c>
      <c r="BR1560" s="8"/>
      <c r="BV1560" s="8"/>
    </row>
    <row r="1561" spans="19:74" x14ac:dyDescent="0.25">
      <c r="S1561" s="35" t="s">
        <v>8370</v>
      </c>
      <c r="T1561" s="36">
        <v>0</v>
      </c>
      <c r="U1561" s="36">
        <v>3</v>
      </c>
      <c r="V1561" s="36">
        <v>1</v>
      </c>
      <c r="W1561" s="36">
        <v>25</v>
      </c>
      <c r="X1561" s="36">
        <v>15</v>
      </c>
      <c r="Y1561" s="12">
        <f t="shared" si="289"/>
        <v>29</v>
      </c>
      <c r="BR1561" s="8"/>
      <c r="BV1561" s="8"/>
    </row>
    <row r="1562" spans="19:74" x14ac:dyDescent="0.25">
      <c r="S1562" s="12" t="s">
        <v>8371</v>
      </c>
      <c r="T1562" s="17">
        <v>6</v>
      </c>
      <c r="U1562" s="17">
        <v>17</v>
      </c>
      <c r="V1562" s="17">
        <v>1</v>
      </c>
      <c r="W1562" s="17">
        <v>63</v>
      </c>
      <c r="X1562" s="17">
        <v>320</v>
      </c>
      <c r="Y1562" s="12">
        <f t="shared" si="289"/>
        <v>87</v>
      </c>
      <c r="BR1562" s="8"/>
      <c r="BV1562" s="8"/>
    </row>
    <row r="1563" spans="19:74" x14ac:dyDescent="0.25">
      <c r="S1563" s="35" t="s">
        <v>8372</v>
      </c>
      <c r="T1563" s="36">
        <v>32</v>
      </c>
      <c r="U1563" s="36">
        <v>53</v>
      </c>
      <c r="V1563" s="36">
        <v>24</v>
      </c>
      <c r="W1563" s="36">
        <v>102</v>
      </c>
      <c r="X1563" s="36">
        <v>386</v>
      </c>
      <c r="Y1563" s="12">
        <f t="shared" si="289"/>
        <v>211</v>
      </c>
      <c r="BR1563" s="8"/>
      <c r="BV1563" s="8"/>
    </row>
    <row r="1564" spans="19:74" x14ac:dyDescent="0.25">
      <c r="S1564" s="12" t="s">
        <v>8373</v>
      </c>
      <c r="T1564" s="17">
        <v>0</v>
      </c>
      <c r="U1564" s="17">
        <v>0</v>
      </c>
      <c r="V1564" s="17">
        <v>0</v>
      </c>
      <c r="W1564" s="17">
        <v>61</v>
      </c>
      <c r="X1564" s="17">
        <v>0</v>
      </c>
      <c r="Y1564" s="12">
        <f t="shared" si="289"/>
        <v>61</v>
      </c>
      <c r="BR1564" s="8"/>
      <c r="BV1564" s="8"/>
    </row>
    <row r="1565" spans="19:74" x14ac:dyDescent="0.25">
      <c r="T1565" s="8">
        <f t="shared" ref="T1565:Y1565" si="290">SUM(T1556:T1564)</f>
        <v>38</v>
      </c>
      <c r="U1565" s="8">
        <f t="shared" si="290"/>
        <v>77</v>
      </c>
      <c r="V1565" s="8">
        <f t="shared" si="290"/>
        <v>26</v>
      </c>
      <c r="W1565" s="8">
        <f t="shared" si="290"/>
        <v>258</v>
      </c>
      <c r="X1565" s="8">
        <f t="shared" si="290"/>
        <v>721</v>
      </c>
      <c r="Y1565" s="8">
        <f t="shared" si="290"/>
        <v>399</v>
      </c>
      <c r="BR1565" s="8"/>
      <c r="BV1565" s="8"/>
    </row>
    <row r="1571" spans="1:74" ht="45" customHeight="1" x14ac:dyDescent="0.25">
      <c r="A1571" s="25" t="s">
        <v>8449</v>
      </c>
      <c r="B1571" s="25" t="s">
        <v>8381</v>
      </c>
      <c r="C1571" s="25" t="s">
        <v>8358</v>
      </c>
      <c r="D1571" s="25" t="s">
        <v>8382</v>
      </c>
      <c r="E1571" s="25" t="s">
        <v>8383</v>
      </c>
      <c r="F1571" s="25" t="s">
        <v>8384</v>
      </c>
      <c r="G1571" s="25" t="s">
        <v>8385</v>
      </c>
      <c r="H1571" s="25" t="s">
        <v>8386</v>
      </c>
      <c r="I1571" s="25" t="s">
        <v>8387</v>
      </c>
      <c r="J1571" s="25" t="s">
        <v>8388</v>
      </c>
      <c r="K1571" s="15" t="s">
        <v>8389</v>
      </c>
      <c r="M1571" s="14" t="s">
        <v>8591</v>
      </c>
      <c r="S1571" s="8" t="s">
        <v>8449</v>
      </c>
      <c r="AL1571" s="14" t="s">
        <v>8411</v>
      </c>
      <c r="AM1571" s="50" t="s">
        <v>8449</v>
      </c>
      <c r="AN1571" s="14"/>
      <c r="AO1571" s="14"/>
      <c r="AP1571" s="14"/>
      <c r="BR1571" s="8"/>
      <c r="BV1571" s="8"/>
    </row>
    <row r="1572" spans="1:74" x14ac:dyDescent="0.25">
      <c r="A1572" s="127" t="s">
        <v>2348</v>
      </c>
      <c r="B1572" s="127" t="s">
        <v>255</v>
      </c>
      <c r="C1572" s="32">
        <v>16</v>
      </c>
      <c r="D1572" s="44">
        <v>16</v>
      </c>
      <c r="E1572" s="90">
        <v>0</v>
      </c>
      <c r="F1572" s="90">
        <v>10</v>
      </c>
      <c r="G1572" s="90">
        <v>0</v>
      </c>
      <c r="H1572" s="90">
        <v>6</v>
      </c>
      <c r="I1572" s="90">
        <v>0</v>
      </c>
      <c r="J1572" s="90">
        <v>0</v>
      </c>
      <c r="K1572" s="156">
        <f t="shared" ref="K1572:K1590" si="291">SUM(E1572:J1572)</f>
        <v>16</v>
      </c>
      <c r="M1572" s="10">
        <v>16</v>
      </c>
      <c r="S1572" s="12" t="s">
        <v>8391</v>
      </c>
      <c r="T1572" s="12" t="s">
        <v>115</v>
      </c>
      <c r="U1572" s="12" t="s">
        <v>321</v>
      </c>
      <c r="V1572" s="12" t="s">
        <v>488</v>
      </c>
      <c r="W1572" s="12" t="s">
        <v>104</v>
      </c>
      <c r="X1572" s="12" t="s">
        <v>100</v>
      </c>
      <c r="Y1572" s="12" t="s">
        <v>105</v>
      </c>
      <c r="AL1572" s="8" t="s">
        <v>8537</v>
      </c>
      <c r="AM1572" s="14"/>
      <c r="AN1572" s="14"/>
      <c r="AO1572" s="14"/>
      <c r="AP1572" s="14"/>
      <c r="BR1572" s="8"/>
      <c r="BV1572" s="8"/>
    </row>
    <row r="1573" spans="1:74" x14ac:dyDescent="0.25">
      <c r="A1573" s="129" t="s">
        <v>6496</v>
      </c>
      <c r="B1573" s="129" t="s">
        <v>1327</v>
      </c>
      <c r="C1573" s="162">
        <v>15</v>
      </c>
      <c r="D1573" s="115">
        <v>15</v>
      </c>
      <c r="E1573" s="99">
        <v>0</v>
      </c>
      <c r="F1573" s="99">
        <v>9</v>
      </c>
      <c r="G1573" s="99">
        <v>0</v>
      </c>
      <c r="H1573" s="99">
        <v>6</v>
      </c>
      <c r="I1573" s="99">
        <v>0</v>
      </c>
      <c r="J1573" s="99">
        <v>0</v>
      </c>
      <c r="K1573" s="156">
        <f t="shared" si="291"/>
        <v>15</v>
      </c>
      <c r="L1573" s="118"/>
      <c r="M1573" s="164"/>
      <c r="S1573" s="12" t="s">
        <v>8578</v>
      </c>
      <c r="T1573" s="17">
        <v>0</v>
      </c>
      <c r="U1573" s="17">
        <v>0</v>
      </c>
      <c r="V1573" s="17">
        <v>0</v>
      </c>
      <c r="W1573" s="17">
        <v>0</v>
      </c>
      <c r="X1573" s="17">
        <v>0</v>
      </c>
      <c r="Y1573" s="12">
        <f t="shared" ref="Y1573:Y1580" si="292">SUM(T1573:X1573)</f>
        <v>0</v>
      </c>
      <c r="AL1573" s="8" t="s">
        <v>8539</v>
      </c>
      <c r="AM1573" s="14"/>
      <c r="AN1573" s="14"/>
      <c r="AO1573" s="14"/>
      <c r="AP1573" s="14"/>
      <c r="BR1573" s="8"/>
      <c r="BV1573" s="8"/>
    </row>
    <row r="1574" spans="1:74" x14ac:dyDescent="0.25">
      <c r="A1574" s="129" t="s">
        <v>6496</v>
      </c>
      <c r="B1574" s="129" t="s">
        <v>1989</v>
      </c>
      <c r="C1574" s="162">
        <v>3</v>
      </c>
      <c r="D1574" s="115">
        <v>3</v>
      </c>
      <c r="E1574" s="99">
        <v>0</v>
      </c>
      <c r="F1574" s="99">
        <v>0</v>
      </c>
      <c r="G1574" s="99">
        <v>0</v>
      </c>
      <c r="H1574" s="99">
        <v>0</v>
      </c>
      <c r="I1574" s="99">
        <v>3</v>
      </c>
      <c r="J1574" s="99">
        <v>0</v>
      </c>
      <c r="K1574" s="156">
        <f t="shared" si="291"/>
        <v>3</v>
      </c>
      <c r="L1574" s="118"/>
      <c r="M1574" s="164"/>
      <c r="S1574" s="12" t="s">
        <v>8579</v>
      </c>
      <c r="T1574" s="17">
        <v>0</v>
      </c>
      <c r="U1574" s="17">
        <v>0</v>
      </c>
      <c r="V1574" s="17">
        <v>0</v>
      </c>
      <c r="W1574" s="17">
        <v>0</v>
      </c>
      <c r="X1574" s="17">
        <v>0</v>
      </c>
      <c r="Y1574" s="12">
        <f t="shared" si="292"/>
        <v>0</v>
      </c>
      <c r="AM1574" s="14"/>
      <c r="AN1574" s="14"/>
      <c r="AO1574" s="14"/>
      <c r="AP1574" s="14"/>
      <c r="BR1574" s="8"/>
      <c r="BV1574" s="8"/>
    </row>
    <row r="1575" spans="1:74" ht="23" x14ac:dyDescent="0.25">
      <c r="A1575" s="129" t="s">
        <v>6496</v>
      </c>
      <c r="B1575" s="129" t="s">
        <v>1559</v>
      </c>
      <c r="C1575" s="162">
        <v>3</v>
      </c>
      <c r="D1575" s="115">
        <v>3</v>
      </c>
      <c r="E1575" s="99">
        <v>0</v>
      </c>
      <c r="F1575" s="99">
        <v>3</v>
      </c>
      <c r="G1575" s="99">
        <v>0</v>
      </c>
      <c r="H1575" s="99">
        <v>0</v>
      </c>
      <c r="I1575" s="99">
        <v>0</v>
      </c>
      <c r="J1575" s="99">
        <v>0</v>
      </c>
      <c r="K1575" s="156">
        <f t="shared" si="291"/>
        <v>3</v>
      </c>
      <c r="L1575" s="118"/>
      <c r="M1575" s="164"/>
      <c r="S1575" s="12" t="s">
        <v>8580</v>
      </c>
      <c r="T1575" s="17">
        <v>0</v>
      </c>
      <c r="U1575" s="17">
        <v>0</v>
      </c>
      <c r="V1575" s="17">
        <v>0</v>
      </c>
      <c r="W1575" s="17">
        <v>0</v>
      </c>
      <c r="X1575" s="17">
        <v>0</v>
      </c>
      <c r="Y1575" s="12">
        <f t="shared" si="292"/>
        <v>0</v>
      </c>
      <c r="AL1575" s="8" t="s">
        <v>5</v>
      </c>
      <c r="AM1575" s="8" t="s">
        <v>8543</v>
      </c>
      <c r="AN1575" s="8" t="s">
        <v>8544</v>
      </c>
      <c r="AO1575" s="8" t="s">
        <v>8545</v>
      </c>
      <c r="AP1575" s="8" t="s">
        <v>8441</v>
      </c>
      <c r="AQ1575" s="8" t="s">
        <v>8436</v>
      </c>
      <c r="AR1575" s="8" t="s">
        <v>8546</v>
      </c>
      <c r="AS1575" s="8" t="s">
        <v>8547</v>
      </c>
      <c r="AT1575" s="50" t="s">
        <v>8548</v>
      </c>
      <c r="AU1575" s="50" t="s">
        <v>8444</v>
      </c>
      <c r="AV1575" s="8" t="s">
        <v>8445</v>
      </c>
      <c r="AW1575" s="8" t="s">
        <v>8440</v>
      </c>
      <c r="AX1575" s="8" t="s">
        <v>8549</v>
      </c>
      <c r="AY1575" s="8" t="s">
        <v>8550</v>
      </c>
      <c r="AZ1575" s="8" t="s">
        <v>8551</v>
      </c>
      <c r="BA1575" s="8" t="s">
        <v>8443</v>
      </c>
      <c r="BB1575" s="8" t="s">
        <v>8487</v>
      </c>
      <c r="BC1575" s="8" t="s">
        <v>8449</v>
      </c>
      <c r="BR1575" s="8"/>
      <c r="BV1575" s="8"/>
    </row>
    <row r="1576" spans="1:74" x14ac:dyDescent="0.25">
      <c r="A1576" s="129" t="s">
        <v>6496</v>
      </c>
      <c r="B1576" s="129" t="s">
        <v>255</v>
      </c>
      <c r="C1576" s="162">
        <v>24</v>
      </c>
      <c r="D1576" s="115">
        <v>23</v>
      </c>
      <c r="E1576" s="99">
        <v>0</v>
      </c>
      <c r="F1576" s="99">
        <v>6</v>
      </c>
      <c r="G1576" s="99">
        <v>0</v>
      </c>
      <c r="H1576" s="99">
        <v>8</v>
      </c>
      <c r="I1576" s="99">
        <v>9</v>
      </c>
      <c r="J1576" s="99">
        <v>0</v>
      </c>
      <c r="K1576" s="156">
        <f t="shared" si="291"/>
        <v>23</v>
      </c>
      <c r="L1576" s="118"/>
      <c r="M1576" s="164">
        <f>SUM(K1573:K1576)</f>
        <v>44</v>
      </c>
      <c r="S1576" s="12" t="s">
        <v>8368</v>
      </c>
      <c r="T1576" s="17">
        <v>0</v>
      </c>
      <c r="U1576" s="17">
        <v>0</v>
      </c>
      <c r="V1576" s="17">
        <v>0</v>
      </c>
      <c r="W1576" s="17">
        <v>0</v>
      </c>
      <c r="X1576" s="17">
        <v>0</v>
      </c>
      <c r="Y1576" s="12">
        <f t="shared" si="292"/>
        <v>0</v>
      </c>
      <c r="AL1576" s="8" t="s">
        <v>8426</v>
      </c>
      <c r="AM1576" s="14">
        <v>0</v>
      </c>
      <c r="AN1576" s="14">
        <v>0</v>
      </c>
      <c r="AO1576" s="14">
        <v>0</v>
      </c>
      <c r="AP1576" s="14">
        <v>0</v>
      </c>
      <c r="AQ1576" s="14">
        <v>0</v>
      </c>
      <c r="AR1576" s="14">
        <v>0</v>
      </c>
      <c r="AS1576" s="14">
        <v>0</v>
      </c>
      <c r="AT1576" s="50">
        <v>0</v>
      </c>
      <c r="AU1576" s="50">
        <v>0</v>
      </c>
      <c r="AV1576" s="14">
        <v>0</v>
      </c>
      <c r="AW1576" s="14">
        <v>0</v>
      </c>
      <c r="AX1576" s="14">
        <v>0</v>
      </c>
      <c r="AY1576" s="14">
        <v>0</v>
      </c>
      <c r="AZ1576" s="14">
        <v>0</v>
      </c>
      <c r="BA1576" s="14">
        <v>0</v>
      </c>
      <c r="BB1576" s="14">
        <v>0</v>
      </c>
      <c r="BC1576" s="14">
        <v>0</v>
      </c>
      <c r="BR1576" s="8"/>
      <c r="BV1576" s="8"/>
    </row>
    <row r="1577" spans="1:74" x14ac:dyDescent="0.25">
      <c r="A1577" s="127" t="s">
        <v>6500</v>
      </c>
      <c r="B1577" s="127" t="s">
        <v>1327</v>
      </c>
      <c r="C1577" s="32">
        <v>26</v>
      </c>
      <c r="D1577" s="44">
        <v>25</v>
      </c>
      <c r="E1577" s="90">
        <v>0</v>
      </c>
      <c r="F1577" s="90">
        <v>16</v>
      </c>
      <c r="G1577" s="90">
        <v>0</v>
      </c>
      <c r="H1577" s="90">
        <v>9</v>
      </c>
      <c r="I1577" s="90">
        <v>0</v>
      </c>
      <c r="J1577" s="90">
        <v>0</v>
      </c>
      <c r="K1577" s="156">
        <f t="shared" si="291"/>
        <v>25</v>
      </c>
      <c r="M1577" s="10"/>
      <c r="S1577" s="12" t="s">
        <v>8369</v>
      </c>
      <c r="T1577" s="17">
        <v>0</v>
      </c>
      <c r="U1577" s="17">
        <v>10</v>
      </c>
      <c r="V1577" s="17">
        <v>0</v>
      </c>
      <c r="W1577" s="17">
        <v>6</v>
      </c>
      <c r="X1577" s="17">
        <v>0</v>
      </c>
      <c r="Y1577" s="12">
        <f t="shared" si="292"/>
        <v>16</v>
      </c>
      <c r="AL1577" s="8" t="s">
        <v>8427</v>
      </c>
      <c r="AM1577" s="14">
        <v>0</v>
      </c>
      <c r="AN1577" s="14">
        <v>0</v>
      </c>
      <c r="AO1577" s="14">
        <v>0</v>
      </c>
      <c r="AP1577" s="14">
        <v>0</v>
      </c>
      <c r="AQ1577" s="14">
        <v>0</v>
      </c>
      <c r="AR1577" s="14">
        <v>0</v>
      </c>
      <c r="AS1577" s="14">
        <v>0</v>
      </c>
      <c r="AT1577" s="50">
        <v>0</v>
      </c>
      <c r="AU1577" s="50">
        <v>0</v>
      </c>
      <c r="AV1577" s="14">
        <v>0</v>
      </c>
      <c r="AW1577" s="14">
        <v>0</v>
      </c>
      <c r="AX1577" s="14">
        <v>0</v>
      </c>
      <c r="AY1577" s="14">
        <v>0</v>
      </c>
      <c r="AZ1577" s="14">
        <v>0</v>
      </c>
      <c r="BA1577" s="14">
        <v>0</v>
      </c>
      <c r="BB1577" s="14">
        <v>0</v>
      </c>
      <c r="BC1577" s="14">
        <v>0</v>
      </c>
      <c r="BR1577" s="8"/>
      <c r="BV1577" s="8"/>
    </row>
    <row r="1578" spans="1:74" x14ac:dyDescent="0.25">
      <c r="A1578" s="127" t="s">
        <v>6500</v>
      </c>
      <c r="B1578" s="127" t="s">
        <v>1989</v>
      </c>
      <c r="C1578" s="32">
        <v>35</v>
      </c>
      <c r="D1578" s="44">
        <v>33</v>
      </c>
      <c r="E1578" s="90">
        <v>0</v>
      </c>
      <c r="F1578" s="90">
        <v>0</v>
      </c>
      <c r="G1578" s="90">
        <v>0</v>
      </c>
      <c r="H1578" s="90">
        <v>0</v>
      </c>
      <c r="I1578" s="90">
        <v>33</v>
      </c>
      <c r="J1578" s="90">
        <v>0</v>
      </c>
      <c r="K1578" s="156">
        <f t="shared" si="291"/>
        <v>33</v>
      </c>
      <c r="M1578" s="10"/>
      <c r="S1578" s="35" t="s">
        <v>8370</v>
      </c>
      <c r="T1578" s="36">
        <v>0</v>
      </c>
      <c r="U1578" s="36">
        <v>18</v>
      </c>
      <c r="V1578" s="36">
        <v>0</v>
      </c>
      <c r="W1578" s="36">
        <v>14</v>
      </c>
      <c r="X1578" s="36">
        <v>12</v>
      </c>
      <c r="Y1578" s="12">
        <f t="shared" si="292"/>
        <v>44</v>
      </c>
      <c r="AL1578" s="8" t="s">
        <v>8428</v>
      </c>
      <c r="AM1578" s="14">
        <v>0</v>
      </c>
      <c r="AN1578" s="14">
        <v>0</v>
      </c>
      <c r="AO1578" s="14">
        <v>0</v>
      </c>
      <c r="AP1578" s="14">
        <v>0</v>
      </c>
      <c r="AQ1578" s="14">
        <v>0</v>
      </c>
      <c r="AR1578" s="14">
        <v>0</v>
      </c>
      <c r="AS1578" s="14">
        <v>0</v>
      </c>
      <c r="AT1578" s="50">
        <v>0</v>
      </c>
      <c r="AU1578" s="50">
        <v>0</v>
      </c>
      <c r="AV1578" s="14">
        <v>0</v>
      </c>
      <c r="AW1578" s="14">
        <v>0</v>
      </c>
      <c r="AX1578" s="14">
        <v>1</v>
      </c>
      <c r="AY1578" s="14">
        <v>0</v>
      </c>
      <c r="AZ1578" s="14">
        <v>0</v>
      </c>
      <c r="BA1578" s="14">
        <v>0</v>
      </c>
      <c r="BB1578" s="14">
        <v>0</v>
      </c>
      <c r="BC1578" s="14">
        <v>0</v>
      </c>
      <c r="BR1578" s="8"/>
      <c r="BV1578" s="8"/>
    </row>
    <row r="1579" spans="1:74" x14ac:dyDescent="0.25">
      <c r="A1579" s="127" t="s">
        <v>6500</v>
      </c>
      <c r="B1579" s="127" t="s">
        <v>1559</v>
      </c>
      <c r="C1579" s="32">
        <v>1</v>
      </c>
      <c r="D1579" s="44">
        <v>1</v>
      </c>
      <c r="E1579" s="90">
        <v>0</v>
      </c>
      <c r="F1579" s="90">
        <v>1</v>
      </c>
      <c r="G1579" s="90">
        <v>0</v>
      </c>
      <c r="H1579" s="90">
        <v>0</v>
      </c>
      <c r="I1579" s="90">
        <v>0</v>
      </c>
      <c r="J1579" s="90">
        <v>0</v>
      </c>
      <c r="K1579" s="156">
        <f t="shared" si="291"/>
        <v>1</v>
      </c>
      <c r="M1579" s="10"/>
      <c r="S1579" s="12" t="s">
        <v>8371</v>
      </c>
      <c r="T1579" s="17">
        <v>6</v>
      </c>
      <c r="U1579" s="17">
        <v>30</v>
      </c>
      <c r="V1579" s="17">
        <v>5</v>
      </c>
      <c r="W1579" s="17">
        <v>44</v>
      </c>
      <c r="X1579" s="17">
        <v>379</v>
      </c>
      <c r="Y1579" s="12">
        <f t="shared" si="292"/>
        <v>464</v>
      </c>
      <c r="AL1579" s="8" t="s">
        <v>8429</v>
      </c>
      <c r="AM1579" s="14">
        <v>0</v>
      </c>
      <c r="AN1579" s="14">
        <v>0</v>
      </c>
      <c r="AO1579" s="14">
        <v>0</v>
      </c>
      <c r="AP1579" s="14">
        <v>0</v>
      </c>
      <c r="AQ1579" s="14">
        <v>0</v>
      </c>
      <c r="AR1579" s="14">
        <v>0</v>
      </c>
      <c r="AS1579" s="14">
        <v>0</v>
      </c>
      <c r="AT1579" s="50">
        <v>0</v>
      </c>
      <c r="AU1579" s="50">
        <v>0</v>
      </c>
      <c r="AV1579" s="14">
        <v>0</v>
      </c>
      <c r="AW1579" s="14">
        <v>0</v>
      </c>
      <c r="AX1579" s="14">
        <v>1</v>
      </c>
      <c r="AY1579" s="14">
        <v>0</v>
      </c>
      <c r="AZ1579" s="14">
        <v>0</v>
      </c>
      <c r="BA1579" s="14">
        <v>0</v>
      </c>
      <c r="BB1579" s="14">
        <v>0</v>
      </c>
      <c r="BC1579" s="14">
        <v>0</v>
      </c>
      <c r="BR1579" s="8"/>
      <c r="BV1579" s="8"/>
    </row>
    <row r="1580" spans="1:74" x14ac:dyDescent="0.25">
      <c r="A1580" s="127" t="s">
        <v>6500</v>
      </c>
      <c r="B1580" s="127" t="s">
        <v>315</v>
      </c>
      <c r="C1580" s="32">
        <v>2</v>
      </c>
      <c r="D1580" s="44">
        <v>2</v>
      </c>
      <c r="E1580" s="90">
        <v>0</v>
      </c>
      <c r="F1580" s="90">
        <v>1</v>
      </c>
      <c r="G1580" s="90">
        <v>0</v>
      </c>
      <c r="H1580" s="90">
        <v>1</v>
      </c>
      <c r="I1580" s="90">
        <v>0</v>
      </c>
      <c r="J1580" s="90">
        <v>0</v>
      </c>
      <c r="K1580" s="156">
        <f t="shared" si="291"/>
        <v>2</v>
      </c>
      <c r="M1580" s="10"/>
      <c r="S1580" s="35" t="s">
        <v>8372</v>
      </c>
      <c r="T1580" s="36">
        <v>11</v>
      </c>
      <c r="U1580" s="36">
        <v>102</v>
      </c>
      <c r="V1580" s="36">
        <v>54</v>
      </c>
      <c r="W1580" s="36">
        <v>103</v>
      </c>
      <c r="X1580" s="36">
        <v>177</v>
      </c>
      <c r="Y1580" s="12">
        <f t="shared" si="292"/>
        <v>447</v>
      </c>
      <c r="AL1580" s="8" t="s">
        <v>8435</v>
      </c>
      <c r="AM1580" s="14">
        <v>364</v>
      </c>
      <c r="AN1580" s="14">
        <v>349</v>
      </c>
      <c r="AO1580" s="14">
        <v>510</v>
      </c>
      <c r="AP1580" s="14">
        <v>535</v>
      </c>
      <c r="AQ1580" s="14">
        <v>579</v>
      </c>
      <c r="AR1580" s="14">
        <v>91</v>
      </c>
      <c r="AS1580" s="14">
        <v>181</v>
      </c>
      <c r="AT1580" s="50">
        <v>166</v>
      </c>
      <c r="AU1580" s="50">
        <v>123</v>
      </c>
      <c r="AV1580" s="14">
        <v>6</v>
      </c>
      <c r="AW1580" s="14">
        <v>0</v>
      </c>
      <c r="AX1580" s="14">
        <v>1</v>
      </c>
      <c r="AY1580" s="14">
        <v>0</v>
      </c>
      <c r="AZ1580" s="14">
        <v>0</v>
      </c>
      <c r="BA1580" s="14">
        <v>0</v>
      </c>
      <c r="BB1580" s="14">
        <v>0</v>
      </c>
      <c r="BC1580" s="14">
        <v>0</v>
      </c>
      <c r="BR1580" s="8"/>
      <c r="BV1580" s="8"/>
    </row>
    <row r="1581" spans="1:74" x14ac:dyDescent="0.25">
      <c r="A1581" s="127" t="s">
        <v>6500</v>
      </c>
      <c r="B1581" s="127" t="s">
        <v>255</v>
      </c>
      <c r="C1581" s="32">
        <v>404</v>
      </c>
      <c r="D1581" s="44">
        <v>403</v>
      </c>
      <c r="E1581" s="90">
        <v>6</v>
      </c>
      <c r="F1581" s="90">
        <v>12</v>
      </c>
      <c r="G1581" s="90">
        <v>5</v>
      </c>
      <c r="H1581" s="90">
        <v>34</v>
      </c>
      <c r="I1581" s="90">
        <v>346</v>
      </c>
      <c r="J1581" s="90">
        <v>0</v>
      </c>
      <c r="K1581" s="156">
        <f t="shared" si="291"/>
        <v>403</v>
      </c>
      <c r="M1581" s="10">
        <f>SUM(K1577:K1581)</f>
        <v>464</v>
      </c>
      <c r="S1581" s="12" t="s">
        <v>8373</v>
      </c>
      <c r="T1581" s="17">
        <v>0</v>
      </c>
      <c r="U1581" s="17">
        <v>0</v>
      </c>
      <c r="V1581" s="17">
        <v>0</v>
      </c>
      <c r="W1581" s="17">
        <v>0</v>
      </c>
      <c r="X1581" s="17">
        <v>0</v>
      </c>
      <c r="Y1581" s="12">
        <v>1</v>
      </c>
      <c r="AL1581" s="8" t="s">
        <v>8477</v>
      </c>
      <c r="AM1581" s="14">
        <v>3</v>
      </c>
      <c r="AN1581" s="14">
        <v>0</v>
      </c>
      <c r="AO1581" s="14">
        <v>1</v>
      </c>
      <c r="AP1581" s="14">
        <v>1</v>
      </c>
      <c r="AQ1581" s="14">
        <v>1</v>
      </c>
      <c r="AR1581" s="14">
        <v>0</v>
      </c>
      <c r="AS1581" s="14">
        <v>0</v>
      </c>
      <c r="AT1581" s="50">
        <v>0</v>
      </c>
      <c r="AU1581" s="50">
        <v>0</v>
      </c>
      <c r="AV1581" s="14">
        <v>1</v>
      </c>
      <c r="AW1581" s="14">
        <v>2</v>
      </c>
      <c r="AX1581" s="14">
        <v>1</v>
      </c>
      <c r="AY1581" s="14">
        <v>1</v>
      </c>
      <c r="AZ1581" s="14">
        <v>0</v>
      </c>
      <c r="BA1581" s="14">
        <v>0</v>
      </c>
      <c r="BB1581" s="14">
        <v>1</v>
      </c>
      <c r="BC1581" s="14">
        <v>0</v>
      </c>
      <c r="BR1581" s="8"/>
      <c r="BV1581" s="8"/>
    </row>
    <row r="1582" spans="1:74" x14ac:dyDescent="0.25">
      <c r="A1582" s="129" t="s">
        <v>6504</v>
      </c>
      <c r="B1582" s="129" t="s">
        <v>1327</v>
      </c>
      <c r="C1582" s="162">
        <v>70</v>
      </c>
      <c r="D1582" s="115">
        <v>68</v>
      </c>
      <c r="E1582" s="99">
        <v>5</v>
      </c>
      <c r="F1582" s="99">
        <v>23</v>
      </c>
      <c r="G1582" s="99">
        <v>3</v>
      </c>
      <c r="H1582" s="99">
        <v>37</v>
      </c>
      <c r="I1582" s="99">
        <v>0</v>
      </c>
      <c r="J1582" s="99">
        <v>0</v>
      </c>
      <c r="K1582" s="156">
        <f t="shared" si="291"/>
        <v>68</v>
      </c>
      <c r="L1582" s="118"/>
      <c r="M1582" s="164"/>
      <c r="T1582" s="8">
        <f t="shared" ref="T1582:Y1582" si="293">SUM(T1573:T1581)</f>
        <v>17</v>
      </c>
      <c r="U1582" s="8">
        <f t="shared" si="293"/>
        <v>160</v>
      </c>
      <c r="V1582" s="8">
        <f t="shared" si="293"/>
        <v>59</v>
      </c>
      <c r="W1582" s="8">
        <f t="shared" si="293"/>
        <v>167</v>
      </c>
      <c r="X1582" s="8">
        <f t="shared" si="293"/>
        <v>568</v>
      </c>
      <c r="Y1582" s="8">
        <f t="shared" si="293"/>
        <v>972</v>
      </c>
      <c r="AL1582" s="8" t="s">
        <v>8478</v>
      </c>
      <c r="AM1582" s="14">
        <v>3</v>
      </c>
      <c r="AN1582" s="14">
        <v>3</v>
      </c>
      <c r="AO1582" s="14">
        <v>1</v>
      </c>
      <c r="AP1582" s="14">
        <v>1</v>
      </c>
      <c r="AQ1582" s="14">
        <v>1</v>
      </c>
      <c r="AR1582" s="14">
        <v>0</v>
      </c>
      <c r="AS1582" s="14">
        <v>0</v>
      </c>
      <c r="AT1582" s="50">
        <v>0</v>
      </c>
      <c r="AU1582" s="50">
        <v>1</v>
      </c>
      <c r="AV1582" s="14">
        <v>1</v>
      </c>
      <c r="AW1582" s="14">
        <v>0</v>
      </c>
      <c r="AX1582" s="14">
        <v>0</v>
      </c>
      <c r="AY1582" s="14">
        <v>1</v>
      </c>
      <c r="AZ1582" s="14">
        <v>0</v>
      </c>
      <c r="BA1582" s="14">
        <v>0</v>
      </c>
      <c r="BB1582" s="14">
        <v>1</v>
      </c>
      <c r="BC1582" s="14">
        <v>0</v>
      </c>
      <c r="BR1582" s="8"/>
      <c r="BV1582" s="8"/>
    </row>
    <row r="1583" spans="1:74" x14ac:dyDescent="0.25">
      <c r="A1583" s="129" t="s">
        <v>6504</v>
      </c>
      <c r="B1583" s="129" t="s">
        <v>1989</v>
      </c>
      <c r="C1583" s="162">
        <v>23</v>
      </c>
      <c r="D1583" s="115">
        <v>22</v>
      </c>
      <c r="E1583" s="99">
        <v>0</v>
      </c>
      <c r="F1583" s="99">
        <v>12</v>
      </c>
      <c r="G1583" s="99">
        <v>2</v>
      </c>
      <c r="H1583" s="99">
        <v>8</v>
      </c>
      <c r="I1583" s="99">
        <v>0</v>
      </c>
      <c r="J1583" s="99">
        <v>0</v>
      </c>
      <c r="K1583" s="156">
        <f t="shared" si="291"/>
        <v>22</v>
      </c>
      <c r="L1583" s="118"/>
      <c r="M1583" s="164"/>
      <c r="AL1583" s="8" t="s">
        <v>8479</v>
      </c>
      <c r="AM1583" s="14">
        <v>10</v>
      </c>
      <c r="AN1583" s="14">
        <v>3</v>
      </c>
      <c r="AO1583" s="14">
        <v>5</v>
      </c>
      <c r="AP1583" s="14">
        <v>3</v>
      </c>
      <c r="AQ1583" s="14">
        <v>2</v>
      </c>
      <c r="AR1583" s="14">
        <v>0</v>
      </c>
      <c r="AS1583" s="14">
        <v>0</v>
      </c>
      <c r="AT1583" s="50">
        <v>0</v>
      </c>
      <c r="AU1583" s="50">
        <v>1</v>
      </c>
      <c r="AV1583" s="14">
        <v>1</v>
      </c>
      <c r="AW1583" s="14">
        <v>0</v>
      </c>
      <c r="AX1583" s="14">
        <v>0</v>
      </c>
      <c r="AY1583" s="14">
        <v>1</v>
      </c>
      <c r="AZ1583" s="14">
        <v>0</v>
      </c>
      <c r="BA1583" s="14">
        <v>0</v>
      </c>
      <c r="BB1583" s="14">
        <v>1</v>
      </c>
      <c r="BC1583" s="14">
        <v>0</v>
      </c>
      <c r="BR1583" s="8"/>
      <c r="BV1583" s="8"/>
    </row>
    <row r="1584" spans="1:74" x14ac:dyDescent="0.25">
      <c r="A1584" s="129" t="s">
        <v>6504</v>
      </c>
      <c r="B1584" s="129" t="s">
        <v>1559</v>
      </c>
      <c r="C1584" s="162">
        <v>4</v>
      </c>
      <c r="D1584" s="115">
        <v>4</v>
      </c>
      <c r="E1584" s="99">
        <v>0</v>
      </c>
      <c r="F1584" s="99">
        <v>4</v>
      </c>
      <c r="G1584" s="99">
        <v>0</v>
      </c>
      <c r="H1584" s="99">
        <v>0</v>
      </c>
      <c r="I1584" s="99">
        <v>0</v>
      </c>
      <c r="J1584" s="99">
        <v>0</v>
      </c>
      <c r="K1584" s="156">
        <f t="shared" si="291"/>
        <v>4</v>
      </c>
      <c r="L1584" s="118"/>
      <c r="M1584" s="164"/>
      <c r="BR1584" s="8"/>
      <c r="BV1584" s="8"/>
    </row>
    <row r="1585" spans="1:74" x14ac:dyDescent="0.25">
      <c r="A1585" s="129" t="s">
        <v>6504</v>
      </c>
      <c r="B1585" s="129" t="s">
        <v>315</v>
      </c>
      <c r="C1585" s="162">
        <v>2</v>
      </c>
      <c r="D1585" s="115">
        <v>2</v>
      </c>
      <c r="E1585" s="99">
        <v>0</v>
      </c>
      <c r="F1585" s="99">
        <v>1</v>
      </c>
      <c r="G1585" s="99">
        <v>0</v>
      </c>
      <c r="H1585" s="99">
        <v>1</v>
      </c>
      <c r="I1585" s="99">
        <v>0</v>
      </c>
      <c r="J1585" s="99">
        <v>0</v>
      </c>
      <c r="K1585" s="156">
        <f t="shared" si="291"/>
        <v>2</v>
      </c>
      <c r="L1585" s="118"/>
      <c r="M1585" s="164"/>
      <c r="S1585" s="12" t="s">
        <v>8393</v>
      </c>
      <c r="T1585" s="12" t="s">
        <v>115</v>
      </c>
      <c r="U1585" s="12" t="s">
        <v>321</v>
      </c>
      <c r="V1585" s="12" t="s">
        <v>488</v>
      </c>
      <c r="W1585" s="12" t="s">
        <v>104</v>
      </c>
      <c r="X1585" s="12" t="s">
        <v>100</v>
      </c>
      <c r="Y1585" s="12" t="s">
        <v>105</v>
      </c>
      <c r="BR1585" s="8"/>
      <c r="BV1585" s="8"/>
    </row>
    <row r="1586" spans="1:74" x14ac:dyDescent="0.25">
      <c r="A1586" s="129" t="s">
        <v>6504</v>
      </c>
      <c r="B1586" s="129" t="s">
        <v>255</v>
      </c>
      <c r="C1586" s="162">
        <v>354</v>
      </c>
      <c r="D1586" s="115">
        <v>351</v>
      </c>
      <c r="E1586" s="99">
        <v>6</v>
      </c>
      <c r="F1586" s="99">
        <v>62</v>
      </c>
      <c r="G1586" s="99">
        <v>49</v>
      </c>
      <c r="H1586" s="99">
        <v>57</v>
      </c>
      <c r="I1586" s="99">
        <v>177</v>
      </c>
      <c r="J1586" s="99">
        <v>0</v>
      </c>
      <c r="K1586" s="156">
        <f t="shared" si="291"/>
        <v>351</v>
      </c>
      <c r="L1586" s="118"/>
      <c r="M1586" s="164">
        <f>SUM(K1582:K1586)</f>
        <v>447</v>
      </c>
      <c r="S1586" s="12" t="s">
        <v>8578</v>
      </c>
      <c r="T1586" s="17">
        <v>0</v>
      </c>
      <c r="U1586" s="17">
        <v>0</v>
      </c>
      <c r="V1586" s="17">
        <v>0</v>
      </c>
      <c r="W1586" s="17">
        <v>0</v>
      </c>
      <c r="X1586" s="17">
        <v>0</v>
      </c>
      <c r="Y1586" s="12">
        <f t="shared" ref="Y1586:Y1594" si="294">SUM(T1586:X1586)</f>
        <v>0</v>
      </c>
      <c r="BR1586" s="8"/>
      <c r="BV1586" s="8"/>
    </row>
    <row r="1587" spans="1:74" x14ac:dyDescent="0.25">
      <c r="A1587" s="127" t="s">
        <v>6508</v>
      </c>
      <c r="B1587" s="127" t="s">
        <v>1327</v>
      </c>
      <c r="C1587" s="32">
        <v>1</v>
      </c>
      <c r="D1587" s="90">
        <v>0</v>
      </c>
      <c r="E1587" s="90">
        <v>0</v>
      </c>
      <c r="F1587" s="90">
        <v>0</v>
      </c>
      <c r="G1587" s="90">
        <v>0</v>
      </c>
      <c r="H1587" s="90">
        <v>0</v>
      </c>
      <c r="I1587" s="90">
        <v>0</v>
      </c>
      <c r="J1587" s="90">
        <v>0</v>
      </c>
      <c r="K1587" s="156">
        <f t="shared" si="291"/>
        <v>0</v>
      </c>
      <c r="L1587" s="145"/>
      <c r="M1587" s="10">
        <v>1</v>
      </c>
      <c r="S1587" s="12" t="s">
        <v>8579</v>
      </c>
      <c r="T1587" s="17">
        <v>0</v>
      </c>
      <c r="U1587" s="17">
        <v>0</v>
      </c>
      <c r="V1587" s="17">
        <v>0</v>
      </c>
      <c r="W1587" s="17">
        <v>0</v>
      </c>
      <c r="X1587" s="17">
        <v>0</v>
      </c>
      <c r="Y1587" s="12">
        <f t="shared" si="294"/>
        <v>0</v>
      </c>
      <c r="BR1587" s="8"/>
      <c r="BV1587" s="8"/>
    </row>
    <row r="1588" spans="1:74" x14ac:dyDescent="0.25">
      <c r="A1588" s="127" t="s">
        <v>6508</v>
      </c>
      <c r="B1588" s="127" t="s">
        <v>1989</v>
      </c>
      <c r="C1588" s="32">
        <v>7</v>
      </c>
      <c r="D1588" s="90">
        <v>0</v>
      </c>
      <c r="E1588" s="90">
        <v>0</v>
      </c>
      <c r="F1588" s="90">
        <v>0</v>
      </c>
      <c r="G1588" s="90">
        <v>0</v>
      </c>
      <c r="H1588" s="90">
        <v>0</v>
      </c>
      <c r="I1588" s="90">
        <v>0</v>
      </c>
      <c r="J1588" s="90">
        <v>0</v>
      </c>
      <c r="K1588" s="156">
        <f t="shared" si="291"/>
        <v>0</v>
      </c>
      <c r="L1588" s="145"/>
      <c r="M1588" s="10">
        <v>1</v>
      </c>
      <c r="S1588" s="12" t="s">
        <v>8580</v>
      </c>
      <c r="T1588" s="17">
        <v>0</v>
      </c>
      <c r="U1588" s="17">
        <v>0</v>
      </c>
      <c r="V1588" s="17">
        <v>0</v>
      </c>
      <c r="W1588" s="17">
        <v>0</v>
      </c>
      <c r="X1588" s="17">
        <v>0</v>
      </c>
      <c r="Y1588" s="12">
        <f t="shared" si="294"/>
        <v>0</v>
      </c>
      <c r="BR1588" s="8"/>
      <c r="BV1588" s="8"/>
    </row>
    <row r="1589" spans="1:74" x14ac:dyDescent="0.25">
      <c r="A1589" s="127" t="s">
        <v>6508</v>
      </c>
      <c r="B1589" s="127" t="s">
        <v>255</v>
      </c>
      <c r="C1589" s="32">
        <v>4</v>
      </c>
      <c r="D1589" s="90">
        <v>1</v>
      </c>
      <c r="E1589" s="90">
        <v>0</v>
      </c>
      <c r="F1589" s="90">
        <v>0</v>
      </c>
      <c r="G1589" s="90">
        <v>0</v>
      </c>
      <c r="H1589" s="90">
        <v>0</v>
      </c>
      <c r="I1589" s="90">
        <v>0</v>
      </c>
      <c r="J1589" s="90">
        <v>1</v>
      </c>
      <c r="K1589" s="156">
        <f t="shared" si="291"/>
        <v>1</v>
      </c>
      <c r="L1589" s="145"/>
      <c r="M1589" s="10">
        <v>1</v>
      </c>
      <c r="S1589" s="12" t="s">
        <v>8368</v>
      </c>
      <c r="T1589" s="17">
        <v>0</v>
      </c>
      <c r="U1589" s="17">
        <v>0</v>
      </c>
      <c r="V1589" s="17">
        <v>0</v>
      </c>
      <c r="W1589" s="17">
        <v>0</v>
      </c>
      <c r="X1589" s="17">
        <v>0</v>
      </c>
      <c r="Y1589" s="12">
        <f t="shared" si="294"/>
        <v>0</v>
      </c>
      <c r="BR1589" s="8"/>
      <c r="BV1589" s="8"/>
    </row>
    <row r="1590" spans="1:74" x14ac:dyDescent="0.25">
      <c r="A1590" s="165" t="s">
        <v>8392</v>
      </c>
      <c r="B1590" s="166"/>
      <c r="C1590" s="90">
        <f t="shared" ref="C1590:J1590" si="295">SUM(C1572:C1589)</f>
        <v>994</v>
      </c>
      <c r="D1590" s="90">
        <f t="shared" si="295"/>
        <v>972</v>
      </c>
      <c r="E1590" s="90">
        <f t="shared" si="295"/>
        <v>17</v>
      </c>
      <c r="F1590" s="90">
        <f t="shared" si="295"/>
        <v>160</v>
      </c>
      <c r="G1590" s="90">
        <f t="shared" si="295"/>
        <v>59</v>
      </c>
      <c r="H1590" s="90">
        <f t="shared" si="295"/>
        <v>167</v>
      </c>
      <c r="I1590" s="90">
        <f t="shared" si="295"/>
        <v>568</v>
      </c>
      <c r="J1590" s="90">
        <f t="shared" si="295"/>
        <v>1</v>
      </c>
      <c r="K1590" s="156">
        <f t="shared" si="291"/>
        <v>972</v>
      </c>
      <c r="L1590" s="145"/>
      <c r="M1590" s="10">
        <f>SUM(M1572:M1589)</f>
        <v>974</v>
      </c>
      <c r="S1590" s="12" t="s">
        <v>8369</v>
      </c>
      <c r="T1590" s="17">
        <v>0</v>
      </c>
      <c r="U1590" s="17">
        <v>0</v>
      </c>
      <c r="V1590" s="17">
        <v>0</v>
      </c>
      <c r="W1590" s="17">
        <v>0</v>
      </c>
      <c r="X1590" s="17">
        <v>0</v>
      </c>
      <c r="Y1590" s="12">
        <f t="shared" si="294"/>
        <v>0</v>
      </c>
      <c r="BR1590" s="8"/>
      <c r="BV1590" s="8"/>
    </row>
    <row r="1591" spans="1:74" ht="23" x14ac:dyDescent="0.25">
      <c r="S1591" s="35" t="s">
        <v>8370</v>
      </c>
      <c r="T1591" s="36">
        <v>0</v>
      </c>
      <c r="U1591" s="36">
        <v>9</v>
      </c>
      <c r="V1591" s="36">
        <v>0</v>
      </c>
      <c r="W1591" s="36">
        <v>6</v>
      </c>
      <c r="X1591" s="36">
        <v>0</v>
      </c>
      <c r="Y1591" s="12">
        <f t="shared" si="294"/>
        <v>15</v>
      </c>
      <c r="AL1591" s="8" t="s">
        <v>5</v>
      </c>
      <c r="AM1591" s="8" t="s">
        <v>8438</v>
      </c>
      <c r="AN1591" s="8" t="s">
        <v>8544</v>
      </c>
      <c r="AO1591" s="8" t="s">
        <v>8545</v>
      </c>
      <c r="AP1591" s="8" t="s">
        <v>8441</v>
      </c>
      <c r="AQ1591" s="8" t="s">
        <v>8436</v>
      </c>
      <c r="AR1591" s="8" t="s">
        <v>8546</v>
      </c>
      <c r="AS1591" s="8" t="s">
        <v>8547</v>
      </c>
      <c r="AT1591" s="50" t="s">
        <v>8548</v>
      </c>
      <c r="AU1591" s="50" t="s">
        <v>8444</v>
      </c>
      <c r="AV1591" s="8" t="s">
        <v>8445</v>
      </c>
      <c r="AW1591" s="8" t="s">
        <v>8440</v>
      </c>
      <c r="AX1591" s="8" t="s">
        <v>8549</v>
      </c>
      <c r="AY1591" s="8" t="s">
        <v>8550</v>
      </c>
      <c r="AZ1591" s="8" t="s">
        <v>8551</v>
      </c>
      <c r="BA1591" s="8" t="s">
        <v>8443</v>
      </c>
      <c r="BB1591" s="8" t="s">
        <v>8487</v>
      </c>
      <c r="BC1591" s="8" t="s">
        <v>8449</v>
      </c>
      <c r="BR1591" s="8"/>
      <c r="BV1591" s="8"/>
    </row>
    <row r="1592" spans="1:74" x14ac:dyDescent="0.25">
      <c r="S1592" s="12" t="s">
        <v>8371</v>
      </c>
      <c r="T1592" s="17">
        <v>0</v>
      </c>
      <c r="U1592" s="17">
        <v>16</v>
      </c>
      <c r="V1592" s="17">
        <v>0</v>
      </c>
      <c r="W1592" s="17">
        <v>9</v>
      </c>
      <c r="X1592" s="17">
        <v>0</v>
      </c>
      <c r="Y1592" s="12">
        <f t="shared" si="294"/>
        <v>25</v>
      </c>
      <c r="AL1592" s="8" t="s">
        <v>8480</v>
      </c>
      <c r="AM1592" s="14">
        <v>51</v>
      </c>
      <c r="AN1592" s="14">
        <v>46</v>
      </c>
      <c r="AO1592" s="14">
        <v>37</v>
      </c>
      <c r="AP1592" s="14">
        <v>28</v>
      </c>
      <c r="AQ1592" s="14">
        <v>23</v>
      </c>
      <c r="AR1592" s="14">
        <v>12</v>
      </c>
      <c r="AS1592" s="14">
        <v>18</v>
      </c>
      <c r="AT1592" s="50">
        <v>8</v>
      </c>
      <c r="AU1592" s="50">
        <v>10</v>
      </c>
      <c r="AV1592" s="14">
        <v>4</v>
      </c>
      <c r="AW1592" s="14">
        <v>1</v>
      </c>
      <c r="AX1592" s="14">
        <v>5</v>
      </c>
      <c r="AY1592" s="14">
        <v>3</v>
      </c>
      <c r="AZ1592" s="14">
        <v>0</v>
      </c>
      <c r="BA1592" s="14">
        <v>0</v>
      </c>
      <c r="BB1592" s="14">
        <v>2</v>
      </c>
      <c r="BC1592" s="14">
        <v>0</v>
      </c>
      <c r="BR1592" s="8"/>
      <c r="BV1592" s="8"/>
    </row>
    <row r="1593" spans="1:74" x14ac:dyDescent="0.25">
      <c r="S1593" s="35" t="s">
        <v>8372</v>
      </c>
      <c r="T1593" s="36">
        <v>5</v>
      </c>
      <c r="U1593" s="36">
        <v>23</v>
      </c>
      <c r="V1593" s="36">
        <v>3</v>
      </c>
      <c r="W1593" s="36">
        <v>37</v>
      </c>
      <c r="X1593" s="36">
        <v>0</v>
      </c>
      <c r="Y1593" s="12">
        <f t="shared" si="294"/>
        <v>68</v>
      </c>
      <c r="AL1593" s="8" t="s">
        <v>8558</v>
      </c>
      <c r="AM1593" s="14">
        <v>713</v>
      </c>
      <c r="AN1593" s="14">
        <v>352</v>
      </c>
      <c r="AO1593" s="14">
        <v>266</v>
      </c>
      <c r="AP1593" s="14">
        <v>249</v>
      </c>
      <c r="AQ1593" s="14">
        <v>156</v>
      </c>
      <c r="AR1593" s="14">
        <v>84</v>
      </c>
      <c r="AS1593" s="14">
        <v>62</v>
      </c>
      <c r="AT1593" s="50">
        <v>82</v>
      </c>
      <c r="AU1593" s="50">
        <v>42</v>
      </c>
      <c r="AV1593" s="14">
        <v>52</v>
      </c>
      <c r="AW1593" s="14">
        <v>37</v>
      </c>
      <c r="AX1593" s="14">
        <v>17</v>
      </c>
      <c r="AY1593" s="14">
        <v>19</v>
      </c>
      <c r="AZ1593" s="14">
        <v>37</v>
      </c>
      <c r="BA1593" s="14">
        <v>13</v>
      </c>
      <c r="BB1593" s="14">
        <v>19</v>
      </c>
      <c r="BC1593" s="14">
        <v>16</v>
      </c>
      <c r="BR1593" s="8"/>
      <c r="BV1593" s="8"/>
    </row>
    <row r="1594" spans="1:74" x14ac:dyDescent="0.25">
      <c r="S1594" s="12" t="s">
        <v>8373</v>
      </c>
      <c r="T1594" s="17">
        <v>0</v>
      </c>
      <c r="U1594" s="17">
        <v>0</v>
      </c>
      <c r="V1594" s="17">
        <v>0</v>
      </c>
      <c r="W1594" s="17">
        <v>0</v>
      </c>
      <c r="X1594" s="17">
        <v>0</v>
      </c>
      <c r="Y1594" s="12">
        <f t="shared" si="294"/>
        <v>0</v>
      </c>
      <c r="AL1594" s="8" t="s">
        <v>8559</v>
      </c>
      <c r="AM1594" s="14">
        <v>1</v>
      </c>
      <c r="AN1594" s="14">
        <v>28</v>
      </c>
      <c r="AO1594" s="14">
        <v>72</v>
      </c>
      <c r="AP1594" s="14">
        <v>273</v>
      </c>
      <c r="AQ1594" s="14">
        <v>355</v>
      </c>
      <c r="AR1594" s="14">
        <v>161</v>
      </c>
      <c r="AS1594" s="14">
        <v>145</v>
      </c>
      <c r="AT1594" s="50">
        <v>92</v>
      </c>
      <c r="AU1594" s="50">
        <v>72</v>
      </c>
      <c r="AV1594" s="14">
        <v>60</v>
      </c>
      <c r="AW1594" s="14">
        <v>43</v>
      </c>
      <c r="AX1594" s="14">
        <v>40</v>
      </c>
      <c r="AY1594" s="14">
        <v>31</v>
      </c>
      <c r="AZ1594" s="14">
        <v>39</v>
      </c>
      <c r="BA1594" s="14">
        <v>28</v>
      </c>
      <c r="BB1594" s="14">
        <v>32</v>
      </c>
      <c r="BC1594" s="14">
        <v>17</v>
      </c>
      <c r="BR1594" s="8"/>
      <c r="BV1594" s="8"/>
    </row>
    <row r="1595" spans="1:74" x14ac:dyDescent="0.25">
      <c r="F1595" s="110"/>
      <c r="T1595" s="8">
        <f t="shared" ref="T1595:Y1595" si="296">SUM(T1586:T1594)</f>
        <v>5</v>
      </c>
      <c r="U1595" s="8">
        <f t="shared" si="296"/>
        <v>48</v>
      </c>
      <c r="V1595" s="8">
        <f t="shared" si="296"/>
        <v>3</v>
      </c>
      <c r="W1595" s="8">
        <f t="shared" si="296"/>
        <v>52</v>
      </c>
      <c r="X1595" s="8">
        <f t="shared" si="296"/>
        <v>0</v>
      </c>
      <c r="Y1595" s="8">
        <f t="shared" si="296"/>
        <v>108</v>
      </c>
      <c r="AL1595" s="118" t="s">
        <v>8439</v>
      </c>
      <c r="AM1595" s="119">
        <v>0</v>
      </c>
      <c r="AN1595" s="119">
        <v>0</v>
      </c>
      <c r="AO1595" s="119">
        <v>0</v>
      </c>
      <c r="AP1595" s="119">
        <v>0</v>
      </c>
      <c r="AQ1595" s="119">
        <v>0</v>
      </c>
      <c r="AR1595" s="119">
        <v>415</v>
      </c>
      <c r="AS1595" s="119">
        <v>435</v>
      </c>
      <c r="AT1595" s="159">
        <v>345</v>
      </c>
      <c r="AU1595" s="159">
        <v>433</v>
      </c>
      <c r="AV1595" s="119">
        <v>457</v>
      </c>
      <c r="AW1595" s="119">
        <v>568</v>
      </c>
      <c r="AX1595" s="119">
        <v>453</v>
      </c>
      <c r="AY1595" s="119">
        <v>391</v>
      </c>
      <c r="AZ1595" s="119">
        <v>236</v>
      </c>
      <c r="BA1595" s="119">
        <v>35</v>
      </c>
      <c r="BB1595" s="119">
        <v>44</v>
      </c>
      <c r="BC1595" s="119">
        <v>12</v>
      </c>
      <c r="BR1595" s="8"/>
      <c r="BV1595" s="8"/>
    </row>
    <row r="1596" spans="1:74" x14ac:dyDescent="0.25">
      <c r="T1596" s="10"/>
      <c r="U1596" s="10"/>
      <c r="V1596" s="10"/>
      <c r="W1596" s="10"/>
      <c r="X1596" s="10"/>
      <c r="AL1596" s="8" t="s">
        <v>8560</v>
      </c>
      <c r="AM1596" s="14">
        <v>0</v>
      </c>
      <c r="AN1596" s="14">
        <v>0</v>
      </c>
      <c r="AO1596" s="14">
        <v>0</v>
      </c>
      <c r="AP1596" s="14">
        <v>0</v>
      </c>
      <c r="AQ1596" s="14">
        <v>2</v>
      </c>
      <c r="AR1596" s="14">
        <v>15</v>
      </c>
      <c r="AS1596" s="14">
        <v>39</v>
      </c>
      <c r="AT1596" s="50">
        <v>174</v>
      </c>
      <c r="AU1596" s="50">
        <v>257</v>
      </c>
      <c r="AV1596" s="14">
        <v>409</v>
      </c>
      <c r="AW1596" s="14">
        <v>233</v>
      </c>
      <c r="AX1596" s="14">
        <v>203</v>
      </c>
      <c r="AY1596" s="14">
        <v>114</v>
      </c>
      <c r="AZ1596" s="14">
        <v>154</v>
      </c>
      <c r="BA1596" s="14">
        <v>112</v>
      </c>
      <c r="BB1596" s="14">
        <v>124</v>
      </c>
      <c r="BC1596" s="14">
        <v>60</v>
      </c>
      <c r="BR1596" s="8"/>
      <c r="BV1596" s="8"/>
    </row>
    <row r="1597" spans="1:74" x14ac:dyDescent="0.25">
      <c r="S1597" s="12" t="s">
        <v>8395</v>
      </c>
      <c r="T1597" s="12" t="s">
        <v>115</v>
      </c>
      <c r="U1597" s="12" t="s">
        <v>321</v>
      </c>
      <c r="V1597" s="12" t="s">
        <v>488</v>
      </c>
      <c r="W1597" s="12" t="s">
        <v>104</v>
      </c>
      <c r="X1597" s="12" t="s">
        <v>100</v>
      </c>
      <c r="Y1597" s="12" t="s">
        <v>8396</v>
      </c>
      <c r="AL1597" s="118" t="s">
        <v>8442</v>
      </c>
      <c r="AM1597" s="119">
        <v>0</v>
      </c>
      <c r="AN1597" s="119">
        <v>0</v>
      </c>
      <c r="AO1597" s="119">
        <v>0</v>
      </c>
      <c r="AP1597" s="119">
        <v>0</v>
      </c>
      <c r="AQ1597" s="119">
        <v>0</v>
      </c>
      <c r="AR1597" s="119">
        <v>0</v>
      </c>
      <c r="AS1597" s="119">
        <v>0</v>
      </c>
      <c r="AT1597" s="119">
        <v>0</v>
      </c>
      <c r="AU1597" s="119">
        <v>0</v>
      </c>
      <c r="AV1597" s="119">
        <v>2</v>
      </c>
      <c r="AW1597" s="119">
        <v>10</v>
      </c>
      <c r="AX1597" s="119">
        <v>51</v>
      </c>
      <c r="AY1597" s="119">
        <v>115</v>
      </c>
      <c r="AZ1597" s="119">
        <v>428</v>
      </c>
      <c r="BA1597" s="119">
        <v>525</v>
      </c>
      <c r="BB1597" s="119">
        <v>467</v>
      </c>
      <c r="BC1597" s="119">
        <v>379</v>
      </c>
      <c r="BR1597" s="8"/>
      <c r="BV1597" s="8"/>
    </row>
    <row r="1598" spans="1:74" x14ac:dyDescent="0.25">
      <c r="S1598" s="12" t="s">
        <v>8578</v>
      </c>
      <c r="T1598" s="17">
        <v>0</v>
      </c>
      <c r="U1598" s="17">
        <v>0</v>
      </c>
      <c r="V1598" s="17">
        <v>0</v>
      </c>
      <c r="W1598" s="17">
        <v>0</v>
      </c>
      <c r="X1598" s="17">
        <v>0</v>
      </c>
      <c r="Y1598" s="12">
        <f t="shared" ref="Y1598:Y1605" si="297">SUM(T1598:W1598)</f>
        <v>0</v>
      </c>
      <c r="AL1598" s="8" t="s">
        <v>8569</v>
      </c>
      <c r="AM1598" s="14">
        <v>0</v>
      </c>
      <c r="AN1598" s="14">
        <v>0</v>
      </c>
      <c r="AO1598" s="14">
        <v>0</v>
      </c>
      <c r="AP1598" s="14">
        <v>0</v>
      </c>
      <c r="AQ1598" s="14">
        <v>0</v>
      </c>
      <c r="AR1598" s="14">
        <v>0</v>
      </c>
      <c r="AS1598" s="14">
        <v>0</v>
      </c>
      <c r="AT1598" s="14">
        <v>0</v>
      </c>
      <c r="AU1598" s="14">
        <v>0</v>
      </c>
      <c r="AV1598" s="14">
        <v>1</v>
      </c>
      <c r="AW1598" s="14">
        <v>7</v>
      </c>
      <c r="AX1598" s="14">
        <v>40</v>
      </c>
      <c r="AY1598" s="14">
        <v>42</v>
      </c>
      <c r="AZ1598" s="14">
        <v>161</v>
      </c>
      <c r="BA1598" s="14">
        <v>182</v>
      </c>
      <c r="BB1598" s="14">
        <v>349</v>
      </c>
      <c r="BC1598" s="14">
        <v>202</v>
      </c>
      <c r="BR1598" s="8"/>
      <c r="BV1598" s="8"/>
    </row>
    <row r="1599" spans="1:74" x14ac:dyDescent="0.25">
      <c r="S1599" s="12" t="s">
        <v>8579</v>
      </c>
      <c r="T1599" s="17">
        <v>0</v>
      </c>
      <c r="U1599" s="17">
        <v>0</v>
      </c>
      <c r="V1599" s="17">
        <v>0</v>
      </c>
      <c r="W1599" s="17">
        <v>0</v>
      </c>
      <c r="X1599" s="17">
        <v>0</v>
      </c>
      <c r="Y1599" s="12">
        <f t="shared" si="297"/>
        <v>0</v>
      </c>
      <c r="AL1599" s="118" t="s">
        <v>8447</v>
      </c>
      <c r="AM1599" s="119">
        <v>0</v>
      </c>
      <c r="AN1599" s="119">
        <v>0</v>
      </c>
      <c r="AO1599" s="119">
        <v>0</v>
      </c>
      <c r="AP1599" s="119">
        <v>0</v>
      </c>
      <c r="AQ1599" s="119">
        <v>0</v>
      </c>
      <c r="AR1599" s="119">
        <v>0</v>
      </c>
      <c r="AS1599" s="119">
        <v>0</v>
      </c>
      <c r="AT1599" s="119">
        <v>0</v>
      </c>
      <c r="AU1599" s="119">
        <v>0</v>
      </c>
      <c r="AV1599" s="119">
        <v>0</v>
      </c>
      <c r="AW1599" s="119">
        <v>0</v>
      </c>
      <c r="AX1599" s="119">
        <v>13</v>
      </c>
      <c r="AY1599" s="119">
        <v>33</v>
      </c>
      <c r="AZ1599" s="119">
        <v>51</v>
      </c>
      <c r="BA1599" s="119">
        <v>28</v>
      </c>
      <c r="BB1599" s="119">
        <v>181</v>
      </c>
      <c r="BC1599" s="119">
        <v>177</v>
      </c>
      <c r="BR1599" s="8"/>
      <c r="BV1599" s="8"/>
    </row>
    <row r="1600" spans="1:74" x14ac:dyDescent="0.25">
      <c r="S1600" s="12" t="s">
        <v>8580</v>
      </c>
      <c r="T1600" s="17">
        <v>0</v>
      </c>
      <c r="U1600" s="17">
        <v>0</v>
      </c>
      <c r="V1600" s="17">
        <v>0</v>
      </c>
      <c r="W1600" s="17">
        <v>0</v>
      </c>
      <c r="X1600" s="17">
        <v>0</v>
      </c>
      <c r="Y1600" s="12">
        <f t="shared" si="297"/>
        <v>0</v>
      </c>
      <c r="AL1600" s="8" t="s">
        <v>8570</v>
      </c>
      <c r="AM1600" s="14">
        <v>0</v>
      </c>
      <c r="AN1600" s="14">
        <v>0</v>
      </c>
      <c r="AO1600" s="14">
        <v>0</v>
      </c>
      <c r="AP1600" s="14">
        <v>0</v>
      </c>
      <c r="AQ1600" s="14">
        <v>0</v>
      </c>
      <c r="AR1600" s="14">
        <v>0</v>
      </c>
      <c r="AS1600" s="14">
        <v>0</v>
      </c>
      <c r="AT1600" s="14">
        <v>0</v>
      </c>
      <c r="AU1600" s="14">
        <v>0</v>
      </c>
      <c r="AV1600" s="14">
        <v>0</v>
      </c>
      <c r="AW1600" s="14">
        <v>0</v>
      </c>
      <c r="AX1600" s="14">
        <v>0</v>
      </c>
      <c r="AY1600" s="14">
        <v>0</v>
      </c>
      <c r="AZ1600" s="14">
        <v>0</v>
      </c>
      <c r="BA1600" s="14">
        <v>0</v>
      </c>
      <c r="BB1600" s="14">
        <v>0</v>
      </c>
      <c r="BC1600" s="14">
        <v>0</v>
      </c>
      <c r="BR1600" s="8"/>
      <c r="BV1600" s="8"/>
    </row>
    <row r="1601" spans="1:74" x14ac:dyDescent="0.25">
      <c r="S1601" s="12" t="s">
        <v>8368</v>
      </c>
      <c r="T1601" s="17">
        <v>0</v>
      </c>
      <c r="U1601" s="17">
        <v>0</v>
      </c>
      <c r="V1601" s="17">
        <v>0</v>
      </c>
      <c r="W1601" s="17">
        <v>0</v>
      </c>
      <c r="X1601" s="17">
        <v>0</v>
      </c>
      <c r="Y1601" s="12">
        <f t="shared" si="297"/>
        <v>0</v>
      </c>
      <c r="AL1601" s="118" t="s">
        <v>8451</v>
      </c>
      <c r="AM1601" s="119">
        <v>0</v>
      </c>
      <c r="AN1601" s="119">
        <v>0</v>
      </c>
      <c r="AO1601" s="119">
        <v>0</v>
      </c>
      <c r="AP1601" s="119">
        <v>0</v>
      </c>
      <c r="AQ1601" s="119">
        <v>0</v>
      </c>
      <c r="AR1601" s="119">
        <v>0</v>
      </c>
      <c r="AS1601" s="119">
        <v>0</v>
      </c>
      <c r="AT1601" s="119">
        <v>0</v>
      </c>
      <c r="AU1601" s="119">
        <v>0</v>
      </c>
      <c r="AV1601" s="119">
        <v>0</v>
      </c>
      <c r="AW1601" s="119">
        <v>0</v>
      </c>
      <c r="AX1601" s="119">
        <v>0</v>
      </c>
      <c r="AY1601" s="119">
        <v>0</v>
      </c>
      <c r="AZ1601" s="119">
        <v>0</v>
      </c>
      <c r="BA1601" s="119">
        <v>0</v>
      </c>
      <c r="BB1601" s="119">
        <v>0</v>
      </c>
      <c r="BC1601" s="119">
        <v>0</v>
      </c>
      <c r="BR1601" s="8"/>
      <c r="BV1601" s="8"/>
    </row>
    <row r="1602" spans="1:74" x14ac:dyDescent="0.25">
      <c r="S1602" s="12" t="s">
        <v>8369</v>
      </c>
      <c r="T1602" s="17">
        <v>0</v>
      </c>
      <c r="U1602" s="17">
        <v>10</v>
      </c>
      <c r="V1602" s="17">
        <v>0</v>
      </c>
      <c r="W1602" s="17">
        <v>6</v>
      </c>
      <c r="X1602" s="17">
        <v>0</v>
      </c>
      <c r="Y1602" s="12">
        <f t="shared" si="297"/>
        <v>16</v>
      </c>
      <c r="BR1602" s="8"/>
      <c r="BV1602" s="8"/>
    </row>
    <row r="1603" spans="1:74" x14ac:dyDescent="0.25">
      <c r="S1603" s="35" t="s">
        <v>8370</v>
      </c>
      <c r="T1603" s="36">
        <v>0</v>
      </c>
      <c r="U1603" s="36">
        <v>9</v>
      </c>
      <c r="V1603" s="36">
        <v>0</v>
      </c>
      <c r="W1603" s="36">
        <v>8</v>
      </c>
      <c r="X1603" s="36">
        <v>12</v>
      </c>
      <c r="Y1603" s="12">
        <f t="shared" si="297"/>
        <v>17</v>
      </c>
      <c r="BR1603" s="8"/>
      <c r="BV1603" s="8"/>
    </row>
    <row r="1604" spans="1:74" x14ac:dyDescent="0.25">
      <c r="S1604" s="12" t="s">
        <v>8371</v>
      </c>
      <c r="T1604" s="17">
        <v>6</v>
      </c>
      <c r="U1604" s="17">
        <v>14</v>
      </c>
      <c r="V1604" s="17">
        <v>5</v>
      </c>
      <c r="W1604" s="17">
        <v>35</v>
      </c>
      <c r="X1604" s="17">
        <v>379</v>
      </c>
      <c r="Y1604" s="12">
        <f t="shared" si="297"/>
        <v>60</v>
      </c>
      <c r="BR1604" s="8"/>
      <c r="BV1604" s="8"/>
    </row>
    <row r="1605" spans="1:74" x14ac:dyDescent="0.25">
      <c r="S1605" s="35" t="s">
        <v>8372</v>
      </c>
      <c r="T1605" s="36">
        <v>6</v>
      </c>
      <c r="U1605" s="36">
        <v>79</v>
      </c>
      <c r="V1605" s="36">
        <v>51</v>
      </c>
      <c r="W1605" s="36">
        <v>66</v>
      </c>
      <c r="X1605" s="36">
        <v>177</v>
      </c>
      <c r="Y1605" s="12">
        <f t="shared" si="297"/>
        <v>202</v>
      </c>
      <c r="BR1605" s="8"/>
      <c r="BV1605" s="8"/>
    </row>
    <row r="1606" spans="1:74" x14ac:dyDescent="0.25">
      <c r="S1606" s="12" t="s">
        <v>8373</v>
      </c>
      <c r="T1606" s="17">
        <v>0</v>
      </c>
      <c r="U1606" s="17">
        <v>0</v>
      </c>
      <c r="V1606" s="17">
        <v>0</v>
      </c>
      <c r="W1606" s="17">
        <v>0</v>
      </c>
      <c r="X1606" s="17">
        <v>0</v>
      </c>
      <c r="Y1606" s="12">
        <v>1</v>
      </c>
      <c r="BR1606" s="8"/>
      <c r="BV1606" s="8"/>
    </row>
    <row r="1607" spans="1:74" x14ac:dyDescent="0.25">
      <c r="T1607" s="8">
        <f t="shared" ref="T1607:Y1607" si="298">SUM(T1598:T1606)</f>
        <v>12</v>
      </c>
      <c r="U1607" s="8">
        <f t="shared" si="298"/>
        <v>112</v>
      </c>
      <c r="V1607" s="8">
        <f t="shared" si="298"/>
        <v>56</v>
      </c>
      <c r="W1607" s="8">
        <f t="shared" si="298"/>
        <v>115</v>
      </c>
      <c r="X1607" s="8">
        <f t="shared" si="298"/>
        <v>568</v>
      </c>
      <c r="Y1607" s="8">
        <f t="shared" si="298"/>
        <v>296</v>
      </c>
      <c r="BR1607" s="8"/>
      <c r="BV1607" s="8"/>
    </row>
    <row r="1608" spans="1:74" ht="37.5" x14ac:dyDescent="0.25">
      <c r="A1608" s="25" t="s">
        <v>8487</v>
      </c>
      <c r="B1608" s="25" t="s">
        <v>8381</v>
      </c>
      <c r="C1608" s="25" t="s">
        <v>8358</v>
      </c>
      <c r="D1608" s="25" t="s">
        <v>8382</v>
      </c>
      <c r="E1608" s="25" t="s">
        <v>8383</v>
      </c>
      <c r="F1608" s="25" t="s">
        <v>8384</v>
      </c>
      <c r="G1608" s="25" t="s">
        <v>8385</v>
      </c>
      <c r="H1608" s="25" t="s">
        <v>8386</v>
      </c>
      <c r="I1608" s="25" t="s">
        <v>8387</v>
      </c>
      <c r="J1608" s="15" t="s">
        <v>8389</v>
      </c>
      <c r="L1608" s="14" t="s">
        <v>8592</v>
      </c>
      <c r="S1608" s="8" t="s">
        <v>8487</v>
      </c>
      <c r="AL1608" s="14" t="s">
        <v>8411</v>
      </c>
      <c r="AM1608" s="50" t="s">
        <v>8487</v>
      </c>
      <c r="AN1608" s="14"/>
      <c r="AO1608" s="14"/>
      <c r="AP1608" s="14"/>
      <c r="BR1608" s="8"/>
      <c r="BV1608" s="8"/>
    </row>
    <row r="1609" spans="1:74" x14ac:dyDescent="0.25">
      <c r="A1609" s="127" t="s">
        <v>8585</v>
      </c>
      <c r="B1609" s="127" t="s">
        <v>1989</v>
      </c>
      <c r="C1609" s="32">
        <v>1</v>
      </c>
      <c r="D1609" s="44">
        <v>1</v>
      </c>
      <c r="E1609" s="90">
        <v>0</v>
      </c>
      <c r="F1609" s="90">
        <v>1</v>
      </c>
      <c r="G1609" s="90">
        <v>0</v>
      </c>
      <c r="H1609" s="90">
        <v>0</v>
      </c>
      <c r="I1609" s="90">
        <v>0</v>
      </c>
      <c r="J1609" s="156">
        <f t="shared" ref="J1609:J1629" si="299">SUM(E1609:I1609)</f>
        <v>1</v>
      </c>
      <c r="L1609" s="10"/>
      <c r="S1609" s="12" t="s">
        <v>8391</v>
      </c>
      <c r="T1609" s="12" t="s">
        <v>115</v>
      </c>
      <c r="U1609" s="12" t="s">
        <v>321</v>
      </c>
      <c r="V1609" s="12" t="s">
        <v>488</v>
      </c>
      <c r="W1609" s="12" t="s">
        <v>104</v>
      </c>
      <c r="X1609" s="12" t="s">
        <v>100</v>
      </c>
      <c r="Y1609" s="12" t="s">
        <v>105</v>
      </c>
      <c r="AL1609" s="8" t="s">
        <v>8537</v>
      </c>
      <c r="AM1609" s="14"/>
      <c r="AN1609" s="14"/>
      <c r="AO1609" s="14"/>
      <c r="AP1609" s="14"/>
      <c r="BR1609" s="8"/>
      <c r="BV1609" s="8"/>
    </row>
    <row r="1610" spans="1:74" x14ac:dyDescent="0.25">
      <c r="A1610" s="127" t="s">
        <v>8586</v>
      </c>
      <c r="B1610" s="127" t="s">
        <v>1989</v>
      </c>
      <c r="C1610" s="32">
        <v>1</v>
      </c>
      <c r="D1610" s="44">
        <v>1</v>
      </c>
      <c r="E1610" s="90">
        <v>0</v>
      </c>
      <c r="F1610" s="90">
        <v>1</v>
      </c>
      <c r="G1610" s="90">
        <v>0</v>
      </c>
      <c r="H1610" s="90">
        <v>0</v>
      </c>
      <c r="I1610" s="90">
        <v>0</v>
      </c>
      <c r="J1610" s="156">
        <f t="shared" si="299"/>
        <v>1</v>
      </c>
      <c r="L1610" s="10"/>
      <c r="S1610" s="12" t="s">
        <v>8578</v>
      </c>
      <c r="T1610" s="17">
        <v>0</v>
      </c>
      <c r="U1610" s="17">
        <v>1</v>
      </c>
      <c r="V1610" s="17">
        <v>0</v>
      </c>
      <c r="W1610" s="17">
        <v>0</v>
      </c>
      <c r="X1610" s="17">
        <v>0</v>
      </c>
      <c r="Y1610" s="12">
        <f t="shared" ref="Y1610:Y1618" si="300">SUM(T1610:X1610)</f>
        <v>1</v>
      </c>
      <c r="AL1610" s="8" t="s">
        <v>8539</v>
      </c>
      <c r="AM1610" s="14"/>
      <c r="AN1610" s="14"/>
      <c r="AO1610" s="14"/>
      <c r="AP1610" s="14"/>
      <c r="BR1610" s="8"/>
      <c r="BV1610" s="8"/>
    </row>
    <row r="1611" spans="1:74" x14ac:dyDescent="0.25">
      <c r="A1611" s="127" t="s">
        <v>8587</v>
      </c>
      <c r="B1611" s="127" t="s">
        <v>1989</v>
      </c>
      <c r="C1611" s="32">
        <v>1</v>
      </c>
      <c r="D1611" s="44">
        <v>1</v>
      </c>
      <c r="E1611" s="90">
        <v>0</v>
      </c>
      <c r="F1611" s="90">
        <v>1</v>
      </c>
      <c r="G1611" s="90">
        <v>0</v>
      </c>
      <c r="H1611" s="90">
        <v>0</v>
      </c>
      <c r="I1611" s="90">
        <v>0</v>
      </c>
      <c r="J1611" s="156">
        <f t="shared" si="299"/>
        <v>1</v>
      </c>
      <c r="L1611" s="10">
        <v>3</v>
      </c>
      <c r="S1611" s="12" t="s">
        <v>8579</v>
      </c>
      <c r="T1611" s="17">
        <v>0</v>
      </c>
      <c r="U1611" s="17">
        <v>1</v>
      </c>
      <c r="V1611" s="17">
        <v>0</v>
      </c>
      <c r="W1611" s="17">
        <v>0</v>
      </c>
      <c r="X1611" s="17">
        <v>0</v>
      </c>
      <c r="Y1611" s="12">
        <f t="shared" si="300"/>
        <v>1</v>
      </c>
      <c r="AM1611" s="14"/>
      <c r="AN1611" s="14"/>
      <c r="AO1611" s="14"/>
      <c r="AP1611" s="14"/>
      <c r="BR1611" s="8"/>
      <c r="BV1611" s="8"/>
    </row>
    <row r="1612" spans="1:74" ht="23" x14ac:dyDescent="0.25">
      <c r="A1612" s="129" t="s">
        <v>8583</v>
      </c>
      <c r="B1612" s="129" t="s">
        <v>255</v>
      </c>
      <c r="C1612" s="162">
        <v>1</v>
      </c>
      <c r="D1612" s="115">
        <v>1</v>
      </c>
      <c r="E1612" s="99">
        <v>0</v>
      </c>
      <c r="F1612" s="99">
        <v>1</v>
      </c>
      <c r="G1612" s="99">
        <v>0</v>
      </c>
      <c r="H1612" s="99">
        <v>0</v>
      </c>
      <c r="I1612" s="99">
        <v>0</v>
      </c>
      <c r="J1612" s="157">
        <f t="shared" si="299"/>
        <v>1</v>
      </c>
      <c r="K1612" s="118"/>
      <c r="L1612" s="164"/>
      <c r="S1612" s="12" t="s">
        <v>8580</v>
      </c>
      <c r="T1612" s="17">
        <v>0</v>
      </c>
      <c r="U1612" s="17">
        <v>1</v>
      </c>
      <c r="V1612" s="17">
        <v>0</v>
      </c>
      <c r="W1612" s="17">
        <v>0</v>
      </c>
      <c r="X1612" s="17">
        <v>0</v>
      </c>
      <c r="Y1612" s="12">
        <f t="shared" si="300"/>
        <v>1</v>
      </c>
      <c r="AL1612" s="8" t="s">
        <v>5</v>
      </c>
      <c r="AM1612" s="8" t="s">
        <v>8543</v>
      </c>
      <c r="AN1612" s="8" t="s">
        <v>8544</v>
      </c>
      <c r="AO1612" s="8" t="s">
        <v>8545</v>
      </c>
      <c r="AP1612" s="8" t="s">
        <v>8441</v>
      </c>
      <c r="AQ1612" s="8" t="s">
        <v>8436</v>
      </c>
      <c r="AR1612" s="8" t="s">
        <v>8546</v>
      </c>
      <c r="AS1612" s="8" t="s">
        <v>8547</v>
      </c>
      <c r="AT1612" s="50" t="s">
        <v>8548</v>
      </c>
      <c r="AU1612" s="50" t="s">
        <v>8444</v>
      </c>
      <c r="AV1612" s="8" t="s">
        <v>8445</v>
      </c>
      <c r="AW1612" s="8" t="s">
        <v>8440</v>
      </c>
      <c r="AX1612" s="8" t="s">
        <v>8549</v>
      </c>
      <c r="AY1612" s="8" t="s">
        <v>8550</v>
      </c>
      <c r="AZ1612" s="8" t="s">
        <v>8551</v>
      </c>
      <c r="BA1612" s="8" t="s">
        <v>8443</v>
      </c>
      <c r="BB1612" s="8" t="s">
        <v>8487</v>
      </c>
      <c r="BR1612" s="8"/>
      <c r="BV1612" s="8"/>
    </row>
    <row r="1613" spans="1:74" x14ac:dyDescent="0.25">
      <c r="A1613" s="129" t="s">
        <v>8583</v>
      </c>
      <c r="B1613" s="129" t="s">
        <v>1327</v>
      </c>
      <c r="C1613" s="162">
        <v>1</v>
      </c>
      <c r="D1613" s="115">
        <v>1</v>
      </c>
      <c r="E1613" s="99">
        <v>0</v>
      </c>
      <c r="F1613" s="99">
        <v>1</v>
      </c>
      <c r="G1613" s="99">
        <v>0</v>
      </c>
      <c r="H1613" s="99">
        <v>0</v>
      </c>
      <c r="I1613" s="99">
        <v>0</v>
      </c>
      <c r="J1613" s="157">
        <f t="shared" si="299"/>
        <v>1</v>
      </c>
      <c r="K1613" s="118"/>
      <c r="L1613" s="164">
        <f>SUM(J1612:J1613)</f>
        <v>2</v>
      </c>
      <c r="S1613" s="12" t="s">
        <v>8368</v>
      </c>
      <c r="T1613" s="17">
        <v>0</v>
      </c>
      <c r="U1613" s="17">
        <v>2</v>
      </c>
      <c r="V1613" s="17">
        <v>0</v>
      </c>
      <c r="W1613" s="17">
        <v>0</v>
      </c>
      <c r="X1613" s="17">
        <v>0</v>
      </c>
      <c r="Y1613" s="12">
        <f t="shared" si="300"/>
        <v>2</v>
      </c>
      <c r="AL1613" s="8" t="s">
        <v>8426</v>
      </c>
      <c r="AM1613" s="14">
        <v>0</v>
      </c>
      <c r="AN1613" s="14">
        <v>0</v>
      </c>
      <c r="AO1613" s="14">
        <v>0</v>
      </c>
      <c r="AP1613" s="14">
        <v>0</v>
      </c>
      <c r="AQ1613" s="14">
        <v>0</v>
      </c>
      <c r="AR1613" s="14">
        <v>0</v>
      </c>
      <c r="AS1613" s="14">
        <v>0</v>
      </c>
      <c r="AT1613" s="50">
        <v>0</v>
      </c>
      <c r="AU1613" s="50">
        <v>0</v>
      </c>
      <c r="AV1613" s="14">
        <v>0</v>
      </c>
      <c r="AW1613" s="14">
        <v>0</v>
      </c>
      <c r="AX1613" s="14">
        <v>0</v>
      </c>
      <c r="AY1613" s="14">
        <v>0</v>
      </c>
      <c r="AZ1613" s="14">
        <v>0</v>
      </c>
      <c r="BA1613" s="14">
        <v>0</v>
      </c>
      <c r="BB1613" s="14">
        <v>0</v>
      </c>
      <c r="BR1613" s="8"/>
      <c r="BV1613" s="8"/>
    </row>
    <row r="1614" spans="1:74" x14ac:dyDescent="0.25">
      <c r="A1614" s="127" t="s">
        <v>2348</v>
      </c>
      <c r="B1614" s="127" t="s">
        <v>1327</v>
      </c>
      <c r="C1614" s="32">
        <v>1</v>
      </c>
      <c r="D1614" s="44">
        <v>1</v>
      </c>
      <c r="E1614" s="90">
        <v>0</v>
      </c>
      <c r="F1614" s="90">
        <v>1</v>
      </c>
      <c r="G1614" s="90">
        <v>0</v>
      </c>
      <c r="H1614" s="90">
        <v>0</v>
      </c>
      <c r="I1614" s="90">
        <v>0</v>
      </c>
      <c r="J1614" s="156">
        <f t="shared" si="299"/>
        <v>1</v>
      </c>
      <c r="L1614" s="10"/>
      <c r="S1614" s="12" t="s">
        <v>8369</v>
      </c>
      <c r="T1614" s="17">
        <v>0</v>
      </c>
      <c r="U1614" s="17">
        <v>9</v>
      </c>
      <c r="V1614" s="17">
        <v>2</v>
      </c>
      <c r="W1614" s="17">
        <v>9</v>
      </c>
      <c r="X1614" s="17">
        <v>0</v>
      </c>
      <c r="Y1614" s="12">
        <f t="shared" si="300"/>
        <v>20</v>
      </c>
      <c r="AL1614" s="8" t="s">
        <v>8427</v>
      </c>
      <c r="AM1614" s="14">
        <v>0</v>
      </c>
      <c r="AN1614" s="14">
        <v>0</v>
      </c>
      <c r="AO1614" s="14">
        <v>0</v>
      </c>
      <c r="AP1614" s="14">
        <v>0</v>
      </c>
      <c r="AQ1614" s="14">
        <v>0</v>
      </c>
      <c r="AR1614" s="14">
        <v>0</v>
      </c>
      <c r="AS1614" s="14">
        <v>0</v>
      </c>
      <c r="AT1614" s="50">
        <v>0</v>
      </c>
      <c r="AU1614" s="50">
        <v>0</v>
      </c>
      <c r="AV1614" s="14">
        <v>0</v>
      </c>
      <c r="AW1614" s="14">
        <v>0</v>
      </c>
      <c r="AX1614" s="14">
        <v>0</v>
      </c>
      <c r="AY1614" s="14">
        <v>0</v>
      </c>
      <c r="AZ1614" s="14">
        <v>0</v>
      </c>
      <c r="BA1614" s="14">
        <v>0</v>
      </c>
      <c r="BB1614" s="14">
        <v>0</v>
      </c>
      <c r="BR1614" s="8"/>
      <c r="BV1614" s="8"/>
    </row>
    <row r="1615" spans="1:74" x14ac:dyDescent="0.25">
      <c r="A1615" s="127" t="s">
        <v>2348</v>
      </c>
      <c r="B1615" s="127" t="s">
        <v>1989</v>
      </c>
      <c r="C1615" s="32">
        <v>1</v>
      </c>
      <c r="D1615" s="44">
        <v>1</v>
      </c>
      <c r="E1615" s="90">
        <v>0</v>
      </c>
      <c r="F1615" s="90">
        <v>1</v>
      </c>
      <c r="G1615" s="90">
        <v>0</v>
      </c>
      <c r="H1615" s="90">
        <v>0</v>
      </c>
      <c r="I1615" s="90">
        <v>0</v>
      </c>
      <c r="J1615" s="156">
        <f t="shared" si="299"/>
        <v>1</v>
      </c>
      <c r="L1615" s="10"/>
      <c r="S1615" s="35" t="s">
        <v>8370</v>
      </c>
      <c r="T1615" s="36">
        <v>0</v>
      </c>
      <c r="U1615" s="36">
        <v>19</v>
      </c>
      <c r="V1615" s="36">
        <v>2</v>
      </c>
      <c r="W1615" s="36">
        <v>27</v>
      </c>
      <c r="X1615" s="36">
        <v>44</v>
      </c>
      <c r="Y1615" s="12">
        <f t="shared" si="300"/>
        <v>92</v>
      </c>
      <c r="AL1615" s="8" t="s">
        <v>8428</v>
      </c>
      <c r="AM1615" s="14">
        <v>0</v>
      </c>
      <c r="AN1615" s="14">
        <v>0</v>
      </c>
      <c r="AO1615" s="14">
        <v>0</v>
      </c>
      <c r="AP1615" s="14">
        <v>0</v>
      </c>
      <c r="AQ1615" s="14">
        <v>0</v>
      </c>
      <c r="AR1615" s="14">
        <v>0</v>
      </c>
      <c r="AS1615" s="14">
        <v>0</v>
      </c>
      <c r="AT1615" s="50">
        <v>0</v>
      </c>
      <c r="AU1615" s="50">
        <v>0</v>
      </c>
      <c r="AV1615" s="14">
        <v>0</v>
      </c>
      <c r="AW1615" s="14">
        <v>0</v>
      </c>
      <c r="AX1615" s="14">
        <v>1</v>
      </c>
      <c r="AY1615" s="14">
        <v>0</v>
      </c>
      <c r="AZ1615" s="14">
        <v>0</v>
      </c>
      <c r="BA1615" s="14">
        <v>0</v>
      </c>
      <c r="BB1615" s="14">
        <v>0</v>
      </c>
      <c r="BR1615" s="8"/>
      <c r="BV1615" s="8"/>
    </row>
    <row r="1616" spans="1:74" x14ac:dyDescent="0.25">
      <c r="A1616" s="127" t="s">
        <v>2348</v>
      </c>
      <c r="B1616" s="127" t="s">
        <v>1559</v>
      </c>
      <c r="C1616" s="32">
        <v>1</v>
      </c>
      <c r="D1616" s="44">
        <v>1</v>
      </c>
      <c r="E1616" s="90">
        <v>0</v>
      </c>
      <c r="F1616" s="90">
        <v>1</v>
      </c>
      <c r="G1616" s="90">
        <v>0</v>
      </c>
      <c r="H1616" s="90">
        <v>0</v>
      </c>
      <c r="I1616" s="90">
        <v>0</v>
      </c>
      <c r="J1616" s="156">
        <f t="shared" si="299"/>
        <v>1</v>
      </c>
      <c r="L1616" s="10"/>
      <c r="S1616" s="12" t="s">
        <v>8371</v>
      </c>
      <c r="T1616" s="17">
        <v>7</v>
      </c>
      <c r="U1616" s="17">
        <v>38</v>
      </c>
      <c r="V1616" s="17">
        <v>6</v>
      </c>
      <c r="W1616" s="17">
        <v>111</v>
      </c>
      <c r="X1616" s="17">
        <v>467</v>
      </c>
      <c r="Y1616" s="12">
        <f t="shared" si="300"/>
        <v>629</v>
      </c>
      <c r="AL1616" s="8" t="s">
        <v>8429</v>
      </c>
      <c r="AM1616" s="14">
        <v>0</v>
      </c>
      <c r="AN1616" s="14">
        <v>0</v>
      </c>
      <c r="AO1616" s="14">
        <v>0</v>
      </c>
      <c r="AP1616" s="14">
        <v>0</v>
      </c>
      <c r="AQ1616" s="14">
        <v>0</v>
      </c>
      <c r="AR1616" s="14">
        <v>0</v>
      </c>
      <c r="AS1616" s="14">
        <v>0</v>
      </c>
      <c r="AT1616" s="50">
        <v>0</v>
      </c>
      <c r="AU1616" s="50">
        <v>0</v>
      </c>
      <c r="AV1616" s="14">
        <v>0</v>
      </c>
      <c r="AW1616" s="14">
        <v>0</v>
      </c>
      <c r="AX1616" s="14">
        <v>1</v>
      </c>
      <c r="AY1616" s="14">
        <v>0</v>
      </c>
      <c r="AZ1616" s="14">
        <v>0</v>
      </c>
      <c r="BA1616" s="14">
        <v>0</v>
      </c>
      <c r="BB1616" s="14">
        <v>0</v>
      </c>
      <c r="BR1616" s="8"/>
      <c r="BV1616" s="8"/>
    </row>
    <row r="1617" spans="1:74" x14ac:dyDescent="0.25">
      <c r="A1617" s="127" t="s">
        <v>2348</v>
      </c>
      <c r="B1617" s="127" t="s">
        <v>255</v>
      </c>
      <c r="C1617" s="32">
        <v>17</v>
      </c>
      <c r="D1617" s="44">
        <v>17</v>
      </c>
      <c r="E1617" s="90">
        <v>0</v>
      </c>
      <c r="F1617" s="90">
        <v>6</v>
      </c>
      <c r="G1617" s="90">
        <v>2</v>
      </c>
      <c r="H1617" s="90">
        <v>9</v>
      </c>
      <c r="I1617" s="90">
        <v>0</v>
      </c>
      <c r="J1617" s="156">
        <f t="shared" si="299"/>
        <v>17</v>
      </c>
      <c r="L1617" s="10">
        <f>SUM(J1614:J1617)</f>
        <v>20</v>
      </c>
      <c r="S1617" s="35" t="s">
        <v>8372</v>
      </c>
      <c r="T1617" s="36">
        <v>32</v>
      </c>
      <c r="U1617" s="36">
        <v>163</v>
      </c>
      <c r="V1617" s="36">
        <v>73</v>
      </c>
      <c r="W1617" s="36">
        <v>223</v>
      </c>
      <c r="X1617" s="36">
        <v>181</v>
      </c>
      <c r="Y1617" s="12">
        <f t="shared" si="300"/>
        <v>672</v>
      </c>
      <c r="AL1617" s="8" t="s">
        <v>8435</v>
      </c>
      <c r="AM1617" s="14">
        <v>364</v>
      </c>
      <c r="AN1617" s="14">
        <v>349</v>
      </c>
      <c r="AO1617" s="14">
        <v>510</v>
      </c>
      <c r="AP1617" s="14">
        <v>535</v>
      </c>
      <c r="AQ1617" s="14">
        <v>579</v>
      </c>
      <c r="AR1617" s="14">
        <v>91</v>
      </c>
      <c r="AS1617" s="14">
        <v>181</v>
      </c>
      <c r="AT1617" s="50">
        <v>166</v>
      </c>
      <c r="AU1617" s="50">
        <v>123</v>
      </c>
      <c r="AV1617" s="14">
        <v>6</v>
      </c>
      <c r="AW1617" s="14">
        <v>0</v>
      </c>
      <c r="AX1617" s="14">
        <v>1</v>
      </c>
      <c r="AY1617" s="14">
        <v>0</v>
      </c>
      <c r="AZ1617" s="14">
        <v>0</v>
      </c>
      <c r="BA1617" s="14">
        <v>0</v>
      </c>
      <c r="BB1617" s="14">
        <v>0</v>
      </c>
      <c r="BR1617" s="8"/>
      <c r="BV1617" s="8"/>
    </row>
    <row r="1618" spans="1:74" x14ac:dyDescent="0.25">
      <c r="A1618" s="129" t="s">
        <v>6496</v>
      </c>
      <c r="B1618" s="129" t="s">
        <v>1327</v>
      </c>
      <c r="C1618" s="162">
        <v>16</v>
      </c>
      <c r="D1618" s="115">
        <v>16</v>
      </c>
      <c r="E1618" s="99">
        <v>0</v>
      </c>
      <c r="F1618" s="99">
        <v>7</v>
      </c>
      <c r="G1618" s="99">
        <v>2</v>
      </c>
      <c r="H1618" s="99">
        <v>7</v>
      </c>
      <c r="I1618" s="99">
        <v>0</v>
      </c>
      <c r="J1618" s="157">
        <f t="shared" si="299"/>
        <v>16</v>
      </c>
      <c r="K1618" s="118"/>
      <c r="L1618" s="164"/>
      <c r="T1618" s="8">
        <f>SUM(T1610:T1617)</f>
        <v>39</v>
      </c>
      <c r="U1618" s="8">
        <f>SUM(U1610:U1617)</f>
        <v>234</v>
      </c>
      <c r="V1618" s="8">
        <f>SUM(V1610:V1617)</f>
        <v>83</v>
      </c>
      <c r="W1618" s="8">
        <f>SUM(W1610:W1617)</f>
        <v>370</v>
      </c>
      <c r="X1618" s="8">
        <f>SUM(X1610:X1617)</f>
        <v>692</v>
      </c>
      <c r="Y1618" s="12">
        <f t="shared" si="300"/>
        <v>1418</v>
      </c>
      <c r="AT1618" s="50"/>
      <c r="AU1618" s="50"/>
      <c r="BR1618" s="8"/>
      <c r="BV1618" s="8"/>
    </row>
    <row r="1619" spans="1:74" ht="23" x14ac:dyDescent="0.25">
      <c r="A1619" s="129" t="s">
        <v>6496</v>
      </c>
      <c r="B1619" s="129" t="s">
        <v>1989</v>
      </c>
      <c r="C1619" s="162">
        <v>8</v>
      </c>
      <c r="D1619" s="115">
        <v>8</v>
      </c>
      <c r="E1619" s="99">
        <v>0</v>
      </c>
      <c r="F1619" s="99">
        <v>1</v>
      </c>
      <c r="G1619" s="99">
        <v>0</v>
      </c>
      <c r="H1619" s="99">
        <v>0</v>
      </c>
      <c r="I1619" s="99">
        <v>7</v>
      </c>
      <c r="J1619" s="157">
        <f t="shared" si="299"/>
        <v>8</v>
      </c>
      <c r="K1619" s="118"/>
      <c r="L1619" s="164"/>
      <c r="AL1619" s="8" t="s">
        <v>5</v>
      </c>
      <c r="AM1619" s="8" t="s">
        <v>8438</v>
      </c>
      <c r="AN1619" s="8" t="s">
        <v>8544</v>
      </c>
      <c r="AO1619" s="8" t="s">
        <v>8545</v>
      </c>
      <c r="AP1619" s="8" t="s">
        <v>8441</v>
      </c>
      <c r="AQ1619" s="8" t="s">
        <v>8436</v>
      </c>
      <c r="AR1619" s="8" t="s">
        <v>8546</v>
      </c>
      <c r="AS1619" s="8" t="s">
        <v>8547</v>
      </c>
      <c r="AT1619" s="50" t="s">
        <v>8548</v>
      </c>
      <c r="AU1619" s="50" t="s">
        <v>8444</v>
      </c>
      <c r="AV1619" s="8" t="s">
        <v>8445</v>
      </c>
      <c r="AW1619" s="8" t="s">
        <v>8440</v>
      </c>
      <c r="AX1619" s="8" t="s">
        <v>8549</v>
      </c>
      <c r="AY1619" s="8" t="s">
        <v>8550</v>
      </c>
      <c r="AZ1619" s="8" t="s">
        <v>8551</v>
      </c>
      <c r="BA1619" s="8" t="s">
        <v>8443</v>
      </c>
      <c r="BB1619" s="8" t="s">
        <v>8487</v>
      </c>
      <c r="BR1619" s="8"/>
      <c r="BV1619" s="8"/>
    </row>
    <row r="1620" spans="1:74" x14ac:dyDescent="0.25">
      <c r="A1620" s="129" t="s">
        <v>6496</v>
      </c>
      <c r="B1620" s="129" t="s">
        <v>255</v>
      </c>
      <c r="C1620" s="162">
        <v>75</v>
      </c>
      <c r="D1620" s="115">
        <v>68</v>
      </c>
      <c r="E1620" s="99">
        <v>0</v>
      </c>
      <c r="F1620" s="99">
        <v>11</v>
      </c>
      <c r="G1620" s="99">
        <v>0</v>
      </c>
      <c r="H1620" s="99">
        <v>20</v>
      </c>
      <c r="I1620" s="99">
        <v>37</v>
      </c>
      <c r="J1620" s="157">
        <f t="shared" si="299"/>
        <v>68</v>
      </c>
      <c r="K1620" s="118"/>
      <c r="L1620" s="164">
        <f>SUM(J1618:J1620)</f>
        <v>92</v>
      </c>
      <c r="S1620" s="12" t="s">
        <v>8393</v>
      </c>
      <c r="T1620" s="12" t="s">
        <v>115</v>
      </c>
      <c r="U1620" s="12" t="s">
        <v>321</v>
      </c>
      <c r="V1620" s="12" t="s">
        <v>488</v>
      </c>
      <c r="W1620" s="12" t="s">
        <v>104</v>
      </c>
      <c r="X1620" s="12" t="s">
        <v>100</v>
      </c>
      <c r="Y1620" s="12" t="s">
        <v>105</v>
      </c>
      <c r="AL1620" s="8" t="s">
        <v>8477</v>
      </c>
      <c r="AM1620" s="14">
        <v>3</v>
      </c>
      <c r="AN1620" s="14">
        <v>0</v>
      </c>
      <c r="AO1620" s="14">
        <v>1</v>
      </c>
      <c r="AP1620" s="14">
        <v>1</v>
      </c>
      <c r="AQ1620" s="14">
        <v>1</v>
      </c>
      <c r="AR1620" s="14">
        <v>0</v>
      </c>
      <c r="AS1620" s="14">
        <v>0</v>
      </c>
      <c r="AT1620" s="50">
        <v>0</v>
      </c>
      <c r="AU1620" s="50">
        <v>0</v>
      </c>
      <c r="AV1620" s="14">
        <v>1</v>
      </c>
      <c r="AW1620" s="14">
        <v>2</v>
      </c>
      <c r="AX1620" s="14">
        <v>1</v>
      </c>
      <c r="AY1620" s="14">
        <v>1</v>
      </c>
      <c r="AZ1620" s="14">
        <v>0</v>
      </c>
      <c r="BA1620" s="14">
        <v>0</v>
      </c>
      <c r="BB1620" s="14">
        <v>1</v>
      </c>
      <c r="BR1620" s="8"/>
      <c r="BV1620" s="8"/>
    </row>
    <row r="1621" spans="1:74" x14ac:dyDescent="0.25">
      <c r="A1621" s="127" t="s">
        <v>6500</v>
      </c>
      <c r="B1621" s="127" t="s">
        <v>1327</v>
      </c>
      <c r="C1621" s="32">
        <v>44</v>
      </c>
      <c r="D1621" s="44">
        <v>38</v>
      </c>
      <c r="E1621" s="90">
        <v>0</v>
      </c>
      <c r="F1621" s="90">
        <v>16</v>
      </c>
      <c r="G1621" s="90">
        <v>2</v>
      </c>
      <c r="H1621" s="90">
        <v>20</v>
      </c>
      <c r="I1621" s="90">
        <v>0</v>
      </c>
      <c r="J1621" s="156">
        <f t="shared" si="299"/>
        <v>38</v>
      </c>
      <c r="L1621" s="10"/>
      <c r="S1621" s="12" t="s">
        <v>8578</v>
      </c>
      <c r="T1621" s="17">
        <v>0</v>
      </c>
      <c r="U1621" s="17">
        <v>0</v>
      </c>
      <c r="V1621" s="17">
        <v>0</v>
      </c>
      <c r="W1621" s="17">
        <v>0</v>
      </c>
      <c r="X1621" s="17">
        <v>0</v>
      </c>
      <c r="Y1621" s="12">
        <f t="shared" ref="Y1621:Y1629" si="301">SUM(T1621:X1621)</f>
        <v>0</v>
      </c>
      <c r="AL1621" s="8" t="s">
        <v>8478</v>
      </c>
      <c r="AM1621" s="14">
        <v>3</v>
      </c>
      <c r="AN1621" s="14">
        <v>3</v>
      </c>
      <c r="AO1621" s="14">
        <v>1</v>
      </c>
      <c r="AP1621" s="14">
        <v>1</v>
      </c>
      <c r="AQ1621" s="14">
        <v>1</v>
      </c>
      <c r="AR1621" s="14">
        <v>0</v>
      </c>
      <c r="AS1621" s="14">
        <v>0</v>
      </c>
      <c r="AT1621" s="50">
        <v>0</v>
      </c>
      <c r="AU1621" s="50">
        <v>1</v>
      </c>
      <c r="AV1621" s="14">
        <v>1</v>
      </c>
      <c r="AW1621" s="14">
        <v>0</v>
      </c>
      <c r="AX1621" s="14">
        <v>0</v>
      </c>
      <c r="AY1621" s="14">
        <v>1</v>
      </c>
      <c r="AZ1621" s="14">
        <v>0</v>
      </c>
      <c r="BA1621" s="14">
        <v>0</v>
      </c>
      <c r="BB1621" s="14">
        <v>1</v>
      </c>
      <c r="BR1621" s="8"/>
      <c r="BV1621" s="8"/>
    </row>
    <row r="1622" spans="1:74" x14ac:dyDescent="0.25">
      <c r="A1622" s="127" t="s">
        <v>6500</v>
      </c>
      <c r="B1622" s="127" t="s">
        <v>1989</v>
      </c>
      <c r="C1622" s="32">
        <v>66</v>
      </c>
      <c r="D1622" s="44">
        <v>66</v>
      </c>
      <c r="E1622" s="90">
        <v>0</v>
      </c>
      <c r="F1622" s="90">
        <v>2</v>
      </c>
      <c r="G1622" s="90">
        <v>0</v>
      </c>
      <c r="H1622" s="90">
        <v>11</v>
      </c>
      <c r="I1622" s="90">
        <v>53</v>
      </c>
      <c r="J1622" s="156">
        <f t="shared" si="299"/>
        <v>66</v>
      </c>
      <c r="L1622" s="10"/>
      <c r="S1622" s="12" t="s">
        <v>8579</v>
      </c>
      <c r="T1622" s="17">
        <v>0</v>
      </c>
      <c r="U1622" s="17">
        <v>0</v>
      </c>
      <c r="V1622" s="17">
        <v>0</v>
      </c>
      <c r="W1622" s="17">
        <v>0</v>
      </c>
      <c r="X1622" s="17">
        <v>0</v>
      </c>
      <c r="Y1622" s="12">
        <f t="shared" si="301"/>
        <v>0</v>
      </c>
      <c r="AL1622" s="8" t="s">
        <v>8479</v>
      </c>
      <c r="AM1622" s="14">
        <v>10</v>
      </c>
      <c r="AN1622" s="14">
        <v>3</v>
      </c>
      <c r="AO1622" s="14">
        <v>5</v>
      </c>
      <c r="AP1622" s="14">
        <v>3</v>
      </c>
      <c r="AQ1622" s="14">
        <v>2</v>
      </c>
      <c r="AR1622" s="14">
        <v>0</v>
      </c>
      <c r="AS1622" s="14">
        <v>0</v>
      </c>
      <c r="AT1622" s="50">
        <v>0</v>
      </c>
      <c r="AU1622" s="50">
        <v>1</v>
      </c>
      <c r="AV1622" s="14">
        <v>1</v>
      </c>
      <c r="AW1622" s="14">
        <v>0</v>
      </c>
      <c r="AX1622" s="14">
        <v>0</v>
      </c>
      <c r="AY1622" s="14">
        <v>1</v>
      </c>
      <c r="AZ1622" s="14">
        <v>0</v>
      </c>
      <c r="BA1622" s="14">
        <v>0</v>
      </c>
      <c r="BB1622" s="14">
        <v>1</v>
      </c>
      <c r="BR1622" s="8"/>
      <c r="BV1622" s="8"/>
    </row>
    <row r="1623" spans="1:74" x14ac:dyDescent="0.25">
      <c r="A1623" s="127" t="s">
        <v>6500</v>
      </c>
      <c r="B1623" s="127" t="s">
        <v>1559</v>
      </c>
      <c r="C1623" s="32">
        <v>5</v>
      </c>
      <c r="D1623" s="44">
        <v>5</v>
      </c>
      <c r="E1623" s="90">
        <v>0</v>
      </c>
      <c r="F1623" s="90">
        <v>5</v>
      </c>
      <c r="G1623" s="90">
        <v>0</v>
      </c>
      <c r="H1623" s="90">
        <v>0</v>
      </c>
      <c r="I1623" s="90">
        <v>0</v>
      </c>
      <c r="J1623" s="156">
        <f t="shared" si="299"/>
        <v>5</v>
      </c>
      <c r="L1623" s="10"/>
      <c r="S1623" s="12" t="s">
        <v>8580</v>
      </c>
      <c r="T1623" s="17">
        <v>0</v>
      </c>
      <c r="U1623" s="17">
        <v>0</v>
      </c>
      <c r="V1623" s="17">
        <v>0</v>
      </c>
      <c r="W1623" s="17">
        <v>0</v>
      </c>
      <c r="X1623" s="17">
        <v>0</v>
      </c>
      <c r="Y1623" s="12">
        <f t="shared" si="301"/>
        <v>0</v>
      </c>
      <c r="AL1623" s="8" t="s">
        <v>8480</v>
      </c>
      <c r="AM1623" s="14">
        <v>51</v>
      </c>
      <c r="AN1623" s="14">
        <v>46</v>
      </c>
      <c r="AO1623" s="14">
        <v>37</v>
      </c>
      <c r="AP1623" s="14">
        <v>28</v>
      </c>
      <c r="AQ1623" s="14">
        <v>23</v>
      </c>
      <c r="AR1623" s="14">
        <v>12</v>
      </c>
      <c r="AS1623" s="14">
        <v>18</v>
      </c>
      <c r="AT1623" s="50">
        <v>8</v>
      </c>
      <c r="AU1623" s="50">
        <v>10</v>
      </c>
      <c r="AV1623" s="14">
        <v>4</v>
      </c>
      <c r="AW1623" s="14">
        <v>1</v>
      </c>
      <c r="AX1623" s="14">
        <v>5</v>
      </c>
      <c r="AY1623" s="14">
        <v>3</v>
      </c>
      <c r="AZ1623" s="14">
        <v>0</v>
      </c>
      <c r="BA1623" s="14">
        <v>0</v>
      </c>
      <c r="BB1623" s="14">
        <v>2</v>
      </c>
      <c r="BR1623" s="8"/>
      <c r="BV1623" s="8"/>
    </row>
    <row r="1624" spans="1:74" x14ac:dyDescent="0.25">
      <c r="A1624" s="127" t="s">
        <v>6500</v>
      </c>
      <c r="B1624" s="127" t="s">
        <v>255</v>
      </c>
      <c r="C1624" s="32">
        <v>523</v>
      </c>
      <c r="D1624" s="44">
        <v>520</v>
      </c>
      <c r="E1624" s="90">
        <v>7</v>
      </c>
      <c r="F1624" s="90">
        <v>15</v>
      </c>
      <c r="G1624" s="90">
        <v>4</v>
      </c>
      <c r="H1624" s="90">
        <v>80</v>
      </c>
      <c r="I1624" s="90">
        <v>414</v>
      </c>
      <c r="J1624" s="156">
        <f t="shared" si="299"/>
        <v>520</v>
      </c>
      <c r="L1624" s="10">
        <f>SUM(J1621:J1624)</f>
        <v>629</v>
      </c>
      <c r="S1624" s="12" t="s">
        <v>8368</v>
      </c>
      <c r="T1624" s="17">
        <v>0</v>
      </c>
      <c r="U1624" s="17">
        <v>0</v>
      </c>
      <c r="V1624" s="17">
        <v>0</v>
      </c>
      <c r="W1624" s="17">
        <v>0</v>
      </c>
      <c r="X1624" s="17">
        <v>0</v>
      </c>
      <c r="Y1624" s="12">
        <f t="shared" si="301"/>
        <v>0</v>
      </c>
      <c r="AL1624" s="8" t="s">
        <v>8558</v>
      </c>
      <c r="AM1624" s="14">
        <v>713</v>
      </c>
      <c r="AN1624" s="14">
        <v>352</v>
      </c>
      <c r="AO1624" s="14">
        <v>266</v>
      </c>
      <c r="AP1624" s="14">
        <v>249</v>
      </c>
      <c r="AQ1624" s="14">
        <v>156</v>
      </c>
      <c r="AR1624" s="14">
        <v>84</v>
      </c>
      <c r="AS1624" s="14">
        <v>62</v>
      </c>
      <c r="AT1624" s="50">
        <v>82</v>
      </c>
      <c r="AU1624" s="50">
        <v>42</v>
      </c>
      <c r="AV1624" s="14">
        <v>52</v>
      </c>
      <c r="AW1624" s="14">
        <v>37</v>
      </c>
      <c r="AX1624" s="14">
        <v>17</v>
      </c>
      <c r="AY1624" s="14">
        <v>19</v>
      </c>
      <c r="AZ1624" s="14">
        <v>37</v>
      </c>
      <c r="BA1624" s="14">
        <v>13</v>
      </c>
      <c r="BB1624" s="14">
        <v>19</v>
      </c>
      <c r="BR1624" s="8"/>
      <c r="BV1624" s="8"/>
    </row>
    <row r="1625" spans="1:74" x14ac:dyDescent="0.25">
      <c r="A1625" s="129" t="s">
        <v>6504</v>
      </c>
      <c r="B1625" s="129" t="s">
        <v>1327</v>
      </c>
      <c r="C1625" s="162">
        <v>149</v>
      </c>
      <c r="D1625" s="115">
        <v>142</v>
      </c>
      <c r="E1625" s="99">
        <v>5</v>
      </c>
      <c r="F1625" s="99">
        <v>33</v>
      </c>
      <c r="G1625" s="99">
        <v>5</v>
      </c>
      <c r="H1625" s="99">
        <v>99</v>
      </c>
      <c r="I1625" s="99">
        <v>0</v>
      </c>
      <c r="J1625" s="157">
        <f t="shared" si="299"/>
        <v>142</v>
      </c>
      <c r="K1625" s="118"/>
      <c r="L1625" s="164"/>
      <c r="S1625" s="12" t="s">
        <v>8369</v>
      </c>
      <c r="T1625" s="17">
        <v>0</v>
      </c>
      <c r="U1625" s="17">
        <v>1</v>
      </c>
      <c r="V1625" s="17">
        <v>0</v>
      </c>
      <c r="W1625" s="17">
        <v>0</v>
      </c>
      <c r="X1625" s="17">
        <v>0</v>
      </c>
      <c r="Y1625" s="12">
        <f t="shared" si="301"/>
        <v>1</v>
      </c>
      <c r="AL1625" s="8" t="s">
        <v>8559</v>
      </c>
      <c r="AM1625" s="14">
        <v>1</v>
      </c>
      <c r="AN1625" s="14">
        <v>28</v>
      </c>
      <c r="AO1625" s="14">
        <v>72</v>
      </c>
      <c r="AP1625" s="14">
        <v>273</v>
      </c>
      <c r="AQ1625" s="14">
        <v>355</v>
      </c>
      <c r="AR1625" s="14">
        <v>161</v>
      </c>
      <c r="AS1625" s="14">
        <v>145</v>
      </c>
      <c r="AT1625" s="50">
        <v>92</v>
      </c>
      <c r="AU1625" s="50">
        <v>72</v>
      </c>
      <c r="AV1625" s="14">
        <v>60</v>
      </c>
      <c r="AW1625" s="14">
        <v>43</v>
      </c>
      <c r="AX1625" s="14">
        <v>40</v>
      </c>
      <c r="AY1625" s="14">
        <v>31</v>
      </c>
      <c r="AZ1625" s="14">
        <v>39</v>
      </c>
      <c r="BA1625" s="14">
        <v>28</v>
      </c>
      <c r="BB1625" s="14">
        <v>32</v>
      </c>
      <c r="BR1625" s="8"/>
      <c r="BV1625" s="8"/>
    </row>
    <row r="1626" spans="1:74" x14ac:dyDescent="0.25">
      <c r="A1626" s="129" t="s">
        <v>6504</v>
      </c>
      <c r="B1626" s="129" t="s">
        <v>1989</v>
      </c>
      <c r="C1626" s="162">
        <v>199</v>
      </c>
      <c r="D1626" s="115">
        <v>189</v>
      </c>
      <c r="E1626" s="99">
        <v>10</v>
      </c>
      <c r="F1626" s="99">
        <v>56</v>
      </c>
      <c r="G1626" s="99">
        <v>42</v>
      </c>
      <c r="H1626" s="99">
        <v>81</v>
      </c>
      <c r="I1626" s="99">
        <v>0</v>
      </c>
      <c r="J1626" s="157">
        <f t="shared" si="299"/>
        <v>189</v>
      </c>
      <c r="K1626" s="118"/>
      <c r="L1626" s="164"/>
      <c r="S1626" s="35" t="s">
        <v>8370</v>
      </c>
      <c r="T1626" s="36">
        <v>0</v>
      </c>
      <c r="U1626" s="36">
        <v>7</v>
      </c>
      <c r="V1626" s="36">
        <v>2</v>
      </c>
      <c r="W1626" s="36">
        <v>7</v>
      </c>
      <c r="X1626" s="36">
        <v>0</v>
      </c>
      <c r="Y1626" s="12">
        <f t="shared" si="301"/>
        <v>16</v>
      </c>
      <c r="AL1626" s="118" t="s">
        <v>8439</v>
      </c>
      <c r="AM1626" s="119">
        <v>0</v>
      </c>
      <c r="AN1626" s="119">
        <v>0</v>
      </c>
      <c r="AO1626" s="119">
        <v>0</v>
      </c>
      <c r="AP1626" s="119">
        <v>0</v>
      </c>
      <c r="AQ1626" s="119">
        <v>0</v>
      </c>
      <c r="AR1626" s="119">
        <v>415</v>
      </c>
      <c r="AS1626" s="119">
        <v>435</v>
      </c>
      <c r="AT1626" s="159">
        <v>345</v>
      </c>
      <c r="AU1626" s="159">
        <v>433</v>
      </c>
      <c r="AV1626" s="119">
        <v>457</v>
      </c>
      <c r="AW1626" s="119">
        <v>568</v>
      </c>
      <c r="AX1626" s="119">
        <v>453</v>
      </c>
      <c r="AY1626" s="119">
        <v>391</v>
      </c>
      <c r="AZ1626" s="119">
        <v>236</v>
      </c>
      <c r="BA1626" s="119">
        <v>35</v>
      </c>
      <c r="BB1626" s="119">
        <v>44</v>
      </c>
      <c r="BR1626" s="8"/>
      <c r="BV1626" s="8"/>
    </row>
    <row r="1627" spans="1:74" x14ac:dyDescent="0.25">
      <c r="A1627" s="129" t="s">
        <v>6504</v>
      </c>
      <c r="B1627" s="129" t="s">
        <v>1559</v>
      </c>
      <c r="C1627" s="162">
        <v>16</v>
      </c>
      <c r="D1627" s="115">
        <v>16</v>
      </c>
      <c r="E1627" s="99">
        <v>3</v>
      </c>
      <c r="F1627" s="99">
        <v>11</v>
      </c>
      <c r="G1627" s="99">
        <v>0</v>
      </c>
      <c r="H1627" s="99">
        <v>2</v>
      </c>
      <c r="I1627" s="99">
        <v>0</v>
      </c>
      <c r="J1627" s="157">
        <f t="shared" si="299"/>
        <v>16</v>
      </c>
      <c r="K1627" s="118"/>
      <c r="L1627" s="164"/>
      <c r="S1627" s="12" t="s">
        <v>8371</v>
      </c>
      <c r="T1627" s="17">
        <v>0</v>
      </c>
      <c r="U1627" s="17">
        <v>16</v>
      </c>
      <c r="V1627" s="17">
        <v>2</v>
      </c>
      <c r="W1627" s="17">
        <v>20</v>
      </c>
      <c r="X1627" s="17">
        <v>0</v>
      </c>
      <c r="Y1627" s="12">
        <f t="shared" si="301"/>
        <v>38</v>
      </c>
      <c r="AL1627" s="8" t="s">
        <v>8560</v>
      </c>
      <c r="AM1627" s="14">
        <v>0</v>
      </c>
      <c r="AN1627" s="14">
        <v>0</v>
      </c>
      <c r="AO1627" s="14">
        <v>0</v>
      </c>
      <c r="AP1627" s="14">
        <v>0</v>
      </c>
      <c r="AQ1627" s="14">
        <v>2</v>
      </c>
      <c r="AR1627" s="14">
        <v>15</v>
      </c>
      <c r="AS1627" s="14">
        <v>39</v>
      </c>
      <c r="AT1627" s="50">
        <v>174</v>
      </c>
      <c r="AU1627" s="50">
        <v>257</v>
      </c>
      <c r="AV1627" s="14">
        <v>409</v>
      </c>
      <c r="AW1627" s="14">
        <v>233</v>
      </c>
      <c r="AX1627" s="14">
        <v>203</v>
      </c>
      <c r="AY1627" s="14">
        <v>114</v>
      </c>
      <c r="AZ1627" s="14">
        <v>154</v>
      </c>
      <c r="BA1627" s="14">
        <v>112</v>
      </c>
      <c r="BB1627" s="14">
        <v>124</v>
      </c>
      <c r="BR1627" s="8"/>
      <c r="BV1627" s="8"/>
    </row>
    <row r="1628" spans="1:74" x14ac:dyDescent="0.25">
      <c r="A1628" s="129" t="s">
        <v>6504</v>
      </c>
      <c r="B1628" s="129" t="s">
        <v>315</v>
      </c>
      <c r="C1628" s="162">
        <v>4</v>
      </c>
      <c r="D1628" s="115">
        <v>4</v>
      </c>
      <c r="E1628" s="99">
        <v>0</v>
      </c>
      <c r="F1628" s="99">
        <v>1</v>
      </c>
      <c r="G1628" s="99">
        <v>1</v>
      </c>
      <c r="H1628" s="99">
        <v>2</v>
      </c>
      <c r="I1628" s="99">
        <v>0</v>
      </c>
      <c r="J1628" s="157">
        <f t="shared" si="299"/>
        <v>4</v>
      </c>
      <c r="K1628" s="118"/>
      <c r="L1628" s="164"/>
      <c r="S1628" s="35" t="s">
        <v>8372</v>
      </c>
      <c r="T1628" s="36">
        <v>5</v>
      </c>
      <c r="U1628" s="36">
        <v>33</v>
      </c>
      <c r="V1628" s="36">
        <v>5</v>
      </c>
      <c r="W1628" s="36">
        <v>99</v>
      </c>
      <c r="X1628" s="36">
        <v>0</v>
      </c>
      <c r="Y1628" s="12">
        <f t="shared" si="301"/>
        <v>142</v>
      </c>
      <c r="AL1628" s="118" t="s">
        <v>8442</v>
      </c>
      <c r="AM1628" s="119">
        <v>0</v>
      </c>
      <c r="AN1628" s="119">
        <v>0</v>
      </c>
      <c r="AO1628" s="119">
        <v>0</v>
      </c>
      <c r="AP1628" s="119">
        <v>0</v>
      </c>
      <c r="AQ1628" s="119">
        <v>0</v>
      </c>
      <c r="AR1628" s="119">
        <v>0</v>
      </c>
      <c r="AS1628" s="119">
        <v>0</v>
      </c>
      <c r="AT1628" s="119">
        <v>0</v>
      </c>
      <c r="AU1628" s="119">
        <v>0</v>
      </c>
      <c r="AV1628" s="119">
        <v>2</v>
      </c>
      <c r="AW1628" s="119">
        <v>10</v>
      </c>
      <c r="AX1628" s="119">
        <v>51</v>
      </c>
      <c r="AY1628" s="119">
        <v>115</v>
      </c>
      <c r="AZ1628" s="119">
        <v>428</v>
      </c>
      <c r="BA1628" s="119">
        <v>525</v>
      </c>
      <c r="BB1628" s="119">
        <v>467</v>
      </c>
      <c r="BR1628" s="8"/>
      <c r="BV1628" s="8"/>
    </row>
    <row r="1629" spans="1:74" x14ac:dyDescent="0.25">
      <c r="A1629" s="129" t="s">
        <v>6504</v>
      </c>
      <c r="B1629" s="129" t="s">
        <v>255</v>
      </c>
      <c r="C1629" s="162">
        <v>322</v>
      </c>
      <c r="D1629" s="115">
        <v>321</v>
      </c>
      <c r="E1629" s="99">
        <v>14</v>
      </c>
      <c r="F1629" s="99">
        <v>62</v>
      </c>
      <c r="G1629" s="99">
        <v>25</v>
      </c>
      <c r="H1629" s="99">
        <v>39</v>
      </c>
      <c r="I1629" s="99">
        <v>181</v>
      </c>
      <c r="J1629" s="167">
        <f t="shared" si="299"/>
        <v>321</v>
      </c>
      <c r="K1629" s="118"/>
      <c r="L1629" s="164">
        <f>SUM(J1625:J1629)</f>
        <v>672</v>
      </c>
      <c r="T1629" s="8">
        <f>SUM(T1621:T1628)</f>
        <v>5</v>
      </c>
      <c r="U1629" s="8">
        <f>SUM(U1621:U1628)</f>
        <v>57</v>
      </c>
      <c r="V1629" s="8">
        <f>SUM(V1621:V1628)</f>
        <v>9</v>
      </c>
      <c r="W1629" s="8">
        <f>SUM(W1621:W1628)</f>
        <v>126</v>
      </c>
      <c r="X1629" s="8">
        <f>SUM(X1621:X1628)</f>
        <v>0</v>
      </c>
      <c r="Y1629" s="12">
        <f t="shared" si="301"/>
        <v>197</v>
      </c>
      <c r="AL1629" s="8" t="s">
        <v>8569</v>
      </c>
      <c r="AM1629" s="14">
        <v>0</v>
      </c>
      <c r="AN1629" s="14">
        <v>0</v>
      </c>
      <c r="AO1629" s="14">
        <v>0</v>
      </c>
      <c r="AP1629" s="14">
        <v>0</v>
      </c>
      <c r="AQ1629" s="14">
        <v>0</v>
      </c>
      <c r="AR1629" s="14">
        <v>0</v>
      </c>
      <c r="AS1629" s="14">
        <v>0</v>
      </c>
      <c r="AT1629" s="14">
        <v>0</v>
      </c>
      <c r="AU1629" s="14">
        <v>0</v>
      </c>
      <c r="AV1629" s="14">
        <v>1</v>
      </c>
      <c r="AW1629" s="14">
        <v>7</v>
      </c>
      <c r="AX1629" s="14">
        <v>40</v>
      </c>
      <c r="AY1629" s="14">
        <v>42</v>
      </c>
      <c r="AZ1629" s="14">
        <v>161</v>
      </c>
      <c r="BA1629" s="14">
        <v>182</v>
      </c>
      <c r="BB1629" s="14">
        <v>349</v>
      </c>
      <c r="BR1629" s="8"/>
      <c r="BV1629" s="8"/>
    </row>
    <row r="1630" spans="1:74" x14ac:dyDescent="0.25">
      <c r="A1630" s="165" t="s">
        <v>8392</v>
      </c>
      <c r="B1630" s="166"/>
      <c r="C1630" s="168">
        <f t="shared" ref="C1630:J1630" si="302">SUM(C1609:C1629)</f>
        <v>1452</v>
      </c>
      <c r="D1630" s="168">
        <f t="shared" si="302"/>
        <v>1418</v>
      </c>
      <c r="E1630" s="168">
        <f t="shared" si="302"/>
        <v>39</v>
      </c>
      <c r="F1630" s="168">
        <f t="shared" si="302"/>
        <v>234</v>
      </c>
      <c r="G1630" s="168">
        <f t="shared" si="302"/>
        <v>83</v>
      </c>
      <c r="H1630" s="168">
        <f t="shared" si="302"/>
        <v>370</v>
      </c>
      <c r="I1630" s="168">
        <f t="shared" si="302"/>
        <v>692</v>
      </c>
      <c r="J1630" s="168">
        <f t="shared" si="302"/>
        <v>1418</v>
      </c>
      <c r="K1630" s="169"/>
      <c r="L1630" s="169">
        <f>SUM(L1609:L1629)</f>
        <v>1418</v>
      </c>
      <c r="AL1630" s="118" t="s">
        <v>8447</v>
      </c>
      <c r="AM1630" s="119">
        <v>0</v>
      </c>
      <c r="AN1630" s="119">
        <v>0</v>
      </c>
      <c r="AO1630" s="119">
        <v>0</v>
      </c>
      <c r="AP1630" s="119">
        <v>0</v>
      </c>
      <c r="AQ1630" s="119">
        <v>0</v>
      </c>
      <c r="AR1630" s="119">
        <v>0</v>
      </c>
      <c r="AS1630" s="119">
        <v>0</v>
      </c>
      <c r="AT1630" s="119">
        <v>0</v>
      </c>
      <c r="AU1630" s="119">
        <v>0</v>
      </c>
      <c r="AV1630" s="119">
        <v>0</v>
      </c>
      <c r="AW1630" s="119">
        <v>0</v>
      </c>
      <c r="AX1630" s="119">
        <v>13</v>
      </c>
      <c r="AY1630" s="119">
        <v>33</v>
      </c>
      <c r="AZ1630" s="119">
        <v>51</v>
      </c>
      <c r="BA1630" s="119">
        <v>28</v>
      </c>
      <c r="BB1630" s="119">
        <v>181</v>
      </c>
      <c r="BR1630" s="8"/>
      <c r="BV1630" s="8"/>
    </row>
    <row r="1631" spans="1:74" x14ac:dyDescent="0.25">
      <c r="S1631" s="12" t="s">
        <v>8395</v>
      </c>
      <c r="T1631" s="12" t="s">
        <v>115</v>
      </c>
      <c r="U1631" s="12" t="s">
        <v>321</v>
      </c>
      <c r="V1631" s="12" t="s">
        <v>488</v>
      </c>
      <c r="W1631" s="12" t="s">
        <v>104</v>
      </c>
      <c r="X1631" s="12" t="s">
        <v>100</v>
      </c>
      <c r="Y1631" s="12" t="s">
        <v>8396</v>
      </c>
      <c r="BR1631" s="8"/>
      <c r="BV1631" s="8"/>
    </row>
    <row r="1632" spans="1:74" x14ac:dyDescent="0.25">
      <c r="F1632" s="110"/>
      <c r="S1632" s="12" t="s">
        <v>8578</v>
      </c>
      <c r="T1632" s="17">
        <v>0</v>
      </c>
      <c r="U1632" s="17">
        <v>1</v>
      </c>
      <c r="V1632" s="17">
        <v>0</v>
      </c>
      <c r="W1632" s="17">
        <v>0</v>
      </c>
      <c r="X1632" s="17">
        <v>0</v>
      </c>
      <c r="Y1632" s="12">
        <f t="shared" ref="Y1632:Y1640" si="303">SUM(T1632:W1632)</f>
        <v>1</v>
      </c>
      <c r="BR1632" s="8"/>
      <c r="BV1632" s="8"/>
    </row>
    <row r="1633" spans="1:74" x14ac:dyDescent="0.25">
      <c r="S1633" s="12" t="s">
        <v>8579</v>
      </c>
      <c r="T1633" s="17">
        <v>0</v>
      </c>
      <c r="U1633" s="17">
        <v>1</v>
      </c>
      <c r="V1633" s="17">
        <v>0</v>
      </c>
      <c r="W1633" s="17">
        <v>0</v>
      </c>
      <c r="X1633" s="17">
        <v>0</v>
      </c>
      <c r="Y1633" s="12">
        <f t="shared" si="303"/>
        <v>1</v>
      </c>
      <c r="BR1633" s="8"/>
      <c r="BV1633" s="8"/>
    </row>
    <row r="1634" spans="1:74" x14ac:dyDescent="0.25">
      <c r="S1634" s="12" t="s">
        <v>8580</v>
      </c>
      <c r="T1634" s="17">
        <v>0</v>
      </c>
      <c r="U1634" s="17">
        <v>1</v>
      </c>
      <c r="V1634" s="17">
        <v>0</v>
      </c>
      <c r="W1634" s="17">
        <v>0</v>
      </c>
      <c r="X1634" s="17">
        <v>0</v>
      </c>
      <c r="Y1634" s="12">
        <f t="shared" si="303"/>
        <v>1</v>
      </c>
      <c r="BR1634" s="8"/>
      <c r="BV1634" s="8"/>
    </row>
    <row r="1635" spans="1:74" x14ac:dyDescent="0.25">
      <c r="S1635" s="12" t="s">
        <v>8368</v>
      </c>
      <c r="T1635" s="17">
        <v>0</v>
      </c>
      <c r="U1635" s="17">
        <v>2</v>
      </c>
      <c r="V1635" s="17">
        <v>0</v>
      </c>
      <c r="W1635" s="17">
        <v>0</v>
      </c>
      <c r="X1635" s="17">
        <v>0</v>
      </c>
      <c r="Y1635" s="12">
        <f t="shared" si="303"/>
        <v>2</v>
      </c>
      <c r="BR1635" s="8"/>
      <c r="BV1635" s="8"/>
    </row>
    <row r="1636" spans="1:74" x14ac:dyDescent="0.25">
      <c r="S1636" s="12" t="s">
        <v>8369</v>
      </c>
      <c r="T1636" s="17">
        <v>0</v>
      </c>
      <c r="U1636" s="17">
        <v>8</v>
      </c>
      <c r="V1636" s="17">
        <v>2</v>
      </c>
      <c r="W1636" s="17">
        <v>9</v>
      </c>
      <c r="X1636" s="17">
        <v>0</v>
      </c>
      <c r="Y1636" s="12">
        <f t="shared" si="303"/>
        <v>19</v>
      </c>
      <c r="BR1636" s="8"/>
      <c r="BV1636" s="8"/>
    </row>
    <row r="1637" spans="1:74" x14ac:dyDescent="0.25">
      <c r="S1637" s="35" t="s">
        <v>8370</v>
      </c>
      <c r="T1637" s="36">
        <v>0</v>
      </c>
      <c r="U1637" s="36">
        <v>12</v>
      </c>
      <c r="V1637" s="36">
        <v>0</v>
      </c>
      <c r="W1637" s="36">
        <v>20</v>
      </c>
      <c r="X1637" s="36">
        <v>44</v>
      </c>
      <c r="Y1637" s="12">
        <f t="shared" si="303"/>
        <v>32</v>
      </c>
      <c r="BR1637" s="8"/>
      <c r="BV1637" s="8"/>
    </row>
    <row r="1638" spans="1:74" x14ac:dyDescent="0.25">
      <c r="S1638" s="12" t="s">
        <v>8371</v>
      </c>
      <c r="T1638" s="17">
        <v>7</v>
      </c>
      <c r="U1638" s="17">
        <v>22</v>
      </c>
      <c r="V1638" s="17">
        <v>4</v>
      </c>
      <c r="W1638" s="17">
        <v>91</v>
      </c>
      <c r="X1638" s="17">
        <v>467</v>
      </c>
      <c r="Y1638" s="12">
        <f t="shared" si="303"/>
        <v>124</v>
      </c>
      <c r="BR1638" s="8"/>
      <c r="BV1638" s="8"/>
    </row>
    <row r="1639" spans="1:74" x14ac:dyDescent="0.25">
      <c r="S1639" s="35" t="s">
        <v>8372</v>
      </c>
      <c r="T1639" s="36">
        <v>27</v>
      </c>
      <c r="U1639" s="36">
        <v>130</v>
      </c>
      <c r="V1639" s="36">
        <v>68</v>
      </c>
      <c r="W1639" s="36">
        <v>124</v>
      </c>
      <c r="X1639" s="36">
        <v>181</v>
      </c>
      <c r="Y1639" s="12">
        <f t="shared" si="303"/>
        <v>349</v>
      </c>
      <c r="BR1639" s="8"/>
      <c r="BV1639" s="8"/>
    </row>
    <row r="1640" spans="1:74" x14ac:dyDescent="0.25">
      <c r="T1640" s="8">
        <f>SUM(T1632:T1639)</f>
        <v>34</v>
      </c>
      <c r="U1640" s="8">
        <f>SUM(U1632:U1639)</f>
        <v>177</v>
      </c>
      <c r="V1640" s="8">
        <f>SUM(V1632:V1639)</f>
        <v>74</v>
      </c>
      <c r="W1640" s="8">
        <f>SUM(W1632:W1639)</f>
        <v>244</v>
      </c>
      <c r="X1640" s="8">
        <f>SUM(X1632:X1639)</f>
        <v>692</v>
      </c>
      <c r="Y1640" s="12">
        <f t="shared" si="303"/>
        <v>529</v>
      </c>
      <c r="BR1640" s="8"/>
      <c r="BV1640" s="8"/>
    </row>
    <row r="1642" spans="1:74" ht="37.5" x14ac:dyDescent="0.25">
      <c r="A1642" s="25" t="s">
        <v>8443</v>
      </c>
      <c r="B1642" s="25" t="s">
        <v>8381</v>
      </c>
      <c r="C1642" s="25" t="s">
        <v>8358</v>
      </c>
      <c r="D1642" s="25" t="s">
        <v>8382</v>
      </c>
      <c r="E1642" s="25" t="s">
        <v>8383</v>
      </c>
      <c r="F1642" s="25" t="s">
        <v>8384</v>
      </c>
      <c r="G1642" s="25" t="s">
        <v>8385</v>
      </c>
      <c r="H1642" s="25" t="s">
        <v>8386</v>
      </c>
      <c r="I1642" s="25" t="s">
        <v>8387</v>
      </c>
      <c r="J1642" s="15" t="s">
        <v>8389</v>
      </c>
      <c r="L1642" s="14" t="s">
        <v>8593</v>
      </c>
      <c r="S1642" s="8" t="s">
        <v>8443</v>
      </c>
      <c r="AL1642" s="14" t="s">
        <v>8411</v>
      </c>
      <c r="AM1642" s="50" t="s">
        <v>8443</v>
      </c>
      <c r="AN1642" s="14"/>
      <c r="AO1642" s="14"/>
      <c r="AP1642" s="14"/>
      <c r="BR1642" s="8"/>
      <c r="BV1642" s="8"/>
    </row>
    <row r="1643" spans="1:74" x14ac:dyDescent="0.25">
      <c r="A1643" s="127" t="s">
        <v>2348</v>
      </c>
      <c r="B1643" s="127" t="s">
        <v>1989</v>
      </c>
      <c r="C1643" s="170">
        <v>1</v>
      </c>
      <c r="D1643" s="32">
        <v>1</v>
      </c>
      <c r="E1643" s="90">
        <v>0</v>
      </c>
      <c r="F1643" s="90">
        <v>1</v>
      </c>
      <c r="G1643" s="90">
        <v>0</v>
      </c>
      <c r="H1643" s="90">
        <v>0</v>
      </c>
      <c r="I1643" s="90">
        <v>0</v>
      </c>
      <c r="J1643" s="156">
        <f t="shared" ref="J1643:J1658" si="304">SUM(E1643:I1643)</f>
        <v>1</v>
      </c>
      <c r="L1643" s="10"/>
      <c r="S1643" s="12" t="s">
        <v>8391</v>
      </c>
      <c r="T1643" s="12" t="s">
        <v>115</v>
      </c>
      <c r="U1643" s="12" t="s">
        <v>321</v>
      </c>
      <c r="V1643" s="12" t="s">
        <v>488</v>
      </c>
      <c r="W1643" s="12" t="s">
        <v>104</v>
      </c>
      <c r="X1643" s="12" t="s">
        <v>100</v>
      </c>
      <c r="Y1643" s="12" t="s">
        <v>105</v>
      </c>
      <c r="AL1643" s="8" t="s">
        <v>8537</v>
      </c>
      <c r="AM1643" s="14"/>
      <c r="AN1643" s="14"/>
      <c r="AO1643" s="14"/>
      <c r="AP1643" s="14"/>
      <c r="BR1643" s="8"/>
      <c r="BV1643" s="8"/>
    </row>
    <row r="1644" spans="1:74" x14ac:dyDescent="0.25">
      <c r="A1644" s="127" t="s">
        <v>2348</v>
      </c>
      <c r="B1644" s="127" t="s">
        <v>1559</v>
      </c>
      <c r="C1644" s="171">
        <v>1</v>
      </c>
      <c r="D1644" s="32">
        <v>1</v>
      </c>
      <c r="E1644" s="90">
        <v>0</v>
      </c>
      <c r="F1644" s="90">
        <v>1</v>
      </c>
      <c r="G1644" s="90">
        <v>0</v>
      </c>
      <c r="H1644" s="90">
        <v>0</v>
      </c>
      <c r="I1644" s="90">
        <v>0</v>
      </c>
      <c r="J1644" s="156">
        <f t="shared" si="304"/>
        <v>1</v>
      </c>
      <c r="L1644" s="10"/>
      <c r="S1644" s="12" t="s">
        <v>8578</v>
      </c>
      <c r="T1644" s="17">
        <v>0</v>
      </c>
      <c r="U1644" s="17">
        <v>0</v>
      </c>
      <c r="V1644" s="17">
        <v>0</v>
      </c>
      <c r="W1644" s="17">
        <v>0</v>
      </c>
      <c r="X1644" s="17">
        <v>0</v>
      </c>
      <c r="Y1644" s="12">
        <f t="shared" ref="Y1644:Y1652" si="305">SUM(T1644:X1644)</f>
        <v>0</v>
      </c>
      <c r="AL1644" s="8" t="s">
        <v>8539</v>
      </c>
      <c r="AM1644" s="14"/>
      <c r="AN1644" s="14"/>
      <c r="AO1644" s="14"/>
      <c r="AP1644" s="14"/>
      <c r="BR1644" s="8"/>
      <c r="BV1644" s="8"/>
    </row>
    <row r="1645" spans="1:74" x14ac:dyDescent="0.25">
      <c r="A1645" s="127" t="s">
        <v>2348</v>
      </c>
      <c r="B1645" s="127" t="s">
        <v>315</v>
      </c>
      <c r="C1645" s="171">
        <v>1</v>
      </c>
      <c r="D1645" s="32">
        <v>1</v>
      </c>
      <c r="E1645" s="90">
        <v>0</v>
      </c>
      <c r="F1645" s="90">
        <v>0</v>
      </c>
      <c r="G1645" s="90">
        <v>0</v>
      </c>
      <c r="H1645" s="90">
        <v>1</v>
      </c>
      <c r="I1645" s="90">
        <v>0</v>
      </c>
      <c r="J1645" s="156">
        <f t="shared" si="304"/>
        <v>1</v>
      </c>
      <c r="L1645" s="10"/>
      <c r="S1645" s="12" t="s">
        <v>8579</v>
      </c>
      <c r="T1645" s="17">
        <v>0</v>
      </c>
      <c r="U1645" s="17">
        <v>0</v>
      </c>
      <c r="V1645" s="17">
        <v>0</v>
      </c>
      <c r="W1645" s="17">
        <v>0</v>
      </c>
      <c r="X1645" s="17">
        <v>0</v>
      </c>
      <c r="Y1645" s="12">
        <f t="shared" si="305"/>
        <v>0</v>
      </c>
      <c r="AM1645" s="14"/>
      <c r="AN1645" s="14"/>
      <c r="AO1645" s="14"/>
      <c r="AP1645" s="14"/>
      <c r="BR1645" s="8"/>
      <c r="BV1645" s="8"/>
    </row>
    <row r="1646" spans="1:74" ht="23" x14ac:dyDescent="0.25">
      <c r="A1646" s="127" t="s">
        <v>2348</v>
      </c>
      <c r="B1646" s="127" t="s">
        <v>255</v>
      </c>
      <c r="C1646" s="171">
        <v>10</v>
      </c>
      <c r="D1646" s="32">
        <v>10</v>
      </c>
      <c r="E1646" s="90">
        <v>0</v>
      </c>
      <c r="F1646" s="90">
        <v>1</v>
      </c>
      <c r="G1646" s="90">
        <v>0</v>
      </c>
      <c r="H1646" s="90">
        <v>9</v>
      </c>
      <c r="I1646" s="90">
        <v>0</v>
      </c>
      <c r="J1646" s="156">
        <f t="shared" si="304"/>
        <v>10</v>
      </c>
      <c r="L1646" s="10">
        <f>SUM(J1643:J1646)</f>
        <v>13</v>
      </c>
      <c r="S1646" s="12" t="s">
        <v>8580</v>
      </c>
      <c r="T1646" s="17">
        <v>0</v>
      </c>
      <c r="U1646" s="17">
        <v>0</v>
      </c>
      <c r="V1646" s="17">
        <v>0</v>
      </c>
      <c r="W1646" s="17">
        <v>0</v>
      </c>
      <c r="X1646" s="17">
        <v>0</v>
      </c>
      <c r="Y1646" s="12">
        <f t="shared" si="305"/>
        <v>0</v>
      </c>
      <c r="AL1646" s="8" t="s">
        <v>5</v>
      </c>
      <c r="AM1646" s="8" t="s">
        <v>8543</v>
      </c>
      <c r="AN1646" s="8" t="s">
        <v>8544</v>
      </c>
      <c r="AO1646" s="8" t="s">
        <v>8545</v>
      </c>
      <c r="AP1646" s="8" t="s">
        <v>8441</v>
      </c>
      <c r="AQ1646" s="8" t="s">
        <v>8436</v>
      </c>
      <c r="AR1646" s="8" t="s">
        <v>8546</v>
      </c>
      <c r="AS1646" s="8" t="s">
        <v>8547</v>
      </c>
      <c r="AT1646" s="50" t="s">
        <v>8548</v>
      </c>
      <c r="AU1646" s="50" t="s">
        <v>8444</v>
      </c>
      <c r="AV1646" s="8" t="s">
        <v>8445</v>
      </c>
      <c r="AW1646" s="8" t="s">
        <v>8440</v>
      </c>
      <c r="AX1646" s="8" t="s">
        <v>8549</v>
      </c>
      <c r="AY1646" s="8" t="s">
        <v>8550</v>
      </c>
      <c r="AZ1646" s="8" t="s">
        <v>8551</v>
      </c>
      <c r="BA1646" s="8" t="s">
        <v>8443</v>
      </c>
      <c r="BR1646" s="8"/>
      <c r="BV1646" s="8"/>
    </row>
    <row r="1647" spans="1:74" x14ac:dyDescent="0.25">
      <c r="A1647" s="129" t="s">
        <v>6496</v>
      </c>
      <c r="B1647" s="129" t="s">
        <v>1327</v>
      </c>
      <c r="C1647" s="172">
        <v>9</v>
      </c>
      <c r="D1647" s="162">
        <v>9</v>
      </c>
      <c r="E1647" s="99">
        <v>0</v>
      </c>
      <c r="F1647" s="99">
        <v>1</v>
      </c>
      <c r="G1647" s="99">
        <v>0</v>
      </c>
      <c r="H1647" s="99">
        <v>8</v>
      </c>
      <c r="I1647" s="99">
        <v>0</v>
      </c>
      <c r="J1647" s="157">
        <f t="shared" si="304"/>
        <v>9</v>
      </c>
      <c r="K1647" s="118"/>
      <c r="L1647" s="164"/>
      <c r="S1647" s="12" t="s">
        <v>8368</v>
      </c>
      <c r="T1647" s="17">
        <v>0</v>
      </c>
      <c r="U1647" s="17">
        <v>0</v>
      </c>
      <c r="V1647" s="17">
        <v>0</v>
      </c>
      <c r="W1647" s="17">
        <v>0</v>
      </c>
      <c r="X1647" s="17">
        <v>0</v>
      </c>
      <c r="Y1647" s="12">
        <f t="shared" si="305"/>
        <v>0</v>
      </c>
      <c r="AL1647" s="8" t="s">
        <v>8426</v>
      </c>
      <c r="AM1647" s="14">
        <v>0</v>
      </c>
      <c r="AN1647" s="14">
        <v>0</v>
      </c>
      <c r="AO1647" s="14">
        <v>0</v>
      </c>
      <c r="AP1647" s="14">
        <v>0</v>
      </c>
      <c r="AQ1647" s="14">
        <v>0</v>
      </c>
      <c r="AR1647" s="14">
        <v>0</v>
      </c>
      <c r="AS1647" s="14">
        <v>0</v>
      </c>
      <c r="AT1647" s="50">
        <v>0</v>
      </c>
      <c r="AU1647" s="50">
        <v>0</v>
      </c>
      <c r="AV1647" s="14">
        <v>0</v>
      </c>
      <c r="AW1647" s="14">
        <v>0</v>
      </c>
      <c r="AX1647" s="14">
        <v>0</v>
      </c>
      <c r="AY1647" s="14">
        <v>0</v>
      </c>
      <c r="AZ1647" s="14">
        <v>0</v>
      </c>
      <c r="BA1647" s="14">
        <v>0</v>
      </c>
      <c r="BR1647" s="8"/>
      <c r="BV1647" s="8"/>
    </row>
    <row r="1648" spans="1:74" x14ac:dyDescent="0.25">
      <c r="A1648" s="129" t="s">
        <v>6496</v>
      </c>
      <c r="B1648" s="129" t="s">
        <v>1989</v>
      </c>
      <c r="C1648" s="172">
        <v>8</v>
      </c>
      <c r="D1648" s="162">
        <v>8</v>
      </c>
      <c r="E1648" s="99">
        <v>0</v>
      </c>
      <c r="F1648" s="99">
        <v>1</v>
      </c>
      <c r="G1648" s="99">
        <v>0</v>
      </c>
      <c r="H1648" s="99">
        <v>0</v>
      </c>
      <c r="I1648" s="99">
        <v>7</v>
      </c>
      <c r="J1648" s="157">
        <f t="shared" si="304"/>
        <v>8</v>
      </c>
      <c r="K1648" s="118"/>
      <c r="L1648" s="164"/>
      <c r="S1648" s="12" t="s">
        <v>8369</v>
      </c>
      <c r="T1648" s="17">
        <v>0</v>
      </c>
      <c r="U1648" s="17">
        <v>3</v>
      </c>
      <c r="V1648" s="17">
        <v>0</v>
      </c>
      <c r="W1648" s="17">
        <v>10</v>
      </c>
      <c r="X1648" s="17">
        <v>0</v>
      </c>
      <c r="Y1648" s="12">
        <f t="shared" si="305"/>
        <v>13</v>
      </c>
      <c r="AL1648" s="8" t="s">
        <v>8427</v>
      </c>
      <c r="AM1648" s="14">
        <v>0</v>
      </c>
      <c r="AN1648" s="14">
        <v>0</v>
      </c>
      <c r="AO1648" s="14">
        <v>0</v>
      </c>
      <c r="AP1648" s="14">
        <v>0</v>
      </c>
      <c r="AQ1648" s="14">
        <v>0</v>
      </c>
      <c r="AR1648" s="14">
        <v>0</v>
      </c>
      <c r="AS1648" s="14">
        <v>0</v>
      </c>
      <c r="AT1648" s="50">
        <v>0</v>
      </c>
      <c r="AU1648" s="50">
        <v>0</v>
      </c>
      <c r="AV1648" s="14">
        <v>0</v>
      </c>
      <c r="AW1648" s="14">
        <v>0</v>
      </c>
      <c r="AX1648" s="14">
        <v>0</v>
      </c>
      <c r="AY1648" s="14">
        <v>0</v>
      </c>
      <c r="AZ1648" s="14">
        <v>0</v>
      </c>
      <c r="BA1648" s="14">
        <v>0</v>
      </c>
      <c r="BR1648" s="8"/>
      <c r="BV1648" s="8"/>
    </row>
    <row r="1649" spans="1:74" x14ac:dyDescent="0.25">
      <c r="A1649" s="129" t="s">
        <v>6496</v>
      </c>
      <c r="B1649" s="129" t="s">
        <v>255</v>
      </c>
      <c r="C1649" s="172">
        <v>62</v>
      </c>
      <c r="D1649" s="162">
        <v>55</v>
      </c>
      <c r="E1649" s="99">
        <v>0</v>
      </c>
      <c r="F1649" s="99">
        <v>12</v>
      </c>
      <c r="G1649" s="99">
        <v>1</v>
      </c>
      <c r="H1649" s="99">
        <v>14</v>
      </c>
      <c r="I1649" s="99">
        <v>28</v>
      </c>
      <c r="J1649" s="157">
        <f t="shared" si="304"/>
        <v>55</v>
      </c>
      <c r="K1649" s="118"/>
      <c r="L1649" s="164">
        <f>SUM(J1647:J1649)</f>
        <v>72</v>
      </c>
      <c r="S1649" s="35" t="s">
        <v>8370</v>
      </c>
      <c r="T1649" s="36">
        <v>0</v>
      </c>
      <c r="U1649" s="36">
        <v>14</v>
      </c>
      <c r="V1649" s="36">
        <v>1</v>
      </c>
      <c r="W1649" s="36">
        <v>22</v>
      </c>
      <c r="X1649" s="36">
        <v>35</v>
      </c>
      <c r="Y1649" s="12">
        <f t="shared" si="305"/>
        <v>72</v>
      </c>
      <c r="AL1649" s="8" t="s">
        <v>8428</v>
      </c>
      <c r="AM1649" s="14">
        <v>0</v>
      </c>
      <c r="AN1649" s="14">
        <v>0</v>
      </c>
      <c r="AO1649" s="14">
        <v>0</v>
      </c>
      <c r="AP1649" s="14">
        <v>0</v>
      </c>
      <c r="AQ1649" s="14">
        <v>0</v>
      </c>
      <c r="AR1649" s="14">
        <v>0</v>
      </c>
      <c r="AS1649" s="14">
        <v>0</v>
      </c>
      <c r="AT1649" s="50">
        <v>0</v>
      </c>
      <c r="AU1649" s="50">
        <v>0</v>
      </c>
      <c r="AV1649" s="14">
        <v>0</v>
      </c>
      <c r="AW1649" s="14">
        <v>0</v>
      </c>
      <c r="AX1649" s="14">
        <v>1</v>
      </c>
      <c r="AY1649" s="14">
        <v>0</v>
      </c>
      <c r="AZ1649" s="14">
        <v>0</v>
      </c>
      <c r="BA1649" s="14">
        <v>0</v>
      </c>
      <c r="BR1649" s="8"/>
      <c r="BV1649" s="8"/>
    </row>
    <row r="1650" spans="1:74" x14ac:dyDescent="0.25">
      <c r="A1650" s="127" t="s">
        <v>6500</v>
      </c>
      <c r="B1650" s="127" t="s">
        <v>1327</v>
      </c>
      <c r="C1650" s="171">
        <v>39</v>
      </c>
      <c r="D1650" s="32">
        <v>33</v>
      </c>
      <c r="E1650" s="90">
        <v>0</v>
      </c>
      <c r="F1650" s="90">
        <v>12</v>
      </c>
      <c r="G1650" s="90">
        <v>1</v>
      </c>
      <c r="H1650" s="90">
        <v>20</v>
      </c>
      <c r="I1650" s="90">
        <v>0</v>
      </c>
      <c r="J1650" s="156">
        <f t="shared" si="304"/>
        <v>33</v>
      </c>
      <c r="L1650" s="10"/>
      <c r="S1650" s="12" t="s">
        <v>8371</v>
      </c>
      <c r="T1650" s="17">
        <v>8</v>
      </c>
      <c r="U1650" s="17">
        <v>23</v>
      </c>
      <c r="V1650" s="17">
        <v>7</v>
      </c>
      <c r="W1650" s="17">
        <v>107</v>
      </c>
      <c r="X1650" s="17">
        <v>525</v>
      </c>
      <c r="Y1650" s="12">
        <f t="shared" si="305"/>
        <v>670</v>
      </c>
      <c r="AL1650" s="8" t="s">
        <v>8429</v>
      </c>
      <c r="AM1650" s="14">
        <v>0</v>
      </c>
      <c r="AN1650" s="14">
        <v>0</v>
      </c>
      <c r="AO1650" s="14">
        <v>0</v>
      </c>
      <c r="AP1650" s="14">
        <v>0</v>
      </c>
      <c r="AQ1650" s="14">
        <v>0</v>
      </c>
      <c r="AR1650" s="14">
        <v>0</v>
      </c>
      <c r="AS1650" s="14">
        <v>0</v>
      </c>
      <c r="AT1650" s="50">
        <v>0</v>
      </c>
      <c r="AU1650" s="50">
        <v>0</v>
      </c>
      <c r="AV1650" s="14">
        <v>0</v>
      </c>
      <c r="AW1650" s="14">
        <v>0</v>
      </c>
      <c r="AX1650" s="14">
        <v>1</v>
      </c>
      <c r="AY1650" s="14">
        <v>0</v>
      </c>
      <c r="AZ1650" s="14">
        <v>0</v>
      </c>
      <c r="BA1650" s="14">
        <v>0</v>
      </c>
      <c r="BR1650" s="8"/>
      <c r="BV1650" s="8"/>
    </row>
    <row r="1651" spans="1:74" x14ac:dyDescent="0.25">
      <c r="A1651" s="127" t="s">
        <v>6500</v>
      </c>
      <c r="B1651" s="127" t="s">
        <v>1989</v>
      </c>
      <c r="C1651" s="171">
        <v>83</v>
      </c>
      <c r="D1651" s="32">
        <v>83</v>
      </c>
      <c r="E1651" s="90">
        <v>0</v>
      </c>
      <c r="F1651" s="90">
        <v>1</v>
      </c>
      <c r="G1651" s="90">
        <v>0</v>
      </c>
      <c r="H1651" s="90">
        <v>11</v>
      </c>
      <c r="I1651" s="90">
        <v>71</v>
      </c>
      <c r="J1651" s="156">
        <f t="shared" si="304"/>
        <v>83</v>
      </c>
      <c r="L1651" s="10"/>
      <c r="S1651" s="35" t="s">
        <v>8372</v>
      </c>
      <c r="T1651" s="36">
        <v>20</v>
      </c>
      <c r="U1651" s="36">
        <v>79</v>
      </c>
      <c r="V1651" s="36">
        <v>25</v>
      </c>
      <c r="W1651" s="36">
        <v>162</v>
      </c>
      <c r="X1651" s="36">
        <v>28</v>
      </c>
      <c r="Y1651" s="12">
        <f t="shared" si="305"/>
        <v>314</v>
      </c>
      <c r="AL1651" s="8" t="s">
        <v>8435</v>
      </c>
      <c r="AM1651" s="14">
        <v>364</v>
      </c>
      <c r="AN1651" s="14">
        <v>349</v>
      </c>
      <c r="AO1651" s="14">
        <v>510</v>
      </c>
      <c r="AP1651" s="14">
        <v>535</v>
      </c>
      <c r="AQ1651" s="14">
        <v>579</v>
      </c>
      <c r="AR1651" s="14">
        <v>91</v>
      </c>
      <c r="AS1651" s="14">
        <v>181</v>
      </c>
      <c r="AT1651" s="50">
        <v>166</v>
      </c>
      <c r="AU1651" s="50">
        <v>123</v>
      </c>
      <c r="AV1651" s="14">
        <v>6</v>
      </c>
      <c r="AW1651" s="14">
        <v>0</v>
      </c>
      <c r="AX1651" s="14">
        <v>1</v>
      </c>
      <c r="AY1651" s="14">
        <v>0</v>
      </c>
      <c r="AZ1651" s="14">
        <v>0</v>
      </c>
      <c r="BA1651" s="14">
        <v>0</v>
      </c>
      <c r="BR1651" s="8"/>
      <c r="BV1651" s="8"/>
    </row>
    <row r="1652" spans="1:74" x14ac:dyDescent="0.25">
      <c r="A1652" s="127" t="s">
        <v>6500</v>
      </c>
      <c r="B1652" s="127" t="s">
        <v>1559</v>
      </c>
      <c r="C1652" s="171">
        <v>2</v>
      </c>
      <c r="D1652" s="32">
        <v>2</v>
      </c>
      <c r="E1652" s="90">
        <v>0</v>
      </c>
      <c r="F1652" s="90">
        <v>1</v>
      </c>
      <c r="G1652" s="90">
        <v>0</v>
      </c>
      <c r="H1652" s="90">
        <v>1</v>
      </c>
      <c r="I1652" s="90">
        <v>0</v>
      </c>
      <c r="J1652" s="156">
        <f t="shared" si="304"/>
        <v>2</v>
      </c>
      <c r="L1652" s="10"/>
      <c r="T1652" s="8">
        <f>SUM(T1644:T1651)</f>
        <v>28</v>
      </c>
      <c r="U1652" s="8">
        <f>SUM(U1644:U1651)</f>
        <v>119</v>
      </c>
      <c r="V1652" s="8">
        <f>SUM(V1644:V1651)</f>
        <v>33</v>
      </c>
      <c r="W1652" s="8">
        <f>SUM(W1644:W1651)</f>
        <v>301</v>
      </c>
      <c r="X1652" s="8">
        <f>SUM(X1644:X1651)</f>
        <v>588</v>
      </c>
      <c r="Y1652" s="12">
        <f t="shared" si="305"/>
        <v>1069</v>
      </c>
      <c r="AT1652" s="50"/>
      <c r="AU1652" s="50"/>
      <c r="BR1652" s="8"/>
      <c r="BV1652" s="8"/>
    </row>
    <row r="1653" spans="1:74" ht="23" x14ac:dyDescent="0.25">
      <c r="A1653" s="127" t="s">
        <v>6500</v>
      </c>
      <c r="B1653" s="127" t="s">
        <v>255</v>
      </c>
      <c r="C1653" s="171">
        <v>560</v>
      </c>
      <c r="D1653" s="32">
        <v>552</v>
      </c>
      <c r="E1653" s="90">
        <v>8</v>
      </c>
      <c r="F1653" s="90">
        <v>9</v>
      </c>
      <c r="G1653" s="90">
        <v>6</v>
      </c>
      <c r="H1653" s="90">
        <v>75</v>
      </c>
      <c r="I1653" s="90">
        <v>454</v>
      </c>
      <c r="J1653" s="156">
        <f t="shared" si="304"/>
        <v>552</v>
      </c>
      <c r="L1653" s="10">
        <f>SUM(J1650:J1653)</f>
        <v>670</v>
      </c>
      <c r="AL1653" s="8" t="s">
        <v>5</v>
      </c>
      <c r="AM1653" s="8" t="s">
        <v>8438</v>
      </c>
      <c r="AN1653" s="8" t="s">
        <v>8544</v>
      </c>
      <c r="AO1653" s="8" t="s">
        <v>8545</v>
      </c>
      <c r="AP1653" s="8" t="s">
        <v>8441</v>
      </c>
      <c r="AQ1653" s="8" t="s">
        <v>8436</v>
      </c>
      <c r="AR1653" s="8" t="s">
        <v>8546</v>
      </c>
      <c r="AS1653" s="8" t="s">
        <v>8547</v>
      </c>
      <c r="AT1653" s="50" t="s">
        <v>8548</v>
      </c>
      <c r="AU1653" s="50" t="s">
        <v>8444</v>
      </c>
      <c r="AV1653" s="8" t="s">
        <v>8445</v>
      </c>
      <c r="AW1653" s="8" t="s">
        <v>8440</v>
      </c>
      <c r="AX1653" s="8" t="s">
        <v>8549</v>
      </c>
      <c r="AY1653" s="8" t="s">
        <v>8550</v>
      </c>
      <c r="AZ1653" s="8" t="s">
        <v>8551</v>
      </c>
      <c r="BA1653" s="8" t="s">
        <v>8443</v>
      </c>
      <c r="BR1653" s="8"/>
      <c r="BV1653" s="8"/>
    </row>
    <row r="1654" spans="1:74" x14ac:dyDescent="0.25">
      <c r="A1654" s="129" t="s">
        <v>6504</v>
      </c>
      <c r="B1654" s="129" t="s">
        <v>1327</v>
      </c>
      <c r="C1654" s="172">
        <v>115</v>
      </c>
      <c r="D1654" s="162">
        <v>104</v>
      </c>
      <c r="E1654" s="99">
        <v>1</v>
      </c>
      <c r="F1654" s="99">
        <v>18</v>
      </c>
      <c r="G1654" s="99">
        <v>3</v>
      </c>
      <c r="H1654" s="99">
        <v>82</v>
      </c>
      <c r="I1654" s="99">
        <v>0</v>
      </c>
      <c r="J1654" s="157">
        <f t="shared" si="304"/>
        <v>104</v>
      </c>
      <c r="K1654" s="118"/>
      <c r="L1654" s="164"/>
      <c r="S1654" s="12" t="s">
        <v>8393</v>
      </c>
      <c r="T1654" s="12" t="s">
        <v>115</v>
      </c>
      <c r="U1654" s="12" t="s">
        <v>321</v>
      </c>
      <c r="V1654" s="12" t="s">
        <v>488</v>
      </c>
      <c r="W1654" s="12" t="s">
        <v>104</v>
      </c>
      <c r="X1654" s="12" t="s">
        <v>100</v>
      </c>
      <c r="Y1654" s="12" t="s">
        <v>105</v>
      </c>
      <c r="AL1654" s="8" t="s">
        <v>8477</v>
      </c>
      <c r="AM1654" s="14">
        <v>3</v>
      </c>
      <c r="AN1654" s="14">
        <v>0</v>
      </c>
      <c r="AO1654" s="14">
        <v>1</v>
      </c>
      <c r="AP1654" s="14">
        <v>1</v>
      </c>
      <c r="AQ1654" s="14">
        <v>1</v>
      </c>
      <c r="AR1654" s="14">
        <v>0</v>
      </c>
      <c r="AS1654" s="14">
        <v>0</v>
      </c>
      <c r="AT1654" s="50">
        <v>0</v>
      </c>
      <c r="AU1654" s="50">
        <v>0</v>
      </c>
      <c r="AV1654" s="14">
        <v>1</v>
      </c>
      <c r="AW1654" s="14">
        <v>2</v>
      </c>
      <c r="AX1654" s="14">
        <v>1</v>
      </c>
      <c r="AY1654" s="14">
        <v>1</v>
      </c>
      <c r="AZ1654" s="14">
        <v>0</v>
      </c>
      <c r="BA1654" s="14">
        <v>0</v>
      </c>
      <c r="BR1654" s="8"/>
      <c r="BV1654" s="8"/>
    </row>
    <row r="1655" spans="1:74" x14ac:dyDescent="0.25">
      <c r="A1655" s="129" t="s">
        <v>6504</v>
      </c>
      <c r="B1655" s="129" t="s">
        <v>1989</v>
      </c>
      <c r="C1655" s="172">
        <v>130</v>
      </c>
      <c r="D1655" s="162">
        <v>116</v>
      </c>
      <c r="E1655" s="99">
        <v>13</v>
      </c>
      <c r="F1655" s="99">
        <v>44</v>
      </c>
      <c r="G1655" s="99">
        <v>12</v>
      </c>
      <c r="H1655" s="99">
        <v>47</v>
      </c>
      <c r="I1655" s="99">
        <v>0</v>
      </c>
      <c r="J1655" s="157">
        <f t="shared" si="304"/>
        <v>116</v>
      </c>
      <c r="K1655" s="118"/>
      <c r="L1655" s="164"/>
      <c r="S1655" s="12" t="s">
        <v>8578</v>
      </c>
      <c r="T1655" s="17">
        <v>0</v>
      </c>
      <c r="U1655" s="17">
        <v>0</v>
      </c>
      <c r="V1655" s="17">
        <v>0</v>
      </c>
      <c r="W1655" s="17">
        <v>0</v>
      </c>
      <c r="X1655" s="17">
        <v>0</v>
      </c>
      <c r="Y1655" s="12">
        <f t="shared" ref="Y1655:Y1663" si="306">SUM(T1655:X1655)</f>
        <v>0</v>
      </c>
      <c r="AL1655" s="8" t="s">
        <v>8478</v>
      </c>
      <c r="AM1655" s="14">
        <v>3</v>
      </c>
      <c r="AN1655" s="14">
        <v>3</v>
      </c>
      <c r="AO1655" s="14">
        <v>1</v>
      </c>
      <c r="AP1655" s="14">
        <v>1</v>
      </c>
      <c r="AQ1655" s="14">
        <v>1</v>
      </c>
      <c r="AR1655" s="14">
        <v>0</v>
      </c>
      <c r="AS1655" s="14">
        <v>0</v>
      </c>
      <c r="AT1655" s="50">
        <v>0</v>
      </c>
      <c r="AU1655" s="50">
        <v>1</v>
      </c>
      <c r="AV1655" s="14">
        <v>1</v>
      </c>
      <c r="AW1655" s="14">
        <v>0</v>
      </c>
      <c r="AX1655" s="14">
        <v>0</v>
      </c>
      <c r="AY1655" s="14">
        <v>1</v>
      </c>
      <c r="AZ1655" s="14">
        <v>0</v>
      </c>
      <c r="BA1655" s="14">
        <v>0</v>
      </c>
      <c r="BR1655" s="8"/>
      <c r="BV1655" s="8"/>
    </row>
    <row r="1656" spans="1:74" x14ac:dyDescent="0.25">
      <c r="A1656" s="129" t="s">
        <v>6504</v>
      </c>
      <c r="B1656" s="129" t="s">
        <v>1559</v>
      </c>
      <c r="C1656" s="172">
        <v>4</v>
      </c>
      <c r="D1656" s="162">
        <v>2</v>
      </c>
      <c r="E1656" s="99">
        <v>0</v>
      </c>
      <c r="F1656" s="99">
        <v>1</v>
      </c>
      <c r="G1656" s="99">
        <v>0</v>
      </c>
      <c r="H1656" s="99">
        <v>1</v>
      </c>
      <c r="I1656" s="99">
        <v>0</v>
      </c>
      <c r="J1656" s="157">
        <f t="shared" si="304"/>
        <v>2</v>
      </c>
      <c r="K1656" s="118"/>
      <c r="L1656" s="164"/>
      <c r="S1656" s="12" t="s">
        <v>8579</v>
      </c>
      <c r="T1656" s="17">
        <v>0</v>
      </c>
      <c r="U1656" s="17">
        <v>0</v>
      </c>
      <c r="V1656" s="17">
        <v>0</v>
      </c>
      <c r="W1656" s="17">
        <v>0</v>
      </c>
      <c r="X1656" s="17">
        <v>0</v>
      </c>
      <c r="Y1656" s="12">
        <f t="shared" si="306"/>
        <v>0</v>
      </c>
      <c r="AL1656" s="8" t="s">
        <v>8479</v>
      </c>
      <c r="AM1656" s="14">
        <v>10</v>
      </c>
      <c r="AN1656" s="14">
        <v>3</v>
      </c>
      <c r="AO1656" s="14">
        <v>5</v>
      </c>
      <c r="AP1656" s="14">
        <v>3</v>
      </c>
      <c r="AQ1656" s="14">
        <v>2</v>
      </c>
      <c r="AR1656" s="14">
        <v>0</v>
      </c>
      <c r="AS1656" s="14">
        <v>0</v>
      </c>
      <c r="AT1656" s="50">
        <v>0</v>
      </c>
      <c r="AU1656" s="50">
        <v>1</v>
      </c>
      <c r="AV1656" s="14">
        <v>1</v>
      </c>
      <c r="AW1656" s="14">
        <v>0</v>
      </c>
      <c r="AX1656" s="14">
        <v>0</v>
      </c>
      <c r="AY1656" s="14">
        <v>1</v>
      </c>
      <c r="AZ1656" s="14">
        <v>0</v>
      </c>
      <c r="BA1656" s="14">
        <v>0</v>
      </c>
      <c r="BR1656" s="8"/>
      <c r="BV1656" s="8"/>
    </row>
    <row r="1657" spans="1:74" x14ac:dyDescent="0.25">
      <c r="A1657" s="129" t="s">
        <v>6504</v>
      </c>
      <c r="B1657" s="129" t="s">
        <v>315</v>
      </c>
      <c r="C1657" s="172">
        <v>1</v>
      </c>
      <c r="D1657" s="162">
        <v>1</v>
      </c>
      <c r="E1657" s="99">
        <v>0</v>
      </c>
      <c r="F1657" s="99">
        <v>0</v>
      </c>
      <c r="G1657" s="99">
        <v>0</v>
      </c>
      <c r="H1657" s="99">
        <v>1</v>
      </c>
      <c r="I1657" s="99">
        <v>0</v>
      </c>
      <c r="J1657" s="157">
        <f t="shared" si="304"/>
        <v>1</v>
      </c>
      <c r="K1657" s="118"/>
      <c r="L1657" s="164"/>
      <c r="S1657" s="12" t="s">
        <v>8580</v>
      </c>
      <c r="T1657" s="17">
        <v>0</v>
      </c>
      <c r="U1657" s="17">
        <v>0</v>
      </c>
      <c r="V1657" s="17">
        <v>0</v>
      </c>
      <c r="W1657" s="17">
        <v>0</v>
      </c>
      <c r="X1657" s="17">
        <v>0</v>
      </c>
      <c r="Y1657" s="12">
        <f t="shared" si="306"/>
        <v>0</v>
      </c>
      <c r="AL1657" s="8" t="s">
        <v>8480</v>
      </c>
      <c r="AM1657" s="14">
        <v>51</v>
      </c>
      <c r="AN1657" s="14">
        <v>46</v>
      </c>
      <c r="AO1657" s="14">
        <v>37</v>
      </c>
      <c r="AP1657" s="14">
        <v>28</v>
      </c>
      <c r="AQ1657" s="14">
        <v>23</v>
      </c>
      <c r="AR1657" s="14">
        <v>12</v>
      </c>
      <c r="AS1657" s="14">
        <v>18</v>
      </c>
      <c r="AT1657" s="50">
        <v>8</v>
      </c>
      <c r="AU1657" s="50">
        <v>10</v>
      </c>
      <c r="AV1657" s="14">
        <v>4</v>
      </c>
      <c r="AW1657" s="14">
        <v>1</v>
      </c>
      <c r="AX1657" s="14">
        <v>5</v>
      </c>
      <c r="AY1657" s="14">
        <v>3</v>
      </c>
      <c r="AZ1657" s="14">
        <v>0</v>
      </c>
      <c r="BA1657" s="14">
        <v>0</v>
      </c>
      <c r="BR1657" s="8"/>
      <c r="BV1657" s="8"/>
    </row>
    <row r="1658" spans="1:74" x14ac:dyDescent="0.25">
      <c r="A1658" s="129" t="s">
        <v>6504</v>
      </c>
      <c r="B1658" s="129" t="s">
        <v>255</v>
      </c>
      <c r="C1658" s="167">
        <v>98</v>
      </c>
      <c r="D1658" s="162">
        <v>91</v>
      </c>
      <c r="E1658" s="99">
        <v>6</v>
      </c>
      <c r="F1658" s="99">
        <v>16</v>
      </c>
      <c r="G1658" s="99">
        <v>10</v>
      </c>
      <c r="H1658" s="99">
        <v>31</v>
      </c>
      <c r="I1658" s="99">
        <v>28</v>
      </c>
      <c r="J1658" s="167">
        <f t="shared" si="304"/>
        <v>91</v>
      </c>
      <c r="K1658" s="118"/>
      <c r="L1658" s="164">
        <f>SUM(J1654:J1658)</f>
        <v>314</v>
      </c>
      <c r="S1658" s="12" t="s">
        <v>8368</v>
      </c>
      <c r="T1658" s="17">
        <v>0</v>
      </c>
      <c r="U1658" s="17">
        <v>0</v>
      </c>
      <c r="V1658" s="17">
        <v>0</v>
      </c>
      <c r="W1658" s="17">
        <v>0</v>
      </c>
      <c r="X1658" s="17">
        <v>0</v>
      </c>
      <c r="Y1658" s="12">
        <f t="shared" si="306"/>
        <v>0</v>
      </c>
      <c r="AL1658" s="8" t="s">
        <v>8558</v>
      </c>
      <c r="AM1658" s="14">
        <v>713</v>
      </c>
      <c r="AN1658" s="14">
        <v>352</v>
      </c>
      <c r="AO1658" s="14">
        <v>266</v>
      </c>
      <c r="AP1658" s="14">
        <v>249</v>
      </c>
      <c r="AQ1658" s="14">
        <v>156</v>
      </c>
      <c r="AR1658" s="14">
        <v>84</v>
      </c>
      <c r="AS1658" s="14">
        <v>62</v>
      </c>
      <c r="AT1658" s="50">
        <v>82</v>
      </c>
      <c r="AU1658" s="50">
        <v>42</v>
      </c>
      <c r="AV1658" s="14">
        <v>52</v>
      </c>
      <c r="AW1658" s="14">
        <v>37</v>
      </c>
      <c r="AX1658" s="14">
        <v>17</v>
      </c>
      <c r="AY1658" s="14">
        <v>19</v>
      </c>
      <c r="AZ1658" s="14">
        <v>37</v>
      </c>
      <c r="BA1658" s="14">
        <v>13</v>
      </c>
      <c r="BR1658" s="8"/>
      <c r="BV1658" s="8"/>
    </row>
    <row r="1659" spans="1:74" x14ac:dyDescent="0.25">
      <c r="A1659" s="165" t="s">
        <v>8392</v>
      </c>
      <c r="B1659" s="166"/>
      <c r="C1659" s="168">
        <f t="shared" ref="C1659:J1659" si="307">SUM(C1643:C1658)</f>
        <v>1124</v>
      </c>
      <c r="D1659" s="168">
        <f t="shared" si="307"/>
        <v>1069</v>
      </c>
      <c r="E1659" s="168">
        <f t="shared" si="307"/>
        <v>28</v>
      </c>
      <c r="F1659" s="168">
        <f t="shared" si="307"/>
        <v>119</v>
      </c>
      <c r="G1659" s="168">
        <f t="shared" si="307"/>
        <v>33</v>
      </c>
      <c r="H1659" s="168">
        <f t="shared" si="307"/>
        <v>301</v>
      </c>
      <c r="I1659" s="168">
        <f t="shared" si="307"/>
        <v>588</v>
      </c>
      <c r="J1659" s="168">
        <f t="shared" si="307"/>
        <v>1069</v>
      </c>
      <c r="K1659" s="169"/>
      <c r="L1659" s="169">
        <f>SUM(L1643:L1658)</f>
        <v>1069</v>
      </c>
      <c r="S1659" s="12" t="s">
        <v>8369</v>
      </c>
      <c r="T1659" s="17">
        <v>0</v>
      </c>
      <c r="U1659" s="17">
        <v>0</v>
      </c>
      <c r="V1659" s="17">
        <v>0</v>
      </c>
      <c r="W1659" s="17">
        <v>0</v>
      </c>
      <c r="X1659" s="17">
        <v>0</v>
      </c>
      <c r="Y1659" s="12">
        <f t="shared" si="306"/>
        <v>0</v>
      </c>
      <c r="AL1659" s="8" t="s">
        <v>8435</v>
      </c>
      <c r="AM1659" s="14">
        <v>364</v>
      </c>
      <c r="AN1659" s="14">
        <v>349</v>
      </c>
      <c r="AO1659" s="14">
        <v>510</v>
      </c>
      <c r="AP1659" s="14">
        <v>535</v>
      </c>
      <c r="AQ1659" s="14">
        <v>579</v>
      </c>
      <c r="AR1659" s="14">
        <v>91</v>
      </c>
      <c r="AS1659" s="14">
        <v>181</v>
      </c>
      <c r="AT1659" s="50">
        <v>166</v>
      </c>
      <c r="AU1659" s="50">
        <v>123</v>
      </c>
      <c r="AV1659" s="14">
        <v>6</v>
      </c>
      <c r="AW1659" s="14">
        <v>0</v>
      </c>
      <c r="AX1659" s="14">
        <v>1</v>
      </c>
      <c r="AY1659" s="14">
        <v>0</v>
      </c>
      <c r="AZ1659" s="14">
        <v>0</v>
      </c>
      <c r="BA1659" s="14">
        <v>0</v>
      </c>
      <c r="BR1659" s="8"/>
      <c r="BV1659" s="8"/>
    </row>
    <row r="1660" spans="1:74" x14ac:dyDescent="0.25">
      <c r="A1660" s="153"/>
      <c r="C1660" s="152"/>
      <c r="D1660" s="152"/>
      <c r="E1660" s="152"/>
      <c r="F1660" s="152"/>
      <c r="G1660" s="152"/>
      <c r="H1660" s="152"/>
      <c r="I1660" s="152"/>
      <c r="J1660" s="152"/>
      <c r="K1660" s="10"/>
      <c r="L1660" s="10"/>
      <c r="S1660" s="35" t="s">
        <v>8370</v>
      </c>
      <c r="T1660" s="36">
        <v>0</v>
      </c>
      <c r="U1660" s="36">
        <v>1</v>
      </c>
      <c r="V1660" s="36">
        <v>0</v>
      </c>
      <c r="W1660" s="36">
        <v>8</v>
      </c>
      <c r="X1660" s="36">
        <v>0</v>
      </c>
      <c r="Y1660" s="12">
        <f t="shared" si="306"/>
        <v>9</v>
      </c>
      <c r="AL1660" s="8" t="s">
        <v>8559</v>
      </c>
      <c r="AM1660" s="14">
        <v>1</v>
      </c>
      <c r="AN1660" s="14">
        <v>28</v>
      </c>
      <c r="AO1660" s="14">
        <v>72</v>
      </c>
      <c r="AP1660" s="14">
        <v>273</v>
      </c>
      <c r="AQ1660" s="14">
        <v>355</v>
      </c>
      <c r="AR1660" s="14">
        <v>161</v>
      </c>
      <c r="AS1660" s="14">
        <v>145</v>
      </c>
      <c r="AT1660" s="50">
        <v>92</v>
      </c>
      <c r="AU1660" s="50">
        <v>72</v>
      </c>
      <c r="AV1660" s="14">
        <v>60</v>
      </c>
      <c r="AW1660" s="14">
        <v>43</v>
      </c>
      <c r="AX1660" s="14">
        <v>40</v>
      </c>
      <c r="AY1660" s="14">
        <v>31</v>
      </c>
      <c r="AZ1660" s="14">
        <v>39</v>
      </c>
      <c r="BA1660" s="14">
        <v>28</v>
      </c>
      <c r="BR1660" s="8"/>
      <c r="BV1660" s="8"/>
    </row>
    <row r="1661" spans="1:74" x14ac:dyDescent="0.25">
      <c r="S1661" s="12" t="s">
        <v>8371</v>
      </c>
      <c r="T1661" s="17">
        <v>0</v>
      </c>
      <c r="U1661" s="17">
        <v>12</v>
      </c>
      <c r="V1661" s="17">
        <v>1</v>
      </c>
      <c r="W1661" s="17">
        <v>20</v>
      </c>
      <c r="X1661" s="17">
        <v>0</v>
      </c>
      <c r="Y1661" s="12">
        <f t="shared" si="306"/>
        <v>33</v>
      </c>
      <c r="AL1661" s="118" t="s">
        <v>8439</v>
      </c>
      <c r="AM1661" s="119">
        <v>0</v>
      </c>
      <c r="AN1661" s="119">
        <v>0</v>
      </c>
      <c r="AO1661" s="119">
        <v>0</v>
      </c>
      <c r="AP1661" s="119">
        <v>0</v>
      </c>
      <c r="AQ1661" s="119">
        <v>0</v>
      </c>
      <c r="AR1661" s="119">
        <v>415</v>
      </c>
      <c r="AS1661" s="119">
        <v>435</v>
      </c>
      <c r="AT1661" s="159">
        <v>345</v>
      </c>
      <c r="AU1661" s="159">
        <v>433</v>
      </c>
      <c r="AV1661" s="119">
        <v>457</v>
      </c>
      <c r="AW1661" s="119">
        <v>568</v>
      </c>
      <c r="AX1661" s="119">
        <v>453</v>
      </c>
      <c r="AY1661" s="119">
        <v>391</v>
      </c>
      <c r="AZ1661" s="119">
        <v>236</v>
      </c>
      <c r="BA1661" s="119">
        <v>35</v>
      </c>
      <c r="BR1661" s="8"/>
      <c r="BV1661" s="8"/>
    </row>
    <row r="1662" spans="1:74" x14ac:dyDescent="0.25">
      <c r="S1662" s="35" t="s">
        <v>8372</v>
      </c>
      <c r="T1662" s="36">
        <v>1</v>
      </c>
      <c r="U1662" s="36">
        <v>18</v>
      </c>
      <c r="V1662" s="36">
        <v>3</v>
      </c>
      <c r="W1662" s="36">
        <v>82</v>
      </c>
      <c r="X1662" s="36">
        <v>0</v>
      </c>
      <c r="Y1662" s="12">
        <f t="shared" si="306"/>
        <v>104</v>
      </c>
      <c r="AL1662" s="8" t="s">
        <v>8560</v>
      </c>
      <c r="AM1662" s="14">
        <v>0</v>
      </c>
      <c r="AN1662" s="14">
        <v>0</v>
      </c>
      <c r="AO1662" s="14">
        <v>0</v>
      </c>
      <c r="AP1662" s="14">
        <v>0</v>
      </c>
      <c r="AQ1662" s="14">
        <v>2</v>
      </c>
      <c r="AR1662" s="14">
        <v>15</v>
      </c>
      <c r="AS1662" s="14">
        <v>39</v>
      </c>
      <c r="AT1662" s="50">
        <v>174</v>
      </c>
      <c r="AU1662" s="50">
        <v>257</v>
      </c>
      <c r="AV1662" s="14">
        <v>409</v>
      </c>
      <c r="AW1662" s="14">
        <v>233</v>
      </c>
      <c r="AX1662" s="14">
        <v>203</v>
      </c>
      <c r="AY1662" s="14">
        <v>114</v>
      </c>
      <c r="AZ1662" s="14">
        <v>154</v>
      </c>
      <c r="BA1662" s="14">
        <v>112</v>
      </c>
      <c r="BR1662" s="8"/>
      <c r="BV1662" s="8"/>
    </row>
    <row r="1663" spans="1:74" x14ac:dyDescent="0.25">
      <c r="T1663" s="8">
        <f>SUM(T1655:T1662)</f>
        <v>1</v>
      </c>
      <c r="U1663" s="8">
        <f>SUM(U1655:U1662)</f>
        <v>31</v>
      </c>
      <c r="V1663" s="8">
        <f>SUM(V1655:V1662)</f>
        <v>4</v>
      </c>
      <c r="W1663" s="8">
        <f>SUM(W1655:W1662)</f>
        <v>110</v>
      </c>
      <c r="X1663" s="8">
        <f>SUM(X1655:X1662)</f>
        <v>0</v>
      </c>
      <c r="Y1663" s="12">
        <f t="shared" si="306"/>
        <v>146</v>
      </c>
      <c r="AL1663" s="118" t="s">
        <v>8442</v>
      </c>
      <c r="AM1663" s="119">
        <v>0</v>
      </c>
      <c r="AN1663" s="119">
        <v>0</v>
      </c>
      <c r="AO1663" s="119">
        <v>0</v>
      </c>
      <c r="AP1663" s="119">
        <v>0</v>
      </c>
      <c r="AQ1663" s="119">
        <v>0</v>
      </c>
      <c r="AR1663" s="119">
        <v>0</v>
      </c>
      <c r="AS1663" s="119">
        <v>0</v>
      </c>
      <c r="AT1663" s="119">
        <v>0</v>
      </c>
      <c r="AU1663" s="119">
        <v>0</v>
      </c>
      <c r="AV1663" s="119">
        <v>2</v>
      </c>
      <c r="AW1663" s="119">
        <v>10</v>
      </c>
      <c r="AX1663" s="119">
        <v>51</v>
      </c>
      <c r="AY1663" s="119">
        <v>115</v>
      </c>
      <c r="AZ1663" s="119">
        <v>428</v>
      </c>
      <c r="BA1663" s="119">
        <v>525</v>
      </c>
      <c r="BR1663" s="8"/>
      <c r="BV1663" s="8"/>
    </row>
    <row r="1664" spans="1:74" x14ac:dyDescent="0.25">
      <c r="AL1664" s="8" t="s">
        <v>8569</v>
      </c>
      <c r="AM1664" s="14">
        <v>0</v>
      </c>
      <c r="AN1664" s="14">
        <v>0</v>
      </c>
      <c r="AO1664" s="14">
        <v>0</v>
      </c>
      <c r="AP1664" s="14">
        <v>0</v>
      </c>
      <c r="AQ1664" s="14">
        <v>0</v>
      </c>
      <c r="AR1664" s="14">
        <v>0</v>
      </c>
      <c r="AS1664" s="14">
        <v>0</v>
      </c>
      <c r="AT1664" s="14">
        <v>0</v>
      </c>
      <c r="AU1664" s="14">
        <v>0</v>
      </c>
      <c r="AV1664" s="14">
        <v>1</v>
      </c>
      <c r="AW1664" s="14">
        <v>7</v>
      </c>
      <c r="AX1664" s="14">
        <v>40</v>
      </c>
      <c r="AY1664" s="14">
        <v>42</v>
      </c>
      <c r="AZ1664" s="14">
        <v>161</v>
      </c>
      <c r="BA1664" s="14">
        <v>182</v>
      </c>
      <c r="BR1664" s="8"/>
      <c r="BV1664" s="8"/>
    </row>
    <row r="1665" spans="1:74" x14ac:dyDescent="0.25">
      <c r="S1665" s="12" t="s">
        <v>8395</v>
      </c>
      <c r="T1665" s="12" t="s">
        <v>115</v>
      </c>
      <c r="U1665" s="12" t="s">
        <v>321</v>
      </c>
      <c r="V1665" s="12" t="s">
        <v>488</v>
      </c>
      <c r="W1665" s="12" t="s">
        <v>104</v>
      </c>
      <c r="X1665" s="12" t="s">
        <v>100</v>
      </c>
      <c r="Y1665" s="12" t="s">
        <v>8396</v>
      </c>
      <c r="AL1665" s="118" t="s">
        <v>8447</v>
      </c>
      <c r="AM1665" s="119">
        <v>0</v>
      </c>
      <c r="AN1665" s="119">
        <v>0</v>
      </c>
      <c r="AO1665" s="119">
        <v>0</v>
      </c>
      <c r="AP1665" s="119">
        <v>0</v>
      </c>
      <c r="AQ1665" s="119">
        <v>0</v>
      </c>
      <c r="AR1665" s="119">
        <v>0</v>
      </c>
      <c r="AS1665" s="119">
        <v>0</v>
      </c>
      <c r="AT1665" s="119">
        <v>0</v>
      </c>
      <c r="AU1665" s="119">
        <v>0</v>
      </c>
      <c r="AV1665" s="119">
        <v>0</v>
      </c>
      <c r="AW1665" s="119">
        <v>0</v>
      </c>
      <c r="AX1665" s="119">
        <v>13</v>
      </c>
      <c r="AY1665" s="119">
        <v>33</v>
      </c>
      <c r="AZ1665" s="119">
        <v>51</v>
      </c>
      <c r="BA1665" s="119">
        <v>28</v>
      </c>
      <c r="BR1665" s="8"/>
      <c r="BV1665" s="8"/>
    </row>
    <row r="1666" spans="1:74" x14ac:dyDescent="0.25">
      <c r="S1666" s="12" t="s">
        <v>8578</v>
      </c>
      <c r="T1666" s="17">
        <v>0</v>
      </c>
      <c r="U1666" s="17">
        <v>0</v>
      </c>
      <c r="V1666" s="17">
        <v>0</v>
      </c>
      <c r="W1666" s="17">
        <v>0</v>
      </c>
      <c r="X1666" s="17">
        <v>0</v>
      </c>
      <c r="Y1666" s="12">
        <f t="shared" ref="Y1666:Y1674" si="308">SUM(T1666:W1666)</f>
        <v>0</v>
      </c>
      <c r="BR1666" s="8"/>
      <c r="BV1666" s="8"/>
    </row>
    <row r="1667" spans="1:74" x14ac:dyDescent="0.25">
      <c r="S1667" s="12" t="s">
        <v>8579</v>
      </c>
      <c r="T1667" s="17">
        <v>0</v>
      </c>
      <c r="U1667" s="17">
        <v>0</v>
      </c>
      <c r="V1667" s="17">
        <v>0</v>
      </c>
      <c r="W1667" s="17">
        <v>0</v>
      </c>
      <c r="X1667" s="17">
        <v>0</v>
      </c>
      <c r="Y1667" s="12">
        <f t="shared" si="308"/>
        <v>0</v>
      </c>
      <c r="BR1667" s="8"/>
      <c r="BV1667" s="8"/>
    </row>
    <row r="1668" spans="1:74" x14ac:dyDescent="0.25">
      <c r="S1668" s="12" t="s">
        <v>8580</v>
      </c>
      <c r="T1668" s="17">
        <v>0</v>
      </c>
      <c r="U1668" s="17">
        <v>0</v>
      </c>
      <c r="V1668" s="17">
        <v>0</v>
      </c>
      <c r="W1668" s="17">
        <v>0</v>
      </c>
      <c r="X1668" s="17">
        <v>0</v>
      </c>
      <c r="Y1668" s="12">
        <f t="shared" si="308"/>
        <v>0</v>
      </c>
      <c r="BR1668" s="8"/>
      <c r="BV1668" s="8"/>
    </row>
    <row r="1669" spans="1:74" x14ac:dyDescent="0.25">
      <c r="S1669" s="12" t="s">
        <v>8368</v>
      </c>
      <c r="T1669" s="17">
        <v>0</v>
      </c>
      <c r="U1669" s="17">
        <v>0</v>
      </c>
      <c r="V1669" s="17">
        <v>0</v>
      </c>
      <c r="W1669" s="17">
        <v>0</v>
      </c>
      <c r="X1669" s="17">
        <v>0</v>
      </c>
      <c r="Y1669" s="12">
        <f t="shared" si="308"/>
        <v>0</v>
      </c>
      <c r="BR1669" s="8"/>
      <c r="BV1669" s="8"/>
    </row>
    <row r="1670" spans="1:74" x14ac:dyDescent="0.25">
      <c r="S1670" s="12" t="s">
        <v>8369</v>
      </c>
      <c r="T1670" s="17">
        <v>0</v>
      </c>
      <c r="U1670" s="17">
        <v>3</v>
      </c>
      <c r="V1670" s="17">
        <v>0</v>
      </c>
      <c r="W1670" s="17">
        <v>10</v>
      </c>
      <c r="X1670" s="17">
        <v>0</v>
      </c>
      <c r="Y1670" s="12">
        <f t="shared" si="308"/>
        <v>13</v>
      </c>
      <c r="BR1670" s="8"/>
      <c r="BV1670" s="8"/>
    </row>
    <row r="1671" spans="1:74" x14ac:dyDescent="0.25">
      <c r="S1671" s="35" t="s">
        <v>8370</v>
      </c>
      <c r="T1671" s="36">
        <v>0</v>
      </c>
      <c r="U1671" s="36">
        <v>13</v>
      </c>
      <c r="V1671" s="36">
        <v>1</v>
      </c>
      <c r="W1671" s="36">
        <v>14</v>
      </c>
      <c r="X1671" s="36">
        <v>35</v>
      </c>
      <c r="Y1671" s="12">
        <f t="shared" si="308"/>
        <v>28</v>
      </c>
      <c r="BR1671" s="8"/>
      <c r="BV1671" s="8"/>
    </row>
    <row r="1672" spans="1:74" x14ac:dyDescent="0.25">
      <c r="S1672" s="12" t="s">
        <v>8371</v>
      </c>
      <c r="T1672" s="17">
        <v>8</v>
      </c>
      <c r="U1672" s="17">
        <v>11</v>
      </c>
      <c r="V1672" s="17">
        <v>6</v>
      </c>
      <c r="W1672" s="17">
        <v>87</v>
      </c>
      <c r="X1672" s="17">
        <v>525</v>
      </c>
      <c r="Y1672" s="12">
        <f t="shared" si="308"/>
        <v>112</v>
      </c>
      <c r="BR1672" s="8"/>
      <c r="BV1672" s="8"/>
    </row>
    <row r="1673" spans="1:74" x14ac:dyDescent="0.25">
      <c r="S1673" s="35" t="s">
        <v>8372</v>
      </c>
      <c r="T1673" s="36">
        <v>19</v>
      </c>
      <c r="U1673" s="36">
        <v>61</v>
      </c>
      <c r="V1673" s="36">
        <v>22</v>
      </c>
      <c r="W1673" s="36">
        <v>80</v>
      </c>
      <c r="X1673" s="36">
        <v>28</v>
      </c>
      <c r="Y1673" s="12">
        <f t="shared" si="308"/>
        <v>182</v>
      </c>
      <c r="BR1673" s="8"/>
      <c r="BV1673" s="8"/>
    </row>
    <row r="1674" spans="1:74" x14ac:dyDescent="0.25">
      <c r="T1674" s="8">
        <f>SUM(T1666:T1673)</f>
        <v>27</v>
      </c>
      <c r="U1674" s="8">
        <f>SUM(U1666:U1673)</f>
        <v>88</v>
      </c>
      <c r="V1674" s="8">
        <f>SUM(V1666:V1673)</f>
        <v>29</v>
      </c>
      <c r="W1674" s="8">
        <f>SUM(W1666:W1673)</f>
        <v>191</v>
      </c>
      <c r="X1674" s="8">
        <f>SUM(X1666:X1673)</f>
        <v>588</v>
      </c>
      <c r="Y1674" s="12">
        <f t="shared" si="308"/>
        <v>335</v>
      </c>
      <c r="BR1674" s="8"/>
      <c r="BV1674" s="8"/>
    </row>
    <row r="1679" spans="1:74" ht="37.5" x14ac:dyDescent="0.25">
      <c r="A1679" s="25" t="s">
        <v>8551</v>
      </c>
      <c r="B1679" s="25" t="s">
        <v>8381</v>
      </c>
      <c r="C1679" s="25" t="s">
        <v>8358</v>
      </c>
      <c r="D1679" s="25" t="s">
        <v>8382</v>
      </c>
      <c r="E1679" s="25" t="s">
        <v>8383</v>
      </c>
      <c r="F1679" s="25" t="s">
        <v>8384</v>
      </c>
      <c r="G1679" s="25" t="s">
        <v>8385</v>
      </c>
      <c r="H1679" s="25" t="s">
        <v>8386</v>
      </c>
      <c r="I1679" s="25" t="s">
        <v>8387</v>
      </c>
      <c r="J1679" s="15" t="s">
        <v>8389</v>
      </c>
      <c r="L1679" s="14" t="s">
        <v>8594</v>
      </c>
      <c r="S1679" s="8" t="s">
        <v>8551</v>
      </c>
      <c r="BR1679" s="8"/>
      <c r="BV1679" s="8"/>
    </row>
    <row r="1680" spans="1:74" ht="25" x14ac:dyDescent="0.25">
      <c r="A1680" s="127" t="s">
        <v>2348</v>
      </c>
      <c r="B1680" s="127" t="s">
        <v>1989</v>
      </c>
      <c r="C1680" s="173">
        <v>4</v>
      </c>
      <c r="D1680" s="174">
        <v>4</v>
      </c>
      <c r="E1680" s="158">
        <v>0</v>
      </c>
      <c r="F1680" s="158">
        <v>1</v>
      </c>
      <c r="G1680" s="158">
        <v>0</v>
      </c>
      <c r="H1680" s="158">
        <v>3</v>
      </c>
      <c r="I1680" s="158">
        <v>0</v>
      </c>
      <c r="J1680" s="156">
        <f t="shared" ref="J1680:J1694" si="309">SUM(E1680:I1680)</f>
        <v>4</v>
      </c>
      <c r="L1680" s="10"/>
      <c r="S1680" s="12" t="s">
        <v>8391</v>
      </c>
      <c r="T1680" s="12" t="s">
        <v>115</v>
      </c>
      <c r="U1680" s="12" t="s">
        <v>321</v>
      </c>
      <c r="V1680" s="12" t="s">
        <v>488</v>
      </c>
      <c r="W1680" s="12" t="s">
        <v>104</v>
      </c>
      <c r="X1680" s="12" t="s">
        <v>100</v>
      </c>
      <c r="Y1680" s="12" t="s">
        <v>105</v>
      </c>
      <c r="AL1680" s="14" t="s">
        <v>8411</v>
      </c>
      <c r="AM1680" s="50" t="s">
        <v>8551</v>
      </c>
      <c r="AN1680" s="14"/>
      <c r="AO1680" s="14"/>
      <c r="AP1680" s="14"/>
      <c r="BR1680" s="8"/>
      <c r="BV1680" s="8"/>
    </row>
    <row r="1681" spans="1:74" x14ac:dyDescent="0.25">
      <c r="A1681" s="127" t="s">
        <v>2348</v>
      </c>
      <c r="B1681" s="127" t="s">
        <v>255</v>
      </c>
      <c r="C1681" s="158">
        <v>35</v>
      </c>
      <c r="D1681" s="174">
        <v>33</v>
      </c>
      <c r="E1681" s="158">
        <v>0</v>
      </c>
      <c r="F1681" s="158">
        <v>8</v>
      </c>
      <c r="G1681" s="158">
        <v>0</v>
      </c>
      <c r="H1681" s="158">
        <v>25</v>
      </c>
      <c r="I1681" s="158">
        <v>0</v>
      </c>
      <c r="J1681" s="156">
        <f t="shared" si="309"/>
        <v>33</v>
      </c>
      <c r="L1681" s="10">
        <v>37</v>
      </c>
      <c r="S1681" s="12" t="s">
        <v>8578</v>
      </c>
      <c r="T1681" s="17">
        <v>0</v>
      </c>
      <c r="U1681" s="17">
        <v>0</v>
      </c>
      <c r="V1681" s="17">
        <v>0</v>
      </c>
      <c r="W1681" s="17">
        <v>0</v>
      </c>
      <c r="X1681" s="17">
        <v>0</v>
      </c>
      <c r="Y1681" s="12">
        <f t="shared" ref="Y1681:Y1689" si="310">SUM(T1681:X1681)</f>
        <v>0</v>
      </c>
      <c r="AL1681" s="8" t="s">
        <v>8537</v>
      </c>
      <c r="AM1681" s="14"/>
      <c r="AN1681" s="14"/>
      <c r="AO1681" s="14"/>
      <c r="AP1681" s="14"/>
      <c r="BR1681" s="8"/>
      <c r="BV1681" s="8"/>
    </row>
    <row r="1682" spans="1:74" x14ac:dyDescent="0.25">
      <c r="A1682" s="129" t="s">
        <v>6496</v>
      </c>
      <c r="B1682" s="129" t="s">
        <v>1327</v>
      </c>
      <c r="C1682" s="167">
        <v>36</v>
      </c>
      <c r="D1682" s="175">
        <v>34</v>
      </c>
      <c r="E1682" s="167">
        <v>0</v>
      </c>
      <c r="F1682" s="167">
        <v>9</v>
      </c>
      <c r="G1682" s="167">
        <v>0</v>
      </c>
      <c r="H1682" s="167">
        <v>25</v>
      </c>
      <c r="I1682" s="167">
        <v>0</v>
      </c>
      <c r="J1682" s="157">
        <f t="shared" si="309"/>
        <v>34</v>
      </c>
      <c r="K1682" s="118"/>
      <c r="L1682" s="164"/>
      <c r="S1682" s="12" t="s">
        <v>8579</v>
      </c>
      <c r="T1682" s="17">
        <v>0</v>
      </c>
      <c r="U1682" s="17">
        <v>0</v>
      </c>
      <c r="V1682" s="17">
        <v>0</v>
      </c>
      <c r="W1682" s="17">
        <v>0</v>
      </c>
      <c r="X1682" s="17">
        <v>0</v>
      </c>
      <c r="Y1682" s="12">
        <f t="shared" si="310"/>
        <v>0</v>
      </c>
      <c r="AL1682" s="8" t="s">
        <v>8539</v>
      </c>
      <c r="AM1682" s="14"/>
      <c r="AN1682" s="14"/>
      <c r="AO1682" s="14"/>
      <c r="AP1682" s="14"/>
      <c r="BR1682" s="8"/>
      <c r="BV1682" s="8"/>
    </row>
    <row r="1683" spans="1:74" x14ac:dyDescent="0.25">
      <c r="A1683" s="129" t="s">
        <v>6496</v>
      </c>
      <c r="B1683" s="129" t="s">
        <v>1989</v>
      </c>
      <c r="C1683" s="167">
        <v>69</v>
      </c>
      <c r="D1683" s="175">
        <v>69</v>
      </c>
      <c r="E1683" s="167">
        <v>0</v>
      </c>
      <c r="F1683" s="167">
        <v>0</v>
      </c>
      <c r="G1683" s="167">
        <v>0</v>
      </c>
      <c r="H1683" s="167">
        <v>1</v>
      </c>
      <c r="I1683" s="167">
        <v>68</v>
      </c>
      <c r="J1683" s="157">
        <f t="shared" si="309"/>
        <v>69</v>
      </c>
      <c r="K1683" s="118"/>
      <c r="L1683" s="164"/>
      <c r="S1683" s="12" t="s">
        <v>8580</v>
      </c>
      <c r="T1683" s="17">
        <v>0</v>
      </c>
      <c r="U1683" s="17">
        <v>0</v>
      </c>
      <c r="V1683" s="17">
        <v>0</v>
      </c>
      <c r="W1683" s="17">
        <v>0</v>
      </c>
      <c r="X1683" s="17">
        <v>0</v>
      </c>
      <c r="Y1683" s="12">
        <f t="shared" si="310"/>
        <v>0</v>
      </c>
      <c r="AM1683" s="14"/>
      <c r="AN1683" s="14"/>
      <c r="AO1683" s="14"/>
      <c r="AP1683" s="14"/>
      <c r="BR1683" s="8"/>
      <c r="BV1683" s="8"/>
    </row>
    <row r="1684" spans="1:74" ht="23" x14ac:dyDescent="0.25">
      <c r="A1684" s="129" t="s">
        <v>6496</v>
      </c>
      <c r="B1684" s="129" t="s">
        <v>255</v>
      </c>
      <c r="C1684" s="167">
        <v>222</v>
      </c>
      <c r="D1684" s="175">
        <v>206</v>
      </c>
      <c r="E1684" s="167">
        <v>0</v>
      </c>
      <c r="F1684" s="167">
        <v>9</v>
      </c>
      <c r="G1684" s="167">
        <v>0</v>
      </c>
      <c r="H1684" s="167">
        <v>29</v>
      </c>
      <c r="I1684" s="167">
        <v>168</v>
      </c>
      <c r="J1684" s="157">
        <f t="shared" si="309"/>
        <v>206</v>
      </c>
      <c r="K1684" s="118"/>
      <c r="L1684" s="164">
        <f>SUM(J1682:J1684)</f>
        <v>309</v>
      </c>
      <c r="S1684" s="12" t="s">
        <v>8368</v>
      </c>
      <c r="T1684" s="17">
        <v>0</v>
      </c>
      <c r="U1684" s="17">
        <v>0</v>
      </c>
      <c r="V1684" s="17">
        <v>0</v>
      </c>
      <c r="W1684" s="17">
        <v>0</v>
      </c>
      <c r="X1684" s="17">
        <v>0</v>
      </c>
      <c r="Y1684" s="12">
        <f t="shared" si="310"/>
        <v>0</v>
      </c>
      <c r="AL1684" s="8" t="s">
        <v>5</v>
      </c>
      <c r="AM1684" s="8" t="s">
        <v>8543</v>
      </c>
      <c r="AN1684" s="8" t="s">
        <v>8544</v>
      </c>
      <c r="AO1684" s="8" t="s">
        <v>8545</v>
      </c>
      <c r="AP1684" s="8" t="s">
        <v>8441</v>
      </c>
      <c r="AQ1684" s="8" t="s">
        <v>8436</v>
      </c>
      <c r="AR1684" s="8" t="s">
        <v>8546</v>
      </c>
      <c r="AS1684" s="8" t="s">
        <v>8547</v>
      </c>
      <c r="AT1684" s="50" t="s">
        <v>8548</v>
      </c>
      <c r="AU1684" s="50" t="s">
        <v>8444</v>
      </c>
      <c r="AV1684" s="8" t="s">
        <v>8445</v>
      </c>
      <c r="AW1684" s="8" t="s">
        <v>8440</v>
      </c>
      <c r="AX1684" s="8" t="s">
        <v>8549</v>
      </c>
      <c r="AY1684" s="8" t="s">
        <v>8550</v>
      </c>
      <c r="AZ1684" s="8" t="s">
        <v>8551</v>
      </c>
      <c r="BR1684" s="8"/>
      <c r="BV1684" s="8"/>
    </row>
    <row r="1685" spans="1:74" x14ac:dyDescent="0.25">
      <c r="A1685" s="127" t="s">
        <v>6500</v>
      </c>
      <c r="B1685" s="127" t="s">
        <v>1327</v>
      </c>
      <c r="C1685" s="158">
        <v>79</v>
      </c>
      <c r="D1685" s="174">
        <v>64</v>
      </c>
      <c r="E1685" s="158">
        <v>0</v>
      </c>
      <c r="F1685" s="158">
        <v>17</v>
      </c>
      <c r="G1685" s="158">
        <v>0</v>
      </c>
      <c r="H1685" s="158">
        <v>47</v>
      </c>
      <c r="I1685" s="158">
        <v>0</v>
      </c>
      <c r="J1685" s="156">
        <f t="shared" si="309"/>
        <v>64</v>
      </c>
      <c r="L1685" s="10"/>
      <c r="S1685" s="12" t="s">
        <v>8369</v>
      </c>
      <c r="T1685" s="17">
        <v>0</v>
      </c>
      <c r="U1685" s="17">
        <v>9</v>
      </c>
      <c r="V1685" s="17">
        <v>0</v>
      </c>
      <c r="W1685" s="17">
        <v>28</v>
      </c>
      <c r="X1685" s="17">
        <v>0</v>
      </c>
      <c r="Y1685" s="12">
        <f t="shared" si="310"/>
        <v>37</v>
      </c>
      <c r="AL1685" s="8" t="s">
        <v>8426</v>
      </c>
      <c r="AM1685" s="14">
        <v>0</v>
      </c>
      <c r="AN1685" s="14">
        <v>0</v>
      </c>
      <c r="AO1685" s="14">
        <v>0</v>
      </c>
      <c r="AP1685" s="14">
        <v>0</v>
      </c>
      <c r="AQ1685" s="14">
        <v>0</v>
      </c>
      <c r="AR1685" s="14">
        <v>0</v>
      </c>
      <c r="AS1685" s="14">
        <v>0</v>
      </c>
      <c r="AT1685" s="50">
        <v>0</v>
      </c>
      <c r="AU1685" s="50">
        <v>0</v>
      </c>
      <c r="AV1685" s="14">
        <v>0</v>
      </c>
      <c r="AW1685" s="14">
        <v>0</v>
      </c>
      <c r="AX1685" s="14">
        <v>0</v>
      </c>
      <c r="AY1685" s="14">
        <v>0</v>
      </c>
      <c r="AZ1685" s="14">
        <v>0</v>
      </c>
      <c r="BR1685" s="8"/>
      <c r="BV1685" s="8"/>
    </row>
    <row r="1686" spans="1:74" x14ac:dyDescent="0.25">
      <c r="A1686" s="127" t="s">
        <v>6500</v>
      </c>
      <c r="B1686" s="127" t="s">
        <v>1989</v>
      </c>
      <c r="C1686" s="158">
        <v>14</v>
      </c>
      <c r="D1686" s="174">
        <v>14</v>
      </c>
      <c r="E1686" s="158">
        <v>0</v>
      </c>
      <c r="F1686" s="158">
        <v>1</v>
      </c>
      <c r="G1686" s="158">
        <v>0</v>
      </c>
      <c r="H1686" s="158">
        <v>13</v>
      </c>
      <c r="I1686" s="158">
        <v>0</v>
      </c>
      <c r="J1686" s="156">
        <f t="shared" si="309"/>
        <v>14</v>
      </c>
      <c r="L1686" s="10"/>
      <c r="S1686" s="35" t="s">
        <v>8370</v>
      </c>
      <c r="T1686" s="36">
        <v>0</v>
      </c>
      <c r="U1686" s="36">
        <v>18</v>
      </c>
      <c r="V1686" s="36">
        <v>0</v>
      </c>
      <c r="W1686" s="36">
        <v>55</v>
      </c>
      <c r="X1686" s="36">
        <v>236</v>
      </c>
      <c r="Y1686" s="12">
        <f t="shared" si="310"/>
        <v>309</v>
      </c>
      <c r="AL1686" s="8" t="s">
        <v>8427</v>
      </c>
      <c r="AM1686" s="14">
        <v>0</v>
      </c>
      <c r="AN1686" s="14">
        <v>0</v>
      </c>
      <c r="AO1686" s="14">
        <v>0</v>
      </c>
      <c r="AP1686" s="14">
        <v>0</v>
      </c>
      <c r="AQ1686" s="14">
        <v>0</v>
      </c>
      <c r="AR1686" s="14">
        <v>0</v>
      </c>
      <c r="AS1686" s="14">
        <v>0</v>
      </c>
      <c r="AT1686" s="50">
        <v>0</v>
      </c>
      <c r="AU1686" s="50">
        <v>0</v>
      </c>
      <c r="AV1686" s="14">
        <v>0</v>
      </c>
      <c r="AW1686" s="14">
        <v>0</v>
      </c>
      <c r="AX1686" s="14">
        <v>0</v>
      </c>
      <c r="AY1686" s="14">
        <v>0</v>
      </c>
      <c r="AZ1686" s="14">
        <v>0</v>
      </c>
      <c r="BR1686" s="8"/>
      <c r="BV1686" s="8"/>
    </row>
    <row r="1687" spans="1:74" x14ac:dyDescent="0.25">
      <c r="A1687" s="127" t="s">
        <v>6500</v>
      </c>
      <c r="B1687" s="127" t="s">
        <v>1559</v>
      </c>
      <c r="C1687" s="158">
        <v>7</v>
      </c>
      <c r="D1687" s="174">
        <v>5</v>
      </c>
      <c r="E1687" s="158">
        <v>0</v>
      </c>
      <c r="F1687" s="158">
        <v>2</v>
      </c>
      <c r="G1687" s="158">
        <v>3</v>
      </c>
      <c r="H1687" s="158">
        <v>0</v>
      </c>
      <c r="I1687" s="158">
        <v>0</v>
      </c>
      <c r="J1687" s="156">
        <f t="shared" si="309"/>
        <v>5</v>
      </c>
      <c r="L1687" s="10"/>
      <c r="S1687" s="12" t="s">
        <v>8371</v>
      </c>
      <c r="T1687" s="17">
        <v>8</v>
      </c>
      <c r="U1687" s="17">
        <v>39</v>
      </c>
      <c r="V1687" s="17">
        <v>14</v>
      </c>
      <c r="W1687" s="17">
        <v>157</v>
      </c>
      <c r="X1687" s="17">
        <v>428</v>
      </c>
      <c r="Y1687" s="12">
        <f t="shared" si="310"/>
        <v>646</v>
      </c>
      <c r="AL1687" s="8" t="s">
        <v>8428</v>
      </c>
      <c r="AM1687" s="14">
        <v>0</v>
      </c>
      <c r="AN1687" s="14">
        <v>0</v>
      </c>
      <c r="AO1687" s="14">
        <v>0</v>
      </c>
      <c r="AP1687" s="14">
        <v>0</v>
      </c>
      <c r="AQ1687" s="14">
        <v>0</v>
      </c>
      <c r="AR1687" s="14">
        <v>0</v>
      </c>
      <c r="AS1687" s="14">
        <v>0</v>
      </c>
      <c r="AT1687" s="50">
        <v>0</v>
      </c>
      <c r="AU1687" s="50">
        <v>0</v>
      </c>
      <c r="AV1687" s="14">
        <v>0</v>
      </c>
      <c r="AW1687" s="14">
        <v>0</v>
      </c>
      <c r="AX1687" s="14">
        <v>1</v>
      </c>
      <c r="AY1687" s="14">
        <v>0</v>
      </c>
      <c r="AZ1687" s="14">
        <v>0</v>
      </c>
      <c r="BR1687" s="8"/>
      <c r="BV1687" s="8"/>
    </row>
    <row r="1688" spans="1:74" x14ac:dyDescent="0.25">
      <c r="A1688" s="127" t="s">
        <v>6500</v>
      </c>
      <c r="B1688" s="127" t="s">
        <v>315</v>
      </c>
      <c r="C1688" s="158">
        <v>2</v>
      </c>
      <c r="D1688" s="174">
        <v>2</v>
      </c>
      <c r="E1688" s="158">
        <v>0</v>
      </c>
      <c r="F1688" s="158">
        <v>1</v>
      </c>
      <c r="G1688" s="158">
        <v>0</v>
      </c>
      <c r="H1688" s="158">
        <v>1</v>
      </c>
      <c r="I1688" s="158">
        <v>0</v>
      </c>
      <c r="J1688" s="156">
        <f t="shared" si="309"/>
        <v>2</v>
      </c>
      <c r="L1688" s="10"/>
      <c r="S1688" s="35" t="s">
        <v>8372</v>
      </c>
      <c r="T1688" s="36">
        <v>6</v>
      </c>
      <c r="U1688" s="36">
        <v>49</v>
      </c>
      <c r="V1688" s="36">
        <v>34</v>
      </c>
      <c r="W1688" s="36">
        <v>220</v>
      </c>
      <c r="X1688" s="36">
        <v>51</v>
      </c>
      <c r="Y1688" s="12">
        <f t="shared" si="310"/>
        <v>360</v>
      </c>
      <c r="AL1688" s="8" t="s">
        <v>8429</v>
      </c>
      <c r="AM1688" s="14">
        <v>0</v>
      </c>
      <c r="AN1688" s="14">
        <v>0</v>
      </c>
      <c r="AO1688" s="14">
        <v>0</v>
      </c>
      <c r="AP1688" s="14">
        <v>0</v>
      </c>
      <c r="AQ1688" s="14">
        <v>0</v>
      </c>
      <c r="AR1688" s="14">
        <v>0</v>
      </c>
      <c r="AS1688" s="14">
        <v>0</v>
      </c>
      <c r="AT1688" s="50">
        <v>0</v>
      </c>
      <c r="AU1688" s="50">
        <v>0</v>
      </c>
      <c r="AV1688" s="14">
        <v>0</v>
      </c>
      <c r="AW1688" s="14">
        <v>0</v>
      </c>
      <c r="AX1688" s="14">
        <v>1</v>
      </c>
      <c r="AY1688" s="14">
        <v>0</v>
      </c>
      <c r="AZ1688" s="14">
        <v>0</v>
      </c>
      <c r="BR1688" s="8"/>
      <c r="BV1688" s="8"/>
    </row>
    <row r="1689" spans="1:74" x14ac:dyDescent="0.25">
      <c r="A1689" s="127" t="s">
        <v>6500</v>
      </c>
      <c r="B1689" s="127" t="s">
        <v>255</v>
      </c>
      <c r="C1689" s="158">
        <v>563</v>
      </c>
      <c r="D1689" s="174">
        <v>561</v>
      </c>
      <c r="E1689" s="158">
        <v>8</v>
      </c>
      <c r="F1689" s="158">
        <v>18</v>
      </c>
      <c r="G1689" s="158">
        <v>11</v>
      </c>
      <c r="H1689" s="158">
        <v>96</v>
      </c>
      <c r="I1689" s="158">
        <v>428</v>
      </c>
      <c r="J1689" s="156">
        <f t="shared" si="309"/>
        <v>561</v>
      </c>
      <c r="L1689" s="10">
        <f>SUM(J1685:J1689)</f>
        <v>646</v>
      </c>
      <c r="T1689" s="8">
        <f>SUM(T1681:T1688)</f>
        <v>14</v>
      </c>
      <c r="U1689" s="8">
        <f>SUM(U1681:U1688)</f>
        <v>115</v>
      </c>
      <c r="V1689" s="8">
        <f>SUM(V1681:V1688)</f>
        <v>48</v>
      </c>
      <c r="W1689" s="8">
        <f>SUM(W1681:W1688)</f>
        <v>460</v>
      </c>
      <c r="X1689" s="8">
        <f>SUM(X1681:X1688)</f>
        <v>715</v>
      </c>
      <c r="Y1689" s="12">
        <f t="shared" si="310"/>
        <v>1352</v>
      </c>
      <c r="AL1689" s="8" t="s">
        <v>8435</v>
      </c>
      <c r="AM1689" s="14">
        <v>364</v>
      </c>
      <c r="AN1689" s="14">
        <v>349</v>
      </c>
      <c r="AO1689" s="14">
        <v>510</v>
      </c>
      <c r="AP1689" s="14">
        <v>535</v>
      </c>
      <c r="AQ1689" s="14">
        <v>579</v>
      </c>
      <c r="AR1689" s="14">
        <v>91</v>
      </c>
      <c r="AS1689" s="14">
        <v>181</v>
      </c>
      <c r="AT1689" s="50">
        <v>166</v>
      </c>
      <c r="AU1689" s="50">
        <v>123</v>
      </c>
      <c r="AV1689" s="14">
        <v>6</v>
      </c>
      <c r="AW1689" s="14">
        <v>0</v>
      </c>
      <c r="AX1689" s="14">
        <v>1</v>
      </c>
      <c r="AY1689" s="14">
        <v>0</v>
      </c>
      <c r="AZ1689" s="14">
        <v>0</v>
      </c>
      <c r="BR1689" s="8"/>
      <c r="BV1689" s="8"/>
    </row>
    <row r="1690" spans="1:74" x14ac:dyDescent="0.25">
      <c r="A1690" s="129" t="s">
        <v>6504</v>
      </c>
      <c r="B1690" s="129" t="s">
        <v>1327</v>
      </c>
      <c r="C1690" s="167">
        <v>157</v>
      </c>
      <c r="D1690" s="175">
        <v>148</v>
      </c>
      <c r="E1690" s="167">
        <v>0</v>
      </c>
      <c r="F1690" s="167">
        <v>19</v>
      </c>
      <c r="G1690" s="167">
        <v>5</v>
      </c>
      <c r="H1690" s="167">
        <v>124</v>
      </c>
      <c r="I1690" s="167">
        <v>0</v>
      </c>
      <c r="J1690" s="157">
        <f t="shared" si="309"/>
        <v>148</v>
      </c>
      <c r="K1690" s="118"/>
      <c r="L1690" s="164"/>
      <c r="AT1690" s="50"/>
      <c r="AU1690" s="50"/>
      <c r="BR1690" s="8"/>
      <c r="BV1690" s="8"/>
    </row>
    <row r="1691" spans="1:74" ht="23" x14ac:dyDescent="0.25">
      <c r="A1691" s="129" t="s">
        <v>6504</v>
      </c>
      <c r="B1691" s="129" t="s">
        <v>1989</v>
      </c>
      <c r="C1691" s="167">
        <v>110</v>
      </c>
      <c r="D1691" s="175">
        <v>101</v>
      </c>
      <c r="E1691" s="167">
        <v>0</v>
      </c>
      <c r="F1691" s="167">
        <v>14</v>
      </c>
      <c r="G1691" s="167">
        <v>13</v>
      </c>
      <c r="H1691" s="167">
        <v>74</v>
      </c>
      <c r="I1691" s="167">
        <v>0</v>
      </c>
      <c r="J1691" s="157">
        <f t="shared" si="309"/>
        <v>101</v>
      </c>
      <c r="K1691" s="118"/>
      <c r="L1691" s="164"/>
      <c r="S1691" s="12" t="s">
        <v>8393</v>
      </c>
      <c r="T1691" s="12" t="s">
        <v>115</v>
      </c>
      <c r="U1691" s="12" t="s">
        <v>321</v>
      </c>
      <c r="V1691" s="12" t="s">
        <v>488</v>
      </c>
      <c r="W1691" s="12" t="s">
        <v>104</v>
      </c>
      <c r="X1691" s="12" t="s">
        <v>100</v>
      </c>
      <c r="Y1691" s="12" t="s">
        <v>105</v>
      </c>
      <c r="AL1691" s="8" t="s">
        <v>5</v>
      </c>
      <c r="AM1691" s="8" t="s">
        <v>8438</v>
      </c>
      <c r="AN1691" s="8" t="s">
        <v>8544</v>
      </c>
      <c r="AO1691" s="8" t="s">
        <v>8545</v>
      </c>
      <c r="AP1691" s="8" t="s">
        <v>8441</v>
      </c>
      <c r="AQ1691" s="8" t="s">
        <v>8436</v>
      </c>
      <c r="AR1691" s="8" t="s">
        <v>8546</v>
      </c>
      <c r="AS1691" s="8" t="s">
        <v>8547</v>
      </c>
      <c r="AT1691" s="50" t="s">
        <v>8548</v>
      </c>
      <c r="AU1691" s="50" t="s">
        <v>8444</v>
      </c>
      <c r="AV1691" s="8" t="s">
        <v>8445</v>
      </c>
      <c r="AW1691" s="8" t="s">
        <v>8440</v>
      </c>
      <c r="AX1691" s="8" t="s">
        <v>8549</v>
      </c>
      <c r="AY1691" s="8" t="s">
        <v>8550</v>
      </c>
      <c r="AZ1691" s="8" t="s">
        <v>8551</v>
      </c>
      <c r="BR1691" s="8"/>
      <c r="BV1691" s="8"/>
    </row>
    <row r="1692" spans="1:74" x14ac:dyDescent="0.25">
      <c r="A1692" s="129" t="s">
        <v>6504</v>
      </c>
      <c r="B1692" s="129" t="s">
        <v>1559</v>
      </c>
      <c r="C1692" s="167">
        <v>5</v>
      </c>
      <c r="D1692" s="175">
        <v>5</v>
      </c>
      <c r="E1692" s="167">
        <v>0</v>
      </c>
      <c r="F1692" s="167">
        <v>4</v>
      </c>
      <c r="G1692" s="167">
        <v>0</v>
      </c>
      <c r="H1692" s="167">
        <v>1</v>
      </c>
      <c r="I1692" s="167">
        <v>0</v>
      </c>
      <c r="J1692" s="157">
        <f t="shared" si="309"/>
        <v>5</v>
      </c>
      <c r="K1692" s="118"/>
      <c r="L1692" s="164"/>
      <c r="S1692" s="12" t="s">
        <v>8578</v>
      </c>
      <c r="T1692" s="17">
        <v>0</v>
      </c>
      <c r="U1692" s="17">
        <v>0</v>
      </c>
      <c r="V1692" s="17">
        <v>0</v>
      </c>
      <c r="W1692" s="17">
        <v>0</v>
      </c>
      <c r="X1692" s="17">
        <v>0</v>
      </c>
      <c r="Y1692" s="12">
        <f t="shared" ref="Y1692:Y1700" si="311">SUM(T1692:X1692)</f>
        <v>0</v>
      </c>
      <c r="AL1692" s="8" t="s">
        <v>8477</v>
      </c>
      <c r="AM1692" s="14">
        <v>3</v>
      </c>
      <c r="AN1692" s="14">
        <v>0</v>
      </c>
      <c r="AO1692" s="14">
        <v>1</v>
      </c>
      <c r="AP1692" s="14">
        <v>1</v>
      </c>
      <c r="AQ1692" s="14">
        <v>1</v>
      </c>
      <c r="AR1692" s="14">
        <v>0</v>
      </c>
      <c r="AS1692" s="14">
        <v>0</v>
      </c>
      <c r="AT1692" s="50">
        <v>0</v>
      </c>
      <c r="AU1692" s="50">
        <v>0</v>
      </c>
      <c r="AV1692" s="14">
        <v>1</v>
      </c>
      <c r="AW1692" s="14">
        <v>2</v>
      </c>
      <c r="AX1692" s="14">
        <v>1</v>
      </c>
      <c r="AY1692" s="14">
        <v>1</v>
      </c>
      <c r="AZ1692" s="14">
        <v>0</v>
      </c>
      <c r="BR1692" s="8"/>
      <c r="BV1692" s="8"/>
    </row>
    <row r="1693" spans="1:74" x14ac:dyDescent="0.25">
      <c r="A1693" s="129" t="s">
        <v>6504</v>
      </c>
      <c r="B1693" s="129" t="s">
        <v>315</v>
      </c>
      <c r="C1693" s="167">
        <v>1</v>
      </c>
      <c r="D1693" s="175">
        <v>1</v>
      </c>
      <c r="E1693" s="167">
        <v>0</v>
      </c>
      <c r="F1693" s="167">
        <v>1</v>
      </c>
      <c r="G1693" s="167">
        <v>0</v>
      </c>
      <c r="H1693" s="167">
        <v>0</v>
      </c>
      <c r="I1693" s="167">
        <v>0</v>
      </c>
      <c r="J1693" s="157">
        <f t="shared" si="309"/>
        <v>1</v>
      </c>
      <c r="K1693" s="118"/>
      <c r="L1693" s="164"/>
      <c r="S1693" s="12" t="s">
        <v>8579</v>
      </c>
      <c r="T1693" s="17">
        <v>0</v>
      </c>
      <c r="U1693" s="17">
        <v>0</v>
      </c>
      <c r="V1693" s="17">
        <v>0</v>
      </c>
      <c r="W1693" s="17">
        <v>0</v>
      </c>
      <c r="X1693" s="17">
        <v>0</v>
      </c>
      <c r="Y1693" s="12">
        <f t="shared" si="311"/>
        <v>0</v>
      </c>
      <c r="AL1693" s="8" t="s">
        <v>8478</v>
      </c>
      <c r="AM1693" s="14">
        <v>3</v>
      </c>
      <c r="AN1693" s="14">
        <v>3</v>
      </c>
      <c r="AO1693" s="14">
        <v>1</v>
      </c>
      <c r="AP1693" s="14">
        <v>1</v>
      </c>
      <c r="AQ1693" s="14">
        <v>1</v>
      </c>
      <c r="AR1693" s="14">
        <v>0</v>
      </c>
      <c r="AS1693" s="14">
        <v>0</v>
      </c>
      <c r="AT1693" s="50">
        <v>0</v>
      </c>
      <c r="AU1693" s="50">
        <v>1</v>
      </c>
      <c r="AV1693" s="14">
        <v>1</v>
      </c>
      <c r="AW1693" s="14">
        <v>0</v>
      </c>
      <c r="AX1693" s="14">
        <v>0</v>
      </c>
      <c r="AY1693" s="14">
        <v>1</v>
      </c>
      <c r="AZ1693" s="14">
        <v>0</v>
      </c>
      <c r="BR1693" s="8"/>
      <c r="BV1693" s="8"/>
    </row>
    <row r="1694" spans="1:74" x14ac:dyDescent="0.25">
      <c r="A1694" s="176" t="s">
        <v>6504</v>
      </c>
      <c r="B1694" s="176" t="s">
        <v>255</v>
      </c>
      <c r="C1694" s="177">
        <v>105</v>
      </c>
      <c r="D1694" s="178">
        <v>105</v>
      </c>
      <c r="E1694" s="177">
        <v>6</v>
      </c>
      <c r="F1694" s="177">
        <v>11</v>
      </c>
      <c r="G1694" s="177">
        <v>16</v>
      </c>
      <c r="H1694" s="177">
        <v>21</v>
      </c>
      <c r="I1694" s="177">
        <v>51</v>
      </c>
      <c r="J1694" s="179">
        <f t="shared" si="309"/>
        <v>105</v>
      </c>
      <c r="K1694" s="118"/>
      <c r="L1694" s="164">
        <f>SUM(J1690:J1694)</f>
        <v>360</v>
      </c>
      <c r="S1694" s="12" t="s">
        <v>8580</v>
      </c>
      <c r="T1694" s="17">
        <v>0</v>
      </c>
      <c r="U1694" s="17">
        <v>0</v>
      </c>
      <c r="V1694" s="17">
        <v>0</v>
      </c>
      <c r="W1694" s="17">
        <v>0</v>
      </c>
      <c r="X1694" s="17">
        <v>0</v>
      </c>
      <c r="Y1694" s="12">
        <f t="shared" si="311"/>
        <v>0</v>
      </c>
      <c r="AL1694" s="8" t="s">
        <v>8479</v>
      </c>
      <c r="AM1694" s="14">
        <v>10</v>
      </c>
      <c r="AN1694" s="14">
        <v>3</v>
      </c>
      <c r="AO1694" s="14">
        <v>5</v>
      </c>
      <c r="AP1694" s="14">
        <v>3</v>
      </c>
      <c r="AQ1694" s="14">
        <v>2</v>
      </c>
      <c r="AR1694" s="14">
        <v>0</v>
      </c>
      <c r="AS1694" s="14">
        <v>0</v>
      </c>
      <c r="AT1694" s="50">
        <v>0</v>
      </c>
      <c r="AU1694" s="50">
        <v>1</v>
      </c>
      <c r="AV1694" s="14">
        <v>1</v>
      </c>
      <c r="AW1694" s="14">
        <v>0</v>
      </c>
      <c r="AX1694" s="14">
        <v>0</v>
      </c>
      <c r="AY1694" s="14">
        <v>1</v>
      </c>
      <c r="AZ1694" s="14">
        <v>0</v>
      </c>
      <c r="BR1694" s="8"/>
      <c r="BV1694" s="8"/>
    </row>
    <row r="1695" spans="1:74" x14ac:dyDescent="0.25">
      <c r="A1695" s="180" t="s">
        <v>8392</v>
      </c>
      <c r="B1695" s="11"/>
      <c r="C1695" s="181">
        <f t="shared" ref="C1695:J1695" si="312">SUM(C1680:C1694)</f>
        <v>1409</v>
      </c>
      <c r="D1695" s="181">
        <f t="shared" si="312"/>
        <v>1352</v>
      </c>
      <c r="E1695" s="181">
        <f t="shared" si="312"/>
        <v>14</v>
      </c>
      <c r="F1695" s="181">
        <f t="shared" si="312"/>
        <v>115</v>
      </c>
      <c r="G1695" s="181">
        <f t="shared" si="312"/>
        <v>48</v>
      </c>
      <c r="H1695" s="181">
        <f t="shared" si="312"/>
        <v>460</v>
      </c>
      <c r="I1695" s="181">
        <f t="shared" si="312"/>
        <v>715</v>
      </c>
      <c r="J1695" s="181">
        <f t="shared" si="312"/>
        <v>1352</v>
      </c>
      <c r="K1695" s="182"/>
      <c r="L1695" s="182">
        <f>SUM(L1680:L1694)</f>
        <v>1352</v>
      </c>
      <c r="S1695" s="12" t="s">
        <v>8368</v>
      </c>
      <c r="T1695" s="17">
        <v>0</v>
      </c>
      <c r="U1695" s="17">
        <v>0</v>
      </c>
      <c r="V1695" s="17">
        <v>0</v>
      </c>
      <c r="W1695" s="17">
        <v>0</v>
      </c>
      <c r="X1695" s="17">
        <v>0</v>
      </c>
      <c r="Y1695" s="12">
        <f t="shared" si="311"/>
        <v>0</v>
      </c>
      <c r="AL1695" s="8" t="s">
        <v>8480</v>
      </c>
      <c r="AM1695" s="14">
        <v>51</v>
      </c>
      <c r="AN1695" s="14">
        <v>46</v>
      </c>
      <c r="AO1695" s="14">
        <v>37</v>
      </c>
      <c r="AP1695" s="14">
        <v>28</v>
      </c>
      <c r="AQ1695" s="14">
        <v>23</v>
      </c>
      <c r="AR1695" s="14">
        <v>12</v>
      </c>
      <c r="AS1695" s="14">
        <v>18</v>
      </c>
      <c r="AT1695" s="50">
        <v>8</v>
      </c>
      <c r="AU1695" s="50">
        <v>10</v>
      </c>
      <c r="AV1695" s="14">
        <v>4</v>
      </c>
      <c r="AW1695" s="14">
        <v>1</v>
      </c>
      <c r="AX1695" s="14">
        <v>5</v>
      </c>
      <c r="AY1695" s="14">
        <v>3</v>
      </c>
      <c r="AZ1695" s="14">
        <v>0</v>
      </c>
      <c r="BR1695" s="8"/>
      <c r="BV1695" s="8"/>
    </row>
    <row r="1696" spans="1:74" x14ac:dyDescent="0.25">
      <c r="A1696" s="153"/>
      <c r="B1696" s="153"/>
      <c r="C1696" s="114"/>
      <c r="D1696" s="114"/>
      <c r="E1696" s="10"/>
      <c r="F1696" s="10"/>
      <c r="G1696" s="10"/>
      <c r="H1696" s="10"/>
      <c r="I1696" s="10"/>
      <c r="J1696" s="10"/>
      <c r="L1696" s="10"/>
      <c r="S1696" s="12" t="s">
        <v>8369</v>
      </c>
      <c r="T1696" s="17">
        <v>0</v>
      </c>
      <c r="U1696" s="17">
        <v>0</v>
      </c>
      <c r="V1696" s="17">
        <v>0</v>
      </c>
      <c r="W1696" s="17">
        <v>0</v>
      </c>
      <c r="X1696" s="17">
        <v>0</v>
      </c>
      <c r="Y1696" s="12">
        <f t="shared" si="311"/>
        <v>0</v>
      </c>
      <c r="AL1696" s="8" t="s">
        <v>8558</v>
      </c>
      <c r="AM1696" s="14">
        <v>713</v>
      </c>
      <c r="AN1696" s="14">
        <v>352</v>
      </c>
      <c r="AO1696" s="14">
        <v>266</v>
      </c>
      <c r="AP1696" s="14">
        <v>249</v>
      </c>
      <c r="AQ1696" s="14">
        <v>156</v>
      </c>
      <c r="AR1696" s="14">
        <v>84</v>
      </c>
      <c r="AS1696" s="14">
        <v>62</v>
      </c>
      <c r="AT1696" s="50">
        <v>82</v>
      </c>
      <c r="AU1696" s="50">
        <v>42</v>
      </c>
      <c r="AV1696" s="14">
        <v>52</v>
      </c>
      <c r="AW1696" s="14">
        <v>37</v>
      </c>
      <c r="AX1696" s="14">
        <v>17</v>
      </c>
      <c r="AY1696" s="14">
        <v>19</v>
      </c>
      <c r="AZ1696" s="14">
        <v>37</v>
      </c>
      <c r="BR1696" s="8"/>
      <c r="BV1696" s="8"/>
    </row>
    <row r="1697" spans="1:74" x14ac:dyDescent="0.25">
      <c r="A1697" s="153"/>
      <c r="B1697" s="153"/>
      <c r="C1697" s="114"/>
      <c r="D1697" s="114"/>
      <c r="E1697" s="10"/>
      <c r="F1697" s="10"/>
      <c r="G1697" s="10"/>
      <c r="H1697" s="10"/>
      <c r="I1697" s="10"/>
      <c r="J1697" s="10"/>
      <c r="L1697" s="10"/>
      <c r="S1697" s="35" t="s">
        <v>8370</v>
      </c>
      <c r="T1697" s="36">
        <v>0</v>
      </c>
      <c r="U1697" s="36">
        <v>9</v>
      </c>
      <c r="V1697" s="36">
        <v>0</v>
      </c>
      <c r="W1697" s="36">
        <v>25</v>
      </c>
      <c r="X1697" s="36">
        <v>0</v>
      </c>
      <c r="Y1697" s="12">
        <f t="shared" si="311"/>
        <v>34</v>
      </c>
      <c r="AL1697" s="8" t="s">
        <v>8435</v>
      </c>
      <c r="AM1697" s="14">
        <v>364</v>
      </c>
      <c r="AN1697" s="14">
        <v>349</v>
      </c>
      <c r="AO1697" s="14">
        <v>510</v>
      </c>
      <c r="AP1697" s="14">
        <v>535</v>
      </c>
      <c r="AQ1697" s="14">
        <v>579</v>
      </c>
      <c r="AR1697" s="14">
        <v>91</v>
      </c>
      <c r="AS1697" s="14">
        <v>181</v>
      </c>
      <c r="AT1697" s="50">
        <v>166</v>
      </c>
      <c r="AU1697" s="50">
        <v>123</v>
      </c>
      <c r="AV1697" s="14">
        <v>6</v>
      </c>
      <c r="AW1697" s="14">
        <v>0</v>
      </c>
      <c r="AX1697" s="14">
        <v>1</v>
      </c>
      <c r="AY1697" s="14">
        <v>0</v>
      </c>
      <c r="AZ1697" s="14">
        <v>0</v>
      </c>
      <c r="BR1697" s="8"/>
      <c r="BV1697" s="8"/>
    </row>
    <row r="1698" spans="1:74" x14ac:dyDescent="0.25">
      <c r="A1698" s="153"/>
      <c r="B1698" s="153"/>
      <c r="C1698" s="114"/>
      <c r="D1698" s="114"/>
      <c r="E1698" s="10"/>
      <c r="F1698" s="10"/>
      <c r="G1698" s="10"/>
      <c r="H1698" s="10"/>
      <c r="I1698" s="10"/>
      <c r="J1698" s="10"/>
      <c r="L1698" s="10"/>
      <c r="S1698" s="12" t="s">
        <v>8371</v>
      </c>
      <c r="T1698" s="17">
        <v>0</v>
      </c>
      <c r="U1698" s="17">
        <v>17</v>
      </c>
      <c r="V1698" s="17">
        <v>0</v>
      </c>
      <c r="W1698" s="17">
        <v>47</v>
      </c>
      <c r="X1698" s="17">
        <v>0</v>
      </c>
      <c r="Y1698" s="12">
        <f t="shared" si="311"/>
        <v>64</v>
      </c>
      <c r="AL1698" s="8" t="s">
        <v>8559</v>
      </c>
      <c r="AM1698" s="14">
        <v>1</v>
      </c>
      <c r="AN1698" s="14">
        <v>28</v>
      </c>
      <c r="AO1698" s="14">
        <v>72</v>
      </c>
      <c r="AP1698" s="14">
        <v>273</v>
      </c>
      <c r="AQ1698" s="14">
        <v>355</v>
      </c>
      <c r="AR1698" s="14">
        <v>161</v>
      </c>
      <c r="AS1698" s="14">
        <v>145</v>
      </c>
      <c r="AT1698" s="50">
        <v>92</v>
      </c>
      <c r="AU1698" s="50">
        <v>72</v>
      </c>
      <c r="AV1698" s="14">
        <v>60</v>
      </c>
      <c r="AW1698" s="14">
        <v>43</v>
      </c>
      <c r="AX1698" s="14">
        <v>40</v>
      </c>
      <c r="AY1698" s="14">
        <v>31</v>
      </c>
      <c r="AZ1698" s="14">
        <v>39</v>
      </c>
      <c r="BR1698" s="8"/>
      <c r="BV1698" s="8"/>
    </row>
    <row r="1699" spans="1:74" x14ac:dyDescent="0.25">
      <c r="A1699" s="153"/>
      <c r="B1699" s="153"/>
      <c r="C1699" s="114"/>
      <c r="D1699" s="114"/>
      <c r="E1699" s="10"/>
      <c r="F1699" s="10"/>
      <c r="G1699" s="10"/>
      <c r="H1699" s="10"/>
      <c r="I1699" s="10"/>
      <c r="J1699" s="10"/>
      <c r="L1699" s="10"/>
      <c r="S1699" s="35" t="s">
        <v>8372</v>
      </c>
      <c r="T1699" s="36">
        <v>0</v>
      </c>
      <c r="U1699" s="36">
        <v>19</v>
      </c>
      <c r="V1699" s="36">
        <v>5</v>
      </c>
      <c r="W1699" s="36">
        <v>124</v>
      </c>
      <c r="X1699" s="36">
        <v>0</v>
      </c>
      <c r="Y1699" s="12">
        <f t="shared" si="311"/>
        <v>148</v>
      </c>
      <c r="AL1699" s="118" t="s">
        <v>8439</v>
      </c>
      <c r="AM1699" s="119">
        <v>0</v>
      </c>
      <c r="AN1699" s="119">
        <v>0</v>
      </c>
      <c r="AO1699" s="119">
        <v>0</v>
      </c>
      <c r="AP1699" s="119">
        <v>0</v>
      </c>
      <c r="AQ1699" s="119">
        <v>0</v>
      </c>
      <c r="AR1699" s="119">
        <v>415</v>
      </c>
      <c r="AS1699" s="119">
        <v>435</v>
      </c>
      <c r="AT1699" s="159">
        <v>345</v>
      </c>
      <c r="AU1699" s="159">
        <v>433</v>
      </c>
      <c r="AV1699" s="119">
        <v>457</v>
      </c>
      <c r="AW1699" s="119">
        <v>568</v>
      </c>
      <c r="AX1699" s="119">
        <v>453</v>
      </c>
      <c r="AY1699" s="119">
        <v>391</v>
      </c>
      <c r="AZ1699" s="119">
        <v>236</v>
      </c>
      <c r="BR1699" s="8"/>
      <c r="BV1699" s="8"/>
    </row>
    <row r="1700" spans="1:74" x14ac:dyDescent="0.25">
      <c r="A1700" s="153"/>
      <c r="B1700" s="153"/>
      <c r="C1700" s="114"/>
      <c r="D1700" s="114"/>
      <c r="E1700" s="10"/>
      <c r="F1700" s="10"/>
      <c r="G1700" s="10"/>
      <c r="H1700" s="10"/>
      <c r="I1700" s="10"/>
      <c r="J1700" s="10"/>
      <c r="L1700" s="10"/>
      <c r="T1700" s="8">
        <f>SUM(T1692:T1699)</f>
        <v>0</v>
      </c>
      <c r="U1700" s="8">
        <f>SUM(U1692:U1699)</f>
        <v>45</v>
      </c>
      <c r="V1700" s="8">
        <f>SUM(V1692:V1699)</f>
        <v>5</v>
      </c>
      <c r="W1700" s="8">
        <f>SUM(W1692:W1699)</f>
        <v>196</v>
      </c>
      <c r="X1700" s="8">
        <f>SUM(X1692:X1699)</f>
        <v>0</v>
      </c>
      <c r="Y1700" s="12">
        <f t="shared" si="311"/>
        <v>246</v>
      </c>
      <c r="AL1700" s="8" t="s">
        <v>8560</v>
      </c>
      <c r="AM1700" s="14">
        <v>0</v>
      </c>
      <c r="AN1700" s="14">
        <v>0</v>
      </c>
      <c r="AO1700" s="14">
        <v>0</v>
      </c>
      <c r="AP1700" s="14">
        <v>0</v>
      </c>
      <c r="AQ1700" s="14">
        <v>2</v>
      </c>
      <c r="AR1700" s="14">
        <v>15</v>
      </c>
      <c r="AS1700" s="14">
        <v>39</v>
      </c>
      <c r="AT1700" s="50">
        <v>174</v>
      </c>
      <c r="AU1700" s="50">
        <v>257</v>
      </c>
      <c r="AV1700" s="14">
        <v>409</v>
      </c>
      <c r="AW1700" s="14">
        <v>233</v>
      </c>
      <c r="AX1700" s="14">
        <v>203</v>
      </c>
      <c r="AY1700" s="14">
        <v>114</v>
      </c>
      <c r="AZ1700" s="14">
        <v>154</v>
      </c>
      <c r="BR1700" s="8"/>
      <c r="BV1700" s="8"/>
    </row>
    <row r="1701" spans="1:74" x14ac:dyDescent="0.25">
      <c r="A1701" s="153"/>
      <c r="C1701" s="10"/>
      <c r="D1701" s="10"/>
      <c r="E1701" s="10"/>
      <c r="F1701" s="10"/>
      <c r="G1701" s="10"/>
      <c r="H1701" s="10"/>
      <c r="I1701" s="10"/>
      <c r="J1701" s="10"/>
      <c r="K1701" s="10"/>
      <c r="L1701" s="10"/>
      <c r="AL1701" s="118" t="s">
        <v>8442</v>
      </c>
      <c r="AM1701" s="119">
        <v>0</v>
      </c>
      <c r="AN1701" s="119">
        <v>0</v>
      </c>
      <c r="AO1701" s="119">
        <v>0</v>
      </c>
      <c r="AP1701" s="119">
        <v>0</v>
      </c>
      <c r="AQ1701" s="119">
        <v>0</v>
      </c>
      <c r="AR1701" s="119">
        <v>0</v>
      </c>
      <c r="AS1701" s="119">
        <v>0</v>
      </c>
      <c r="AT1701" s="119">
        <v>0</v>
      </c>
      <c r="AU1701" s="119">
        <v>0</v>
      </c>
      <c r="AV1701" s="119">
        <v>2</v>
      </c>
      <c r="AW1701" s="119">
        <v>10</v>
      </c>
      <c r="AX1701" s="119">
        <v>51</v>
      </c>
      <c r="AY1701" s="119">
        <v>115</v>
      </c>
      <c r="AZ1701" s="119">
        <v>428</v>
      </c>
      <c r="BR1701" s="8"/>
      <c r="BV1701" s="8"/>
    </row>
    <row r="1702" spans="1:74" x14ac:dyDescent="0.25">
      <c r="S1702" s="12" t="s">
        <v>8395</v>
      </c>
      <c r="T1702" s="12" t="s">
        <v>115</v>
      </c>
      <c r="U1702" s="12" t="s">
        <v>321</v>
      </c>
      <c r="V1702" s="12" t="s">
        <v>488</v>
      </c>
      <c r="W1702" s="12" t="s">
        <v>104</v>
      </c>
      <c r="X1702" s="12" t="s">
        <v>100</v>
      </c>
      <c r="Y1702" s="12" t="s">
        <v>8396</v>
      </c>
      <c r="AL1702" s="8" t="s">
        <v>8569</v>
      </c>
      <c r="AM1702" s="14">
        <v>0</v>
      </c>
      <c r="AN1702" s="14">
        <v>0</v>
      </c>
      <c r="AO1702" s="14">
        <v>0</v>
      </c>
      <c r="AP1702" s="14">
        <v>0</v>
      </c>
      <c r="AQ1702" s="14">
        <v>0</v>
      </c>
      <c r="AR1702" s="14">
        <v>0</v>
      </c>
      <c r="AS1702" s="14">
        <v>0</v>
      </c>
      <c r="AT1702" s="14">
        <v>0</v>
      </c>
      <c r="AU1702" s="14">
        <v>0</v>
      </c>
      <c r="AV1702" s="14">
        <v>1</v>
      </c>
      <c r="AW1702" s="14">
        <v>7</v>
      </c>
      <c r="AX1702" s="14">
        <v>40</v>
      </c>
      <c r="AY1702" s="14">
        <v>42</v>
      </c>
      <c r="AZ1702" s="14">
        <v>161</v>
      </c>
      <c r="BR1702" s="8"/>
      <c r="BV1702" s="8"/>
    </row>
    <row r="1703" spans="1:74" x14ac:dyDescent="0.25">
      <c r="S1703" s="12" t="s">
        <v>8578</v>
      </c>
      <c r="T1703" s="17">
        <v>0</v>
      </c>
      <c r="U1703" s="17">
        <v>0</v>
      </c>
      <c r="V1703" s="17">
        <v>0</v>
      </c>
      <c r="W1703" s="17">
        <v>0</v>
      </c>
      <c r="X1703" s="17">
        <v>0</v>
      </c>
      <c r="Y1703" s="12">
        <f t="shared" ref="Y1703:Y1711" si="313">SUM(T1703:W1703)</f>
        <v>0</v>
      </c>
      <c r="AL1703" s="118" t="s">
        <v>8447</v>
      </c>
      <c r="AM1703" s="119">
        <v>0</v>
      </c>
      <c r="AN1703" s="119">
        <v>0</v>
      </c>
      <c r="AO1703" s="119">
        <v>0</v>
      </c>
      <c r="AP1703" s="119">
        <v>0</v>
      </c>
      <c r="AQ1703" s="119">
        <v>0</v>
      </c>
      <c r="AR1703" s="119">
        <v>0</v>
      </c>
      <c r="AS1703" s="119">
        <v>0</v>
      </c>
      <c r="AT1703" s="119">
        <v>0</v>
      </c>
      <c r="AU1703" s="119">
        <v>0</v>
      </c>
      <c r="AV1703" s="119">
        <v>0</v>
      </c>
      <c r="AW1703" s="119">
        <v>0</v>
      </c>
      <c r="AX1703" s="119">
        <v>13</v>
      </c>
      <c r="AY1703" s="119">
        <v>33</v>
      </c>
      <c r="AZ1703" s="119">
        <v>51</v>
      </c>
      <c r="BR1703" s="8"/>
      <c r="BV1703" s="8"/>
    </row>
    <row r="1704" spans="1:74" x14ac:dyDescent="0.25">
      <c r="S1704" s="12" t="s">
        <v>8579</v>
      </c>
      <c r="T1704" s="17">
        <v>0</v>
      </c>
      <c r="U1704" s="17">
        <v>0</v>
      </c>
      <c r="V1704" s="17">
        <v>0</v>
      </c>
      <c r="W1704" s="17">
        <v>0</v>
      </c>
      <c r="X1704" s="17">
        <v>0</v>
      </c>
      <c r="Y1704" s="12">
        <f t="shared" si="313"/>
        <v>0</v>
      </c>
      <c r="BR1704" s="8"/>
      <c r="BV1704" s="8"/>
    </row>
    <row r="1705" spans="1:74" x14ac:dyDescent="0.25">
      <c r="S1705" s="12" t="s">
        <v>8580</v>
      </c>
      <c r="T1705" s="17">
        <v>0</v>
      </c>
      <c r="U1705" s="17">
        <v>0</v>
      </c>
      <c r="V1705" s="17">
        <v>0</v>
      </c>
      <c r="W1705" s="17">
        <v>0</v>
      </c>
      <c r="X1705" s="17">
        <v>0</v>
      </c>
      <c r="Y1705" s="12">
        <f t="shared" si="313"/>
        <v>0</v>
      </c>
      <c r="BR1705" s="8"/>
      <c r="BV1705" s="8"/>
    </row>
    <row r="1706" spans="1:74" x14ac:dyDescent="0.25">
      <c r="S1706" s="12" t="s">
        <v>8368</v>
      </c>
      <c r="T1706" s="17">
        <v>0</v>
      </c>
      <c r="U1706" s="17">
        <v>0</v>
      </c>
      <c r="V1706" s="17">
        <v>0</v>
      </c>
      <c r="W1706" s="17">
        <v>0</v>
      </c>
      <c r="X1706" s="17">
        <v>0</v>
      </c>
      <c r="Y1706" s="12">
        <f t="shared" si="313"/>
        <v>0</v>
      </c>
      <c r="BR1706" s="8"/>
      <c r="BV1706" s="8"/>
    </row>
    <row r="1707" spans="1:74" x14ac:dyDescent="0.25">
      <c r="S1707" s="12" t="s">
        <v>8369</v>
      </c>
      <c r="T1707" s="17">
        <v>0</v>
      </c>
      <c r="U1707" s="17">
        <v>9</v>
      </c>
      <c r="V1707" s="17">
        <v>0</v>
      </c>
      <c r="W1707" s="17">
        <v>28</v>
      </c>
      <c r="X1707" s="17">
        <v>0</v>
      </c>
      <c r="Y1707" s="12">
        <f t="shared" si="313"/>
        <v>37</v>
      </c>
      <c r="BR1707" s="8"/>
      <c r="BV1707" s="8"/>
    </row>
    <row r="1708" spans="1:74" x14ac:dyDescent="0.25">
      <c r="S1708" s="35" t="s">
        <v>8370</v>
      </c>
      <c r="T1708" s="36">
        <v>0</v>
      </c>
      <c r="U1708" s="36">
        <v>9</v>
      </c>
      <c r="V1708" s="36">
        <v>0</v>
      </c>
      <c r="W1708" s="36">
        <v>30</v>
      </c>
      <c r="X1708" s="36">
        <v>236</v>
      </c>
      <c r="Y1708" s="12">
        <f t="shared" si="313"/>
        <v>39</v>
      </c>
      <c r="BR1708" s="8"/>
      <c r="BV1708" s="8"/>
    </row>
    <row r="1709" spans="1:74" x14ac:dyDescent="0.25">
      <c r="S1709" s="12" t="s">
        <v>8371</v>
      </c>
      <c r="T1709" s="17">
        <v>8</v>
      </c>
      <c r="U1709" s="17">
        <v>22</v>
      </c>
      <c r="V1709" s="17">
        <v>14</v>
      </c>
      <c r="W1709" s="17">
        <v>110</v>
      </c>
      <c r="X1709" s="17">
        <v>428</v>
      </c>
      <c r="Y1709" s="12">
        <f t="shared" si="313"/>
        <v>154</v>
      </c>
      <c r="BR1709" s="8"/>
      <c r="BV1709" s="8"/>
    </row>
    <row r="1710" spans="1:74" x14ac:dyDescent="0.25">
      <c r="S1710" s="35" t="s">
        <v>8372</v>
      </c>
      <c r="T1710" s="36">
        <v>6</v>
      </c>
      <c r="U1710" s="36">
        <v>30</v>
      </c>
      <c r="V1710" s="36">
        <v>29</v>
      </c>
      <c r="W1710" s="36">
        <v>96</v>
      </c>
      <c r="X1710" s="36">
        <v>51</v>
      </c>
      <c r="Y1710" s="12">
        <f t="shared" si="313"/>
        <v>161</v>
      </c>
      <c r="BR1710" s="8"/>
      <c r="BV1710" s="8"/>
    </row>
    <row r="1711" spans="1:74" x14ac:dyDescent="0.25">
      <c r="T1711" s="8">
        <f>SUM(T1703:T1710)</f>
        <v>14</v>
      </c>
      <c r="U1711" s="8">
        <f>SUM(U1703:U1710)</f>
        <v>70</v>
      </c>
      <c r="V1711" s="8">
        <f>SUM(V1703:V1710)</f>
        <v>43</v>
      </c>
      <c r="W1711" s="8">
        <f>SUM(W1703:W1710)</f>
        <v>264</v>
      </c>
      <c r="X1711" s="8">
        <f>SUM(X1703:X1710)</f>
        <v>715</v>
      </c>
      <c r="Y1711" s="12">
        <f t="shared" si="313"/>
        <v>391</v>
      </c>
      <c r="BR1711" s="8"/>
      <c r="BV1711" s="8"/>
    </row>
    <row r="1714" spans="1:74" ht="42" customHeight="1" x14ac:dyDescent="0.25">
      <c r="A1714" s="183" t="s">
        <v>8550</v>
      </c>
      <c r="B1714" s="183" t="s">
        <v>8381</v>
      </c>
      <c r="C1714" s="183" t="s">
        <v>8358</v>
      </c>
      <c r="D1714" s="183" t="s">
        <v>8382</v>
      </c>
      <c r="E1714" s="183" t="s">
        <v>8383</v>
      </c>
      <c r="F1714" s="183" t="s">
        <v>8384</v>
      </c>
      <c r="G1714" s="183" t="s">
        <v>8385</v>
      </c>
      <c r="H1714" s="183" t="s">
        <v>8386</v>
      </c>
      <c r="I1714" s="183" t="s">
        <v>8387</v>
      </c>
      <c r="J1714" s="15" t="s">
        <v>8389</v>
      </c>
      <c r="L1714" s="14" t="s">
        <v>8595</v>
      </c>
      <c r="S1714" s="8" t="s">
        <v>8550</v>
      </c>
      <c r="AL1714" s="14" t="s">
        <v>8411</v>
      </c>
      <c r="AM1714" s="50" t="s">
        <v>8550</v>
      </c>
      <c r="AN1714" s="14"/>
      <c r="AO1714" s="14"/>
      <c r="AP1714" s="14"/>
      <c r="BR1714" s="8"/>
      <c r="BV1714" s="8"/>
    </row>
    <row r="1715" spans="1:74" x14ac:dyDescent="0.25">
      <c r="A1715" s="184" t="s">
        <v>8585</v>
      </c>
      <c r="B1715" s="184" t="s">
        <v>1989</v>
      </c>
      <c r="C1715" s="185">
        <v>1</v>
      </c>
      <c r="D1715" s="185">
        <v>1</v>
      </c>
      <c r="E1715" s="17">
        <v>0</v>
      </c>
      <c r="F1715" s="17">
        <v>1</v>
      </c>
      <c r="G1715" s="17">
        <v>0</v>
      </c>
      <c r="H1715" s="17">
        <v>0</v>
      </c>
      <c r="I1715" s="17">
        <v>0</v>
      </c>
      <c r="J1715" s="17">
        <f t="shared" ref="J1715:J1735" si="314">SUM(E1715:I1715)</f>
        <v>1</v>
      </c>
      <c r="L1715" s="10">
        <v>1</v>
      </c>
      <c r="S1715" s="12" t="s">
        <v>8391</v>
      </c>
      <c r="T1715" s="12" t="s">
        <v>115</v>
      </c>
      <c r="U1715" s="12" t="s">
        <v>321</v>
      </c>
      <c r="V1715" s="12" t="s">
        <v>488</v>
      </c>
      <c r="W1715" s="12" t="s">
        <v>104</v>
      </c>
      <c r="X1715" s="12" t="s">
        <v>100</v>
      </c>
      <c r="Y1715" s="12" t="s">
        <v>105</v>
      </c>
      <c r="AL1715" s="8" t="s">
        <v>8537</v>
      </c>
      <c r="AM1715" s="14"/>
      <c r="AN1715" s="14"/>
      <c r="AO1715" s="14"/>
      <c r="AP1715" s="14"/>
      <c r="BR1715" s="8"/>
      <c r="BV1715" s="8"/>
    </row>
    <row r="1716" spans="1:74" x14ac:dyDescent="0.25">
      <c r="A1716" s="186" t="s">
        <v>8586</v>
      </c>
      <c r="B1716" s="186" t="s">
        <v>1989</v>
      </c>
      <c r="C1716" s="187">
        <v>1</v>
      </c>
      <c r="D1716" s="187">
        <v>1</v>
      </c>
      <c r="E1716" s="38">
        <v>0</v>
      </c>
      <c r="F1716" s="38">
        <v>1</v>
      </c>
      <c r="G1716" s="38">
        <v>0</v>
      </c>
      <c r="H1716" s="38">
        <v>0</v>
      </c>
      <c r="I1716" s="38">
        <v>0</v>
      </c>
      <c r="J1716" s="38">
        <f t="shared" si="314"/>
        <v>1</v>
      </c>
      <c r="K1716" s="118"/>
      <c r="L1716" s="164">
        <v>1</v>
      </c>
      <c r="S1716" s="12" t="s">
        <v>8578</v>
      </c>
      <c r="T1716" s="17">
        <v>0</v>
      </c>
      <c r="U1716" s="17">
        <v>1</v>
      </c>
      <c r="V1716" s="17">
        <v>0</v>
      </c>
      <c r="W1716" s="17">
        <v>0</v>
      </c>
      <c r="X1716" s="17">
        <v>0</v>
      </c>
      <c r="Y1716" s="12">
        <f t="shared" ref="Y1716:Y1724" si="315">SUM(T1716:X1716)</f>
        <v>1</v>
      </c>
      <c r="AL1716" s="8" t="s">
        <v>8539</v>
      </c>
      <c r="AM1716" s="14"/>
      <c r="AN1716" s="14"/>
      <c r="AO1716" s="14"/>
      <c r="AP1716" s="14"/>
      <c r="BR1716" s="8"/>
      <c r="BV1716" s="8"/>
    </row>
    <row r="1717" spans="1:74" x14ac:dyDescent="0.25">
      <c r="A1717" s="184" t="s">
        <v>8587</v>
      </c>
      <c r="B1717" s="184" t="s">
        <v>1989</v>
      </c>
      <c r="C1717" s="185">
        <v>1</v>
      </c>
      <c r="D1717" s="185">
        <v>1</v>
      </c>
      <c r="E1717" s="17">
        <v>0</v>
      </c>
      <c r="F1717" s="17">
        <v>1</v>
      </c>
      <c r="G1717" s="17">
        <v>0</v>
      </c>
      <c r="H1717" s="17">
        <v>0</v>
      </c>
      <c r="I1717" s="17">
        <v>0</v>
      </c>
      <c r="J1717" s="17">
        <f t="shared" si="314"/>
        <v>1</v>
      </c>
      <c r="L1717" s="10">
        <v>1</v>
      </c>
      <c r="S1717" s="12" t="s">
        <v>8579</v>
      </c>
      <c r="T1717" s="17">
        <v>0</v>
      </c>
      <c r="U1717" s="17">
        <v>1</v>
      </c>
      <c r="V1717" s="17">
        <v>0</v>
      </c>
      <c r="W1717" s="17">
        <v>0</v>
      </c>
      <c r="X1717" s="17">
        <v>0</v>
      </c>
      <c r="Y1717" s="12">
        <f t="shared" si="315"/>
        <v>1</v>
      </c>
      <c r="AM1717" s="14"/>
      <c r="AN1717" s="14"/>
      <c r="AO1717" s="14"/>
      <c r="AP1717" s="14"/>
      <c r="BR1717" s="8"/>
      <c r="BV1717" s="8"/>
    </row>
    <row r="1718" spans="1:74" ht="23" x14ac:dyDescent="0.25">
      <c r="A1718" s="186" t="s">
        <v>8583</v>
      </c>
      <c r="B1718" s="186" t="s">
        <v>1989</v>
      </c>
      <c r="C1718" s="187">
        <v>1</v>
      </c>
      <c r="D1718" s="187">
        <v>1</v>
      </c>
      <c r="E1718" s="38">
        <v>0</v>
      </c>
      <c r="F1718" s="38">
        <v>1</v>
      </c>
      <c r="G1718" s="38">
        <v>0</v>
      </c>
      <c r="H1718" s="38">
        <v>0</v>
      </c>
      <c r="I1718" s="38">
        <v>0</v>
      </c>
      <c r="J1718" s="38">
        <f t="shared" si="314"/>
        <v>1</v>
      </c>
      <c r="K1718" s="118"/>
      <c r="L1718" s="164"/>
      <c r="S1718" s="12" t="s">
        <v>8580</v>
      </c>
      <c r="T1718" s="17">
        <v>0</v>
      </c>
      <c r="U1718" s="17">
        <v>1</v>
      </c>
      <c r="V1718" s="17">
        <v>0</v>
      </c>
      <c r="W1718" s="17">
        <v>0</v>
      </c>
      <c r="X1718" s="17">
        <v>0</v>
      </c>
      <c r="Y1718" s="12">
        <f t="shared" si="315"/>
        <v>1</v>
      </c>
      <c r="AL1718" s="8" t="s">
        <v>5</v>
      </c>
      <c r="AM1718" s="8" t="s">
        <v>8543</v>
      </c>
      <c r="AN1718" s="8" t="s">
        <v>8544</v>
      </c>
      <c r="AO1718" s="8" t="s">
        <v>8545</v>
      </c>
      <c r="AP1718" s="8" t="s">
        <v>8441</v>
      </c>
      <c r="AQ1718" s="8" t="s">
        <v>8436</v>
      </c>
      <c r="AR1718" s="8" t="s">
        <v>8546</v>
      </c>
      <c r="AS1718" s="8" t="s">
        <v>8547</v>
      </c>
      <c r="AT1718" s="50" t="s">
        <v>8548</v>
      </c>
      <c r="AU1718" s="50" t="s">
        <v>8444</v>
      </c>
      <c r="AV1718" s="8" t="s">
        <v>8445</v>
      </c>
      <c r="AW1718" s="8" t="s">
        <v>8440</v>
      </c>
      <c r="AX1718" s="8" t="s">
        <v>8549</v>
      </c>
      <c r="AY1718" s="8" t="s">
        <v>8550</v>
      </c>
      <c r="BR1718" s="8"/>
      <c r="BV1718" s="8"/>
    </row>
    <row r="1719" spans="1:74" x14ac:dyDescent="0.25">
      <c r="A1719" s="186" t="s">
        <v>8583</v>
      </c>
      <c r="B1719" s="186" t="s">
        <v>255</v>
      </c>
      <c r="C1719" s="187">
        <v>2</v>
      </c>
      <c r="D1719" s="187">
        <v>2</v>
      </c>
      <c r="E1719" s="38">
        <v>0</v>
      </c>
      <c r="F1719" s="38">
        <v>2</v>
      </c>
      <c r="G1719" s="38">
        <v>0</v>
      </c>
      <c r="H1719" s="38">
        <v>0</v>
      </c>
      <c r="I1719" s="38">
        <v>0</v>
      </c>
      <c r="J1719" s="38">
        <f t="shared" si="314"/>
        <v>2</v>
      </c>
      <c r="K1719" s="118"/>
      <c r="L1719" s="164">
        <v>3</v>
      </c>
      <c r="S1719" s="12" t="s">
        <v>8368</v>
      </c>
      <c r="T1719" s="17">
        <v>0</v>
      </c>
      <c r="U1719" s="17">
        <v>3</v>
      </c>
      <c r="V1719" s="17">
        <v>0</v>
      </c>
      <c r="W1719" s="17">
        <v>0</v>
      </c>
      <c r="X1719" s="17">
        <v>0</v>
      </c>
      <c r="Y1719" s="12">
        <f t="shared" si="315"/>
        <v>3</v>
      </c>
      <c r="AL1719" s="8" t="s">
        <v>8426</v>
      </c>
      <c r="AM1719" s="14">
        <v>0</v>
      </c>
      <c r="AN1719" s="14">
        <v>0</v>
      </c>
      <c r="AO1719" s="14">
        <v>0</v>
      </c>
      <c r="AP1719" s="14">
        <v>0</v>
      </c>
      <c r="AQ1719" s="14">
        <v>0</v>
      </c>
      <c r="AR1719" s="14">
        <v>0</v>
      </c>
      <c r="AS1719" s="14">
        <v>0</v>
      </c>
      <c r="AT1719" s="50">
        <v>0</v>
      </c>
      <c r="AU1719" s="50">
        <v>0</v>
      </c>
      <c r="AV1719" s="14">
        <v>0</v>
      </c>
      <c r="AW1719" s="14">
        <v>0</v>
      </c>
      <c r="AX1719" s="14">
        <v>0</v>
      </c>
      <c r="AY1719" s="14">
        <v>0</v>
      </c>
      <c r="BR1719" s="8"/>
      <c r="BV1719" s="8"/>
    </row>
    <row r="1720" spans="1:74" x14ac:dyDescent="0.25">
      <c r="A1720" s="184" t="s">
        <v>2348</v>
      </c>
      <c r="B1720" s="184" t="s">
        <v>1989</v>
      </c>
      <c r="C1720" s="185">
        <v>2</v>
      </c>
      <c r="D1720" s="185">
        <v>2</v>
      </c>
      <c r="E1720" s="17">
        <v>0</v>
      </c>
      <c r="F1720" s="17">
        <v>1</v>
      </c>
      <c r="G1720" s="17">
        <v>0</v>
      </c>
      <c r="H1720" s="17">
        <v>1</v>
      </c>
      <c r="I1720" s="17">
        <v>0</v>
      </c>
      <c r="J1720" s="17">
        <f t="shared" si="314"/>
        <v>2</v>
      </c>
      <c r="L1720" s="10"/>
      <c r="S1720" s="12" t="s">
        <v>8369</v>
      </c>
      <c r="T1720" s="17">
        <v>2</v>
      </c>
      <c r="U1720" s="17">
        <v>5</v>
      </c>
      <c r="V1720" s="17">
        <v>1</v>
      </c>
      <c r="W1720" s="17">
        <v>11</v>
      </c>
      <c r="X1720" s="17">
        <v>0</v>
      </c>
      <c r="Y1720" s="12">
        <f t="shared" si="315"/>
        <v>19</v>
      </c>
      <c r="AL1720" s="8" t="s">
        <v>8427</v>
      </c>
      <c r="AM1720" s="14">
        <v>0</v>
      </c>
      <c r="AN1720" s="14">
        <v>0</v>
      </c>
      <c r="AO1720" s="14">
        <v>0</v>
      </c>
      <c r="AP1720" s="14">
        <v>0</v>
      </c>
      <c r="AQ1720" s="14">
        <v>0</v>
      </c>
      <c r="AR1720" s="14">
        <v>0</v>
      </c>
      <c r="AS1720" s="14">
        <v>0</v>
      </c>
      <c r="AT1720" s="50">
        <v>0</v>
      </c>
      <c r="AU1720" s="50">
        <v>0</v>
      </c>
      <c r="AV1720" s="14">
        <v>0</v>
      </c>
      <c r="AW1720" s="14">
        <v>0</v>
      </c>
      <c r="AX1720" s="14">
        <v>0</v>
      </c>
      <c r="AY1720" s="14">
        <v>0</v>
      </c>
      <c r="BR1720" s="8"/>
      <c r="BV1720" s="8"/>
    </row>
    <row r="1721" spans="1:74" x14ac:dyDescent="0.25">
      <c r="A1721" s="184" t="s">
        <v>2348</v>
      </c>
      <c r="B1721" s="184" t="s">
        <v>1559</v>
      </c>
      <c r="C1721" s="185">
        <v>1</v>
      </c>
      <c r="D1721" s="185">
        <v>1</v>
      </c>
      <c r="E1721" s="17">
        <v>0</v>
      </c>
      <c r="F1721" s="17">
        <v>1</v>
      </c>
      <c r="G1721" s="17">
        <v>0</v>
      </c>
      <c r="H1721" s="17">
        <v>0</v>
      </c>
      <c r="I1721" s="17">
        <v>0</v>
      </c>
      <c r="J1721" s="17">
        <f t="shared" si="314"/>
        <v>1</v>
      </c>
      <c r="L1721" s="10"/>
      <c r="S1721" s="12" t="s">
        <v>8370</v>
      </c>
      <c r="T1721" s="17">
        <v>2</v>
      </c>
      <c r="U1721" s="17">
        <v>9</v>
      </c>
      <c r="V1721" s="17">
        <v>1</v>
      </c>
      <c r="W1721" s="17">
        <v>33</v>
      </c>
      <c r="X1721" s="17">
        <v>391</v>
      </c>
      <c r="Y1721" s="12">
        <f t="shared" si="315"/>
        <v>436</v>
      </c>
      <c r="AL1721" s="8" t="s">
        <v>8428</v>
      </c>
      <c r="AM1721" s="14">
        <v>0</v>
      </c>
      <c r="AN1721" s="14">
        <v>0</v>
      </c>
      <c r="AO1721" s="14">
        <v>0</v>
      </c>
      <c r="AP1721" s="14">
        <v>0</v>
      </c>
      <c r="AQ1721" s="14">
        <v>0</v>
      </c>
      <c r="AR1721" s="14">
        <v>0</v>
      </c>
      <c r="AS1721" s="14">
        <v>0</v>
      </c>
      <c r="AT1721" s="50">
        <v>0</v>
      </c>
      <c r="AU1721" s="50">
        <v>0</v>
      </c>
      <c r="AV1721" s="14">
        <v>0</v>
      </c>
      <c r="AW1721" s="14">
        <v>0</v>
      </c>
      <c r="AX1721" s="14">
        <v>1</v>
      </c>
      <c r="AY1721" s="14">
        <v>0</v>
      </c>
      <c r="BR1721" s="8"/>
      <c r="BV1721" s="8"/>
    </row>
    <row r="1722" spans="1:74" x14ac:dyDescent="0.25">
      <c r="A1722" s="184" t="s">
        <v>2348</v>
      </c>
      <c r="B1722" s="184" t="s">
        <v>255</v>
      </c>
      <c r="C1722" s="185">
        <v>18</v>
      </c>
      <c r="D1722" s="185">
        <v>16</v>
      </c>
      <c r="E1722" s="17">
        <v>2</v>
      </c>
      <c r="F1722" s="188">
        <v>3</v>
      </c>
      <c r="G1722" s="17">
        <v>1</v>
      </c>
      <c r="H1722" s="17">
        <v>10</v>
      </c>
      <c r="I1722" s="17">
        <v>0</v>
      </c>
      <c r="J1722" s="17">
        <f t="shared" si="314"/>
        <v>16</v>
      </c>
      <c r="L1722" s="10">
        <v>19</v>
      </c>
      <c r="S1722" s="12" t="s">
        <v>8371</v>
      </c>
      <c r="T1722" s="17">
        <v>9</v>
      </c>
      <c r="U1722" s="17">
        <v>28</v>
      </c>
      <c r="V1722" s="17">
        <v>8</v>
      </c>
      <c r="W1722" s="17">
        <v>94</v>
      </c>
      <c r="X1722" s="17">
        <v>115</v>
      </c>
      <c r="Y1722" s="12">
        <f t="shared" si="315"/>
        <v>254</v>
      </c>
      <c r="AL1722" s="8" t="s">
        <v>8429</v>
      </c>
      <c r="AM1722" s="14">
        <v>0</v>
      </c>
      <c r="AN1722" s="14">
        <v>0</v>
      </c>
      <c r="AO1722" s="14">
        <v>0</v>
      </c>
      <c r="AP1722" s="14">
        <v>0</v>
      </c>
      <c r="AQ1722" s="14">
        <v>0</v>
      </c>
      <c r="AR1722" s="14">
        <v>0</v>
      </c>
      <c r="AS1722" s="14">
        <v>0</v>
      </c>
      <c r="AT1722" s="50">
        <v>0</v>
      </c>
      <c r="AU1722" s="50">
        <v>0</v>
      </c>
      <c r="AV1722" s="14">
        <v>0</v>
      </c>
      <c r="AW1722" s="14">
        <v>0</v>
      </c>
      <c r="AX1722" s="14">
        <v>1</v>
      </c>
      <c r="AY1722" s="14">
        <v>0</v>
      </c>
      <c r="BR1722" s="8"/>
      <c r="BV1722" s="8"/>
    </row>
    <row r="1723" spans="1:74" x14ac:dyDescent="0.25">
      <c r="A1723" s="186" t="s">
        <v>6496</v>
      </c>
      <c r="B1723" s="186" t="s">
        <v>1327</v>
      </c>
      <c r="C1723" s="187">
        <v>16</v>
      </c>
      <c r="D1723" s="187">
        <v>14</v>
      </c>
      <c r="E1723" s="38">
        <v>2</v>
      </c>
      <c r="F1723" s="38">
        <v>3</v>
      </c>
      <c r="G1723" s="38">
        <v>1</v>
      </c>
      <c r="H1723" s="38">
        <v>8</v>
      </c>
      <c r="I1723" s="38">
        <v>0</v>
      </c>
      <c r="J1723" s="38">
        <f t="shared" si="314"/>
        <v>14</v>
      </c>
      <c r="K1723" s="118"/>
      <c r="L1723" s="164"/>
      <c r="S1723" s="12" t="s">
        <v>8372</v>
      </c>
      <c r="T1723" s="17">
        <v>8</v>
      </c>
      <c r="U1723" s="17">
        <v>16</v>
      </c>
      <c r="V1723" s="17">
        <v>9</v>
      </c>
      <c r="W1723" s="17">
        <v>31</v>
      </c>
      <c r="X1723" s="17">
        <v>33</v>
      </c>
      <c r="Y1723" s="12">
        <f t="shared" si="315"/>
        <v>97</v>
      </c>
      <c r="AL1723" s="8" t="s">
        <v>8435</v>
      </c>
      <c r="AM1723" s="14">
        <v>364</v>
      </c>
      <c r="AN1723" s="14">
        <v>349</v>
      </c>
      <c r="AO1723" s="14">
        <v>510</v>
      </c>
      <c r="AP1723" s="14">
        <v>535</v>
      </c>
      <c r="AQ1723" s="14">
        <v>579</v>
      </c>
      <c r="AR1723" s="14">
        <v>91</v>
      </c>
      <c r="AS1723" s="14">
        <v>181</v>
      </c>
      <c r="AT1723" s="50">
        <v>166</v>
      </c>
      <c r="AU1723" s="50">
        <v>123</v>
      </c>
      <c r="AV1723" s="14">
        <v>6</v>
      </c>
      <c r="AW1723" s="14">
        <v>0</v>
      </c>
      <c r="AX1723" s="14">
        <v>1</v>
      </c>
      <c r="AY1723" s="14">
        <v>0</v>
      </c>
      <c r="BR1723" s="8"/>
      <c r="BV1723" s="8"/>
    </row>
    <row r="1724" spans="1:74" x14ac:dyDescent="0.25">
      <c r="A1724" s="186" t="s">
        <v>6496</v>
      </c>
      <c r="B1724" s="186" t="s">
        <v>1989</v>
      </c>
      <c r="C1724" s="187">
        <v>33</v>
      </c>
      <c r="D1724" s="187">
        <v>33</v>
      </c>
      <c r="E1724" s="38">
        <v>0</v>
      </c>
      <c r="F1724" s="38">
        <v>1</v>
      </c>
      <c r="G1724" s="38">
        <v>0</v>
      </c>
      <c r="H1724" s="38">
        <v>1</v>
      </c>
      <c r="I1724" s="38">
        <v>31</v>
      </c>
      <c r="J1724" s="38">
        <f t="shared" si="314"/>
        <v>33</v>
      </c>
      <c r="K1724" s="118"/>
      <c r="L1724" s="164"/>
      <c r="T1724" s="8">
        <f>SUM(T1716:T1723)</f>
        <v>21</v>
      </c>
      <c r="U1724" s="8">
        <f>SUM(U1716:U1723)</f>
        <v>64</v>
      </c>
      <c r="V1724" s="8">
        <f>SUM(V1716:V1723)</f>
        <v>19</v>
      </c>
      <c r="W1724" s="8">
        <f>SUM(W1716:W1723)</f>
        <v>169</v>
      </c>
      <c r="X1724" s="8">
        <f>SUM(X1716:X1723)</f>
        <v>539</v>
      </c>
      <c r="Y1724" s="12">
        <f t="shared" si="315"/>
        <v>812</v>
      </c>
      <c r="AT1724" s="50"/>
      <c r="AU1724" s="50"/>
      <c r="BR1724" s="8"/>
      <c r="BV1724" s="8"/>
    </row>
    <row r="1725" spans="1:74" ht="23" x14ac:dyDescent="0.25">
      <c r="A1725" s="186" t="s">
        <v>6496</v>
      </c>
      <c r="B1725" s="186" t="s">
        <v>1559</v>
      </c>
      <c r="C1725" s="187">
        <v>1</v>
      </c>
      <c r="D1725" s="187">
        <v>1</v>
      </c>
      <c r="E1725" s="38">
        <v>0</v>
      </c>
      <c r="F1725" s="38">
        <v>1</v>
      </c>
      <c r="G1725" s="38">
        <v>0</v>
      </c>
      <c r="H1725" s="38">
        <v>0</v>
      </c>
      <c r="I1725" s="38">
        <v>0</v>
      </c>
      <c r="J1725" s="38">
        <f t="shared" si="314"/>
        <v>1</v>
      </c>
      <c r="K1725" s="118"/>
      <c r="L1725" s="164"/>
      <c r="AL1725" s="8" t="s">
        <v>5</v>
      </c>
      <c r="AM1725" s="8" t="s">
        <v>8438</v>
      </c>
      <c r="AN1725" s="8" t="s">
        <v>8544</v>
      </c>
      <c r="AO1725" s="8" t="s">
        <v>8545</v>
      </c>
      <c r="AP1725" s="8" t="s">
        <v>8441</v>
      </c>
      <c r="AQ1725" s="8" t="s">
        <v>8436</v>
      </c>
      <c r="AR1725" s="8" t="s">
        <v>8546</v>
      </c>
      <c r="AS1725" s="8" t="s">
        <v>8547</v>
      </c>
      <c r="AT1725" s="50" t="s">
        <v>8548</v>
      </c>
      <c r="AU1725" s="50" t="s">
        <v>8444</v>
      </c>
      <c r="AV1725" s="8" t="s">
        <v>8445</v>
      </c>
      <c r="AW1725" s="8" t="s">
        <v>8440</v>
      </c>
      <c r="AX1725" s="8" t="s">
        <v>8549</v>
      </c>
      <c r="AY1725" s="8" t="s">
        <v>8550</v>
      </c>
      <c r="BR1725" s="8"/>
      <c r="BV1725" s="8"/>
    </row>
    <row r="1726" spans="1:74" x14ac:dyDescent="0.25">
      <c r="A1726" s="186" t="s">
        <v>6496</v>
      </c>
      <c r="B1726" s="186" t="s">
        <v>255</v>
      </c>
      <c r="C1726" s="187">
        <v>390</v>
      </c>
      <c r="D1726" s="187">
        <v>388</v>
      </c>
      <c r="E1726" s="38">
        <v>0</v>
      </c>
      <c r="F1726" s="38">
        <v>4</v>
      </c>
      <c r="G1726" s="38">
        <v>0</v>
      </c>
      <c r="H1726" s="38">
        <v>24</v>
      </c>
      <c r="I1726" s="38">
        <v>360</v>
      </c>
      <c r="J1726" s="38">
        <f t="shared" si="314"/>
        <v>388</v>
      </c>
      <c r="K1726" s="118"/>
      <c r="L1726" s="164">
        <v>436</v>
      </c>
      <c r="S1726" s="12" t="s">
        <v>8393</v>
      </c>
      <c r="T1726" s="12" t="s">
        <v>115</v>
      </c>
      <c r="U1726" s="12" t="s">
        <v>321</v>
      </c>
      <c r="V1726" s="12" t="s">
        <v>488</v>
      </c>
      <c r="W1726" s="12" t="s">
        <v>104</v>
      </c>
      <c r="X1726" s="12" t="s">
        <v>100</v>
      </c>
      <c r="Y1726" s="12" t="s">
        <v>105</v>
      </c>
      <c r="AL1726" s="8" t="s">
        <v>8477</v>
      </c>
      <c r="AM1726" s="14">
        <v>3</v>
      </c>
      <c r="AN1726" s="14">
        <v>0</v>
      </c>
      <c r="AO1726" s="14">
        <v>1</v>
      </c>
      <c r="AP1726" s="14">
        <v>1</v>
      </c>
      <c r="AQ1726" s="14">
        <v>1</v>
      </c>
      <c r="AR1726" s="14">
        <v>0</v>
      </c>
      <c r="AS1726" s="14">
        <v>0</v>
      </c>
      <c r="AT1726" s="50">
        <v>0</v>
      </c>
      <c r="AU1726" s="50">
        <v>0</v>
      </c>
      <c r="AV1726" s="14">
        <v>1</v>
      </c>
      <c r="AW1726" s="14">
        <v>2</v>
      </c>
      <c r="AX1726" s="14">
        <v>1</v>
      </c>
      <c r="AY1726" s="119">
        <v>1</v>
      </c>
      <c r="BR1726" s="8"/>
      <c r="BV1726" s="8"/>
    </row>
    <row r="1727" spans="1:74" x14ac:dyDescent="0.25">
      <c r="A1727" s="184" t="s">
        <v>6500</v>
      </c>
      <c r="B1727" s="184" t="s">
        <v>1327</v>
      </c>
      <c r="C1727" s="185">
        <v>27</v>
      </c>
      <c r="D1727" s="185">
        <v>25</v>
      </c>
      <c r="E1727" s="17">
        <v>2</v>
      </c>
      <c r="F1727" s="17">
        <v>6</v>
      </c>
      <c r="G1727" s="17">
        <v>1</v>
      </c>
      <c r="H1727" s="17">
        <v>16</v>
      </c>
      <c r="I1727" s="17">
        <v>0</v>
      </c>
      <c r="J1727" s="17">
        <f t="shared" si="314"/>
        <v>25</v>
      </c>
      <c r="L1727" s="10"/>
      <c r="S1727" s="12" t="s">
        <v>8578</v>
      </c>
      <c r="T1727" s="17">
        <v>0</v>
      </c>
      <c r="U1727" s="17">
        <v>0</v>
      </c>
      <c r="V1727" s="17">
        <v>0</v>
      </c>
      <c r="W1727" s="17">
        <v>0</v>
      </c>
      <c r="X1727" s="17">
        <v>0</v>
      </c>
      <c r="Y1727" s="12">
        <f t="shared" ref="Y1727:Y1735" si="316">SUM(T1727:X1727)</f>
        <v>0</v>
      </c>
      <c r="AL1727" s="8" t="s">
        <v>8478</v>
      </c>
      <c r="AM1727" s="14">
        <v>3</v>
      </c>
      <c r="AN1727" s="14">
        <v>3</v>
      </c>
      <c r="AO1727" s="14">
        <v>1</v>
      </c>
      <c r="AP1727" s="14">
        <v>1</v>
      </c>
      <c r="AQ1727" s="14">
        <v>1</v>
      </c>
      <c r="AR1727" s="14">
        <v>0</v>
      </c>
      <c r="AS1727" s="14">
        <v>0</v>
      </c>
      <c r="AT1727" s="50">
        <v>0</v>
      </c>
      <c r="AU1727" s="50">
        <v>1</v>
      </c>
      <c r="AV1727" s="14">
        <v>1</v>
      </c>
      <c r="AW1727" s="14">
        <v>0</v>
      </c>
      <c r="AX1727" s="14">
        <v>0</v>
      </c>
      <c r="AY1727" s="119">
        <v>1</v>
      </c>
      <c r="BR1727" s="8"/>
      <c r="BV1727" s="8"/>
    </row>
    <row r="1728" spans="1:74" x14ac:dyDescent="0.25">
      <c r="A1728" s="184" t="s">
        <v>6500</v>
      </c>
      <c r="B1728" s="184" t="s">
        <v>1989</v>
      </c>
      <c r="C1728" s="185">
        <v>17</v>
      </c>
      <c r="D1728" s="185">
        <v>17</v>
      </c>
      <c r="E1728" s="17">
        <v>0</v>
      </c>
      <c r="F1728" s="17">
        <v>1</v>
      </c>
      <c r="G1728" s="17">
        <v>0</v>
      </c>
      <c r="H1728" s="17">
        <v>16</v>
      </c>
      <c r="I1728" s="17">
        <v>0</v>
      </c>
      <c r="J1728" s="17">
        <f t="shared" si="314"/>
        <v>17</v>
      </c>
      <c r="L1728" s="10"/>
      <c r="S1728" s="12" t="s">
        <v>8579</v>
      </c>
      <c r="T1728" s="17">
        <v>0</v>
      </c>
      <c r="U1728" s="17">
        <v>0</v>
      </c>
      <c r="V1728" s="17">
        <v>0</v>
      </c>
      <c r="W1728" s="17">
        <v>0</v>
      </c>
      <c r="X1728" s="17">
        <v>0</v>
      </c>
      <c r="Y1728" s="12">
        <f t="shared" si="316"/>
        <v>0</v>
      </c>
      <c r="AL1728" s="8" t="s">
        <v>8479</v>
      </c>
      <c r="AM1728" s="14">
        <v>10</v>
      </c>
      <c r="AN1728" s="14">
        <v>3</v>
      </c>
      <c r="AO1728" s="14">
        <v>5</v>
      </c>
      <c r="AP1728" s="14">
        <v>3</v>
      </c>
      <c r="AQ1728" s="14">
        <v>2</v>
      </c>
      <c r="AR1728" s="14">
        <v>0</v>
      </c>
      <c r="AS1728" s="14">
        <v>0</v>
      </c>
      <c r="AT1728" s="50">
        <v>0</v>
      </c>
      <c r="AU1728" s="50">
        <v>1</v>
      </c>
      <c r="AV1728" s="14">
        <v>1</v>
      </c>
      <c r="AW1728" s="14">
        <v>0</v>
      </c>
      <c r="AX1728" s="14">
        <v>0</v>
      </c>
      <c r="AY1728" s="119">
        <v>1</v>
      </c>
      <c r="BR1728" s="8"/>
      <c r="BV1728" s="8"/>
    </row>
    <row r="1729" spans="1:74" x14ac:dyDescent="0.25">
      <c r="A1729" s="184" t="s">
        <v>6500</v>
      </c>
      <c r="B1729" s="184" t="s">
        <v>1559</v>
      </c>
      <c r="C1729" s="185">
        <v>4</v>
      </c>
      <c r="D1729" s="185">
        <v>4</v>
      </c>
      <c r="E1729" s="17">
        <v>0</v>
      </c>
      <c r="F1729" s="17">
        <v>2</v>
      </c>
      <c r="G1729" s="17">
        <v>0</v>
      </c>
      <c r="H1729" s="17">
        <v>2</v>
      </c>
      <c r="I1729" s="17">
        <v>0</v>
      </c>
      <c r="J1729" s="17">
        <f t="shared" si="314"/>
        <v>4</v>
      </c>
      <c r="L1729" s="10"/>
      <c r="S1729" s="12" t="s">
        <v>8580</v>
      </c>
      <c r="T1729" s="17">
        <v>0</v>
      </c>
      <c r="U1729" s="17">
        <v>0</v>
      </c>
      <c r="V1729" s="17">
        <v>0</v>
      </c>
      <c r="W1729" s="17">
        <v>0</v>
      </c>
      <c r="X1729" s="17">
        <v>0</v>
      </c>
      <c r="Y1729" s="12">
        <f t="shared" si="316"/>
        <v>0</v>
      </c>
      <c r="AL1729" s="8" t="s">
        <v>8480</v>
      </c>
      <c r="AM1729" s="14">
        <v>51</v>
      </c>
      <c r="AN1729" s="14">
        <v>46</v>
      </c>
      <c r="AO1729" s="14">
        <v>37</v>
      </c>
      <c r="AP1729" s="14">
        <v>28</v>
      </c>
      <c r="AQ1729" s="14">
        <v>23</v>
      </c>
      <c r="AR1729" s="14">
        <v>12</v>
      </c>
      <c r="AS1729" s="14">
        <v>18</v>
      </c>
      <c r="AT1729" s="50">
        <v>8</v>
      </c>
      <c r="AU1729" s="50">
        <v>10</v>
      </c>
      <c r="AV1729" s="14">
        <v>4</v>
      </c>
      <c r="AW1729" s="14">
        <v>1</v>
      </c>
      <c r="AX1729" s="14">
        <v>5</v>
      </c>
      <c r="AY1729" s="119">
        <v>3</v>
      </c>
      <c r="BR1729" s="8"/>
      <c r="BV1729" s="8"/>
    </row>
    <row r="1730" spans="1:74" x14ac:dyDescent="0.25">
      <c r="A1730" s="184" t="s">
        <v>6500</v>
      </c>
      <c r="B1730" s="184" t="s">
        <v>255</v>
      </c>
      <c r="C1730" s="185">
        <v>213</v>
      </c>
      <c r="D1730" s="185">
        <v>208</v>
      </c>
      <c r="E1730" s="17">
        <v>7</v>
      </c>
      <c r="F1730" s="17">
        <v>19</v>
      </c>
      <c r="G1730" s="17">
        <v>7</v>
      </c>
      <c r="H1730" s="17">
        <v>60</v>
      </c>
      <c r="I1730" s="17">
        <v>115</v>
      </c>
      <c r="J1730" s="17">
        <f t="shared" si="314"/>
        <v>208</v>
      </c>
      <c r="L1730" s="10">
        <v>254</v>
      </c>
      <c r="S1730" s="12" t="s">
        <v>8368</v>
      </c>
      <c r="T1730" s="17">
        <v>0</v>
      </c>
      <c r="U1730" s="17">
        <v>0</v>
      </c>
      <c r="V1730" s="17">
        <v>0</v>
      </c>
      <c r="W1730" s="17">
        <v>0</v>
      </c>
      <c r="X1730" s="17">
        <v>0</v>
      </c>
      <c r="Y1730" s="12">
        <f t="shared" si="316"/>
        <v>0</v>
      </c>
      <c r="AL1730" s="8" t="s">
        <v>8558</v>
      </c>
      <c r="AM1730" s="14">
        <v>713</v>
      </c>
      <c r="AN1730" s="14">
        <v>352</v>
      </c>
      <c r="AO1730" s="14">
        <v>266</v>
      </c>
      <c r="AP1730" s="14">
        <v>249</v>
      </c>
      <c r="AQ1730" s="14">
        <v>156</v>
      </c>
      <c r="AR1730" s="14">
        <v>84</v>
      </c>
      <c r="AS1730" s="14">
        <v>62</v>
      </c>
      <c r="AT1730" s="50">
        <v>82</v>
      </c>
      <c r="AU1730" s="50">
        <v>42</v>
      </c>
      <c r="AV1730" s="14">
        <v>52</v>
      </c>
      <c r="AW1730" s="14">
        <v>37</v>
      </c>
      <c r="AX1730" s="14">
        <v>17</v>
      </c>
      <c r="AY1730" s="119">
        <v>19</v>
      </c>
      <c r="BR1730" s="8"/>
      <c r="BV1730" s="8"/>
    </row>
    <row r="1731" spans="1:74" x14ac:dyDescent="0.25">
      <c r="A1731" s="189" t="s">
        <v>6504</v>
      </c>
      <c r="B1731" s="189" t="s">
        <v>1327</v>
      </c>
      <c r="C1731" s="190">
        <v>23</v>
      </c>
      <c r="D1731" s="190">
        <v>22</v>
      </c>
      <c r="E1731" s="38">
        <v>4</v>
      </c>
      <c r="F1731" s="38">
        <v>10</v>
      </c>
      <c r="G1731" s="38">
        <v>2</v>
      </c>
      <c r="H1731" s="38">
        <v>6</v>
      </c>
      <c r="I1731" s="38">
        <v>0</v>
      </c>
      <c r="J1731" s="38">
        <f t="shared" si="314"/>
        <v>22</v>
      </c>
      <c r="K1731" s="118"/>
      <c r="L1731" s="164"/>
      <c r="S1731" s="12" t="s">
        <v>8369</v>
      </c>
      <c r="T1731" s="17">
        <v>0</v>
      </c>
      <c r="U1731" s="17">
        <v>0</v>
      </c>
      <c r="V1731" s="17">
        <v>0</v>
      </c>
      <c r="W1731" s="17">
        <v>0</v>
      </c>
      <c r="X1731" s="17">
        <v>0</v>
      </c>
      <c r="Y1731" s="12">
        <f t="shared" si="316"/>
        <v>0</v>
      </c>
      <c r="AL1731" s="8" t="s">
        <v>8435</v>
      </c>
      <c r="AM1731" s="14">
        <v>364</v>
      </c>
      <c r="AN1731" s="14">
        <v>349</v>
      </c>
      <c r="AO1731" s="14">
        <v>510</v>
      </c>
      <c r="AP1731" s="14">
        <v>535</v>
      </c>
      <c r="AQ1731" s="14">
        <v>579</v>
      </c>
      <c r="AR1731" s="14">
        <v>91</v>
      </c>
      <c r="AS1731" s="14">
        <v>181</v>
      </c>
      <c r="AT1731" s="50">
        <v>166</v>
      </c>
      <c r="AU1731" s="50">
        <v>123</v>
      </c>
      <c r="AV1731" s="14">
        <v>6</v>
      </c>
      <c r="AW1731" s="14">
        <v>0</v>
      </c>
      <c r="AX1731" s="14">
        <v>1</v>
      </c>
      <c r="AY1731" s="14">
        <v>0</v>
      </c>
      <c r="BR1731" s="8"/>
      <c r="BV1731" s="8"/>
    </row>
    <row r="1732" spans="1:74" x14ac:dyDescent="0.25">
      <c r="A1732" s="191" t="s">
        <v>6504</v>
      </c>
      <c r="B1732" s="191" t="s">
        <v>1989</v>
      </c>
      <c r="C1732" s="129">
        <v>30</v>
      </c>
      <c r="D1732" s="129">
        <v>29</v>
      </c>
      <c r="E1732" s="192">
        <v>0</v>
      </c>
      <c r="F1732" s="192">
        <v>1</v>
      </c>
      <c r="G1732" s="38">
        <v>3</v>
      </c>
      <c r="H1732" s="192">
        <v>25</v>
      </c>
      <c r="I1732" s="38">
        <v>0</v>
      </c>
      <c r="J1732" s="38">
        <f t="shared" si="314"/>
        <v>29</v>
      </c>
      <c r="K1732" s="118"/>
      <c r="L1732" s="164"/>
      <c r="S1732" s="12" t="s">
        <v>8370</v>
      </c>
      <c r="T1732" s="17">
        <v>2</v>
      </c>
      <c r="U1732" s="17">
        <v>3</v>
      </c>
      <c r="V1732" s="17">
        <v>1</v>
      </c>
      <c r="W1732" s="17">
        <v>8</v>
      </c>
      <c r="X1732" s="17">
        <v>0</v>
      </c>
      <c r="Y1732" s="12">
        <f t="shared" si="316"/>
        <v>14</v>
      </c>
      <c r="AL1732" s="8" t="s">
        <v>8559</v>
      </c>
      <c r="AM1732" s="14">
        <v>1</v>
      </c>
      <c r="AN1732" s="14">
        <v>28</v>
      </c>
      <c r="AO1732" s="14">
        <v>72</v>
      </c>
      <c r="AP1732" s="14">
        <v>273</v>
      </c>
      <c r="AQ1732" s="14">
        <v>355</v>
      </c>
      <c r="AR1732" s="14">
        <v>161</v>
      </c>
      <c r="AS1732" s="14">
        <v>145</v>
      </c>
      <c r="AT1732" s="50">
        <v>92</v>
      </c>
      <c r="AU1732" s="50">
        <v>72</v>
      </c>
      <c r="AV1732" s="14">
        <v>60</v>
      </c>
      <c r="AW1732" s="14">
        <v>43</v>
      </c>
      <c r="AX1732" s="14">
        <v>40</v>
      </c>
      <c r="AY1732" s="119">
        <v>31</v>
      </c>
      <c r="BR1732" s="8"/>
      <c r="BV1732" s="8"/>
    </row>
    <row r="1733" spans="1:74" x14ac:dyDescent="0.25">
      <c r="A1733" s="191" t="s">
        <v>6504</v>
      </c>
      <c r="B1733" s="191" t="s">
        <v>1559</v>
      </c>
      <c r="C1733" s="129">
        <v>1</v>
      </c>
      <c r="D1733" s="129">
        <v>1</v>
      </c>
      <c r="E1733" s="192">
        <v>0</v>
      </c>
      <c r="F1733" s="192">
        <v>0</v>
      </c>
      <c r="G1733" s="38">
        <v>1</v>
      </c>
      <c r="H1733" s="192">
        <v>0</v>
      </c>
      <c r="I1733" s="38">
        <v>0</v>
      </c>
      <c r="J1733" s="38">
        <f t="shared" si="314"/>
        <v>1</v>
      </c>
      <c r="K1733" s="118"/>
      <c r="L1733" s="164"/>
      <c r="S1733" s="12" t="s">
        <v>8371</v>
      </c>
      <c r="T1733" s="17">
        <v>2</v>
      </c>
      <c r="U1733" s="17">
        <v>6</v>
      </c>
      <c r="V1733" s="17">
        <v>1</v>
      </c>
      <c r="W1733" s="17">
        <v>16</v>
      </c>
      <c r="X1733" s="17">
        <v>0</v>
      </c>
      <c r="Y1733" s="12">
        <f t="shared" si="316"/>
        <v>25</v>
      </c>
      <c r="AL1733" s="8" t="s">
        <v>8439</v>
      </c>
      <c r="AM1733" s="14">
        <v>0</v>
      </c>
      <c r="AN1733" s="14">
        <v>0</v>
      </c>
      <c r="AO1733" s="14">
        <v>0</v>
      </c>
      <c r="AP1733" s="14">
        <v>0</v>
      </c>
      <c r="AQ1733" s="14">
        <v>0</v>
      </c>
      <c r="AR1733" s="14">
        <v>415</v>
      </c>
      <c r="AS1733" s="14">
        <v>435</v>
      </c>
      <c r="AT1733" s="50">
        <v>345</v>
      </c>
      <c r="AU1733" s="50">
        <v>433</v>
      </c>
      <c r="AV1733" s="14">
        <v>457</v>
      </c>
      <c r="AW1733" s="14">
        <v>568</v>
      </c>
      <c r="AX1733" s="14">
        <v>453</v>
      </c>
      <c r="AY1733" s="14">
        <v>391</v>
      </c>
      <c r="BR1733" s="8"/>
      <c r="BV1733" s="8"/>
    </row>
    <row r="1734" spans="1:74" x14ac:dyDescent="0.25">
      <c r="A1734" s="193" t="s">
        <v>6504</v>
      </c>
      <c r="B1734" s="193" t="s">
        <v>315</v>
      </c>
      <c r="C1734" s="194">
        <v>1</v>
      </c>
      <c r="D1734" s="194">
        <v>1</v>
      </c>
      <c r="E1734" s="38">
        <v>0</v>
      </c>
      <c r="F1734" s="38">
        <v>0</v>
      </c>
      <c r="G1734" s="38">
        <v>1</v>
      </c>
      <c r="H1734" s="38">
        <v>0</v>
      </c>
      <c r="I1734" s="38">
        <v>0</v>
      </c>
      <c r="J1734" s="38">
        <f t="shared" si="314"/>
        <v>1</v>
      </c>
      <c r="K1734" s="118"/>
      <c r="L1734" s="164"/>
      <c r="S1734" s="12" t="s">
        <v>8372</v>
      </c>
      <c r="T1734" s="17">
        <v>4</v>
      </c>
      <c r="U1734" s="17">
        <v>10</v>
      </c>
      <c r="V1734" s="17">
        <v>2</v>
      </c>
      <c r="W1734" s="17">
        <v>6</v>
      </c>
      <c r="X1734" s="17">
        <v>0</v>
      </c>
      <c r="Y1734" s="12">
        <f t="shared" si="316"/>
        <v>22</v>
      </c>
      <c r="AL1734" s="8" t="s">
        <v>8560</v>
      </c>
      <c r="AM1734" s="14">
        <v>0</v>
      </c>
      <c r="AN1734" s="14">
        <v>0</v>
      </c>
      <c r="AO1734" s="14">
        <v>0</v>
      </c>
      <c r="AP1734" s="14">
        <v>0</v>
      </c>
      <c r="AQ1734" s="14">
        <v>2</v>
      </c>
      <c r="AR1734" s="14">
        <v>15</v>
      </c>
      <c r="AS1734" s="14">
        <v>39</v>
      </c>
      <c r="AT1734" s="50">
        <v>174</v>
      </c>
      <c r="AU1734" s="50">
        <v>257</v>
      </c>
      <c r="AV1734" s="14">
        <v>409</v>
      </c>
      <c r="AW1734" s="14">
        <v>233</v>
      </c>
      <c r="AX1734" s="14">
        <v>203</v>
      </c>
      <c r="AY1734" s="119">
        <v>114</v>
      </c>
      <c r="BR1734" s="8"/>
      <c r="BV1734" s="8"/>
    </row>
    <row r="1735" spans="1:74" x14ac:dyDescent="0.25">
      <c r="A1735" s="193" t="s">
        <v>6504</v>
      </c>
      <c r="B1735" s="193" t="s">
        <v>255</v>
      </c>
      <c r="C1735" s="194">
        <v>44</v>
      </c>
      <c r="D1735" s="194">
        <v>44</v>
      </c>
      <c r="E1735" s="38">
        <v>4</v>
      </c>
      <c r="F1735" s="38">
        <v>5</v>
      </c>
      <c r="G1735" s="38">
        <v>2</v>
      </c>
      <c r="H1735" s="38">
        <v>0</v>
      </c>
      <c r="I1735" s="38">
        <v>33</v>
      </c>
      <c r="J1735" s="38">
        <f t="shared" si="314"/>
        <v>44</v>
      </c>
      <c r="K1735" s="118"/>
      <c r="L1735" s="164">
        <v>97</v>
      </c>
      <c r="T1735" s="8">
        <f>SUM(T1727:T1734)</f>
        <v>8</v>
      </c>
      <c r="U1735" s="8">
        <f>SUM(U1727:U1734)</f>
        <v>19</v>
      </c>
      <c r="V1735" s="8">
        <f>SUM(V1727:V1734)</f>
        <v>4</v>
      </c>
      <c r="W1735" s="8">
        <f>SUM(W1727:W1734)</f>
        <v>30</v>
      </c>
      <c r="X1735" s="8">
        <f>SUM(X1727:X1734)</f>
        <v>0</v>
      </c>
      <c r="Y1735" s="12">
        <f t="shared" si="316"/>
        <v>61</v>
      </c>
      <c r="AL1735" s="8" t="s">
        <v>8442</v>
      </c>
      <c r="AM1735" s="14">
        <v>0</v>
      </c>
      <c r="AN1735" s="14">
        <v>0</v>
      </c>
      <c r="AO1735" s="14">
        <v>0</v>
      </c>
      <c r="AP1735" s="14">
        <v>0</v>
      </c>
      <c r="AQ1735" s="14">
        <v>0</v>
      </c>
      <c r="AR1735" s="14">
        <v>0</v>
      </c>
      <c r="AS1735" s="14">
        <v>0</v>
      </c>
      <c r="AT1735" s="14">
        <v>0</v>
      </c>
      <c r="AU1735" s="14">
        <v>0</v>
      </c>
      <c r="AV1735" s="14">
        <v>2</v>
      </c>
      <c r="AW1735" s="14">
        <v>10</v>
      </c>
      <c r="AX1735" s="14">
        <v>51</v>
      </c>
      <c r="AY1735" s="14">
        <v>115</v>
      </c>
      <c r="BR1735" s="8"/>
      <c r="BV1735" s="8"/>
    </row>
    <row r="1736" spans="1:74" x14ac:dyDescent="0.25">
      <c r="A1736" s="134" t="s">
        <v>8392</v>
      </c>
      <c r="B1736" s="12"/>
      <c r="C1736" s="17">
        <f t="shared" ref="C1736:J1736" si="317">SUM(C1715:C1735)</f>
        <v>827</v>
      </c>
      <c r="D1736" s="17">
        <f t="shared" si="317"/>
        <v>812</v>
      </c>
      <c r="E1736" s="17">
        <f t="shared" si="317"/>
        <v>21</v>
      </c>
      <c r="F1736" s="17">
        <f t="shared" si="317"/>
        <v>64</v>
      </c>
      <c r="G1736" s="17">
        <f t="shared" si="317"/>
        <v>19</v>
      </c>
      <c r="H1736" s="17">
        <f t="shared" si="317"/>
        <v>169</v>
      </c>
      <c r="I1736" s="17">
        <f t="shared" si="317"/>
        <v>539</v>
      </c>
      <c r="J1736" s="17">
        <f t="shared" si="317"/>
        <v>812</v>
      </c>
      <c r="K1736" s="10"/>
      <c r="L1736" s="10">
        <f>SUM(L1715:L1735)</f>
        <v>812</v>
      </c>
      <c r="AL1736" s="8" t="s">
        <v>8569</v>
      </c>
      <c r="AM1736" s="14">
        <v>0</v>
      </c>
      <c r="AN1736" s="14">
        <v>0</v>
      </c>
      <c r="AO1736" s="14">
        <v>0</v>
      </c>
      <c r="AP1736" s="14">
        <v>0</v>
      </c>
      <c r="AQ1736" s="14">
        <v>0</v>
      </c>
      <c r="AR1736" s="14">
        <v>0</v>
      </c>
      <c r="AS1736" s="14">
        <v>0</v>
      </c>
      <c r="AT1736" s="14">
        <v>0</v>
      </c>
      <c r="AU1736" s="14">
        <v>0</v>
      </c>
      <c r="AV1736" s="14">
        <v>1</v>
      </c>
      <c r="AW1736" s="14">
        <v>7</v>
      </c>
      <c r="AX1736" s="14">
        <v>40</v>
      </c>
      <c r="AY1736" s="119">
        <v>42</v>
      </c>
      <c r="BR1736" s="8"/>
      <c r="BV1736" s="8"/>
    </row>
    <row r="1737" spans="1:74" x14ac:dyDescent="0.25">
      <c r="A1737" s="153"/>
      <c r="C1737" s="10"/>
      <c r="D1737" s="10"/>
      <c r="E1737" s="10"/>
      <c r="F1737" s="10"/>
      <c r="G1737" s="10"/>
      <c r="H1737" s="10"/>
      <c r="I1737" s="10"/>
      <c r="J1737" s="10"/>
      <c r="K1737" s="10"/>
      <c r="L1737" s="10"/>
      <c r="S1737" s="12" t="s">
        <v>8395</v>
      </c>
      <c r="T1737" s="12" t="s">
        <v>115</v>
      </c>
      <c r="U1737" s="12" t="s">
        <v>321</v>
      </c>
      <c r="V1737" s="12" t="s">
        <v>488</v>
      </c>
      <c r="W1737" s="12" t="s">
        <v>104</v>
      </c>
      <c r="X1737" s="12" t="s">
        <v>100</v>
      </c>
      <c r="Y1737" s="12" t="s">
        <v>8396</v>
      </c>
      <c r="AL1737" s="8" t="s">
        <v>8447</v>
      </c>
      <c r="AM1737" s="14">
        <v>0</v>
      </c>
      <c r="AN1737" s="14">
        <v>0</v>
      </c>
      <c r="AO1737" s="14">
        <v>0</v>
      </c>
      <c r="AP1737" s="14">
        <v>0</v>
      </c>
      <c r="AQ1737" s="14">
        <v>0</v>
      </c>
      <c r="AR1737" s="14">
        <v>0</v>
      </c>
      <c r="AS1737" s="14">
        <v>0</v>
      </c>
      <c r="AT1737" s="14">
        <v>0</v>
      </c>
      <c r="AU1737" s="14">
        <v>0</v>
      </c>
      <c r="AV1737" s="14">
        <v>0</v>
      </c>
      <c r="AW1737" s="14">
        <v>0</v>
      </c>
      <c r="AX1737" s="14">
        <v>13</v>
      </c>
      <c r="AY1737" s="14">
        <v>33</v>
      </c>
      <c r="BR1737" s="8"/>
      <c r="BV1737" s="8"/>
    </row>
    <row r="1738" spans="1:74" x14ac:dyDescent="0.25">
      <c r="A1738" s="153"/>
      <c r="C1738" s="10"/>
      <c r="D1738" s="10"/>
      <c r="E1738" s="10"/>
      <c r="F1738" s="10"/>
      <c r="G1738" s="10"/>
      <c r="H1738" s="10"/>
      <c r="I1738" s="10"/>
      <c r="J1738" s="10"/>
      <c r="K1738" s="10"/>
      <c r="L1738" s="10"/>
      <c r="S1738" s="12" t="s">
        <v>8578</v>
      </c>
      <c r="T1738" s="17">
        <v>0</v>
      </c>
      <c r="U1738" s="17">
        <v>1</v>
      </c>
      <c r="V1738" s="17">
        <v>0</v>
      </c>
      <c r="W1738" s="17">
        <v>0</v>
      </c>
      <c r="X1738" s="17">
        <v>0</v>
      </c>
      <c r="Y1738" s="12">
        <f t="shared" ref="Y1738:Y1746" si="318">SUM(T1738:W1738)</f>
        <v>1</v>
      </c>
      <c r="BR1738" s="8"/>
      <c r="BV1738" s="8"/>
    </row>
    <row r="1739" spans="1:74" x14ac:dyDescent="0.25">
      <c r="D1739" s="10"/>
      <c r="G1739" s="8" t="s">
        <v>8596</v>
      </c>
      <c r="H1739" s="8" t="s">
        <v>8597</v>
      </c>
      <c r="I1739" s="8" t="s">
        <v>4702</v>
      </c>
      <c r="J1739" s="8" t="s">
        <v>8598</v>
      </c>
      <c r="K1739" s="8" t="s">
        <v>8599</v>
      </c>
      <c r="S1739" s="12" t="s">
        <v>8579</v>
      </c>
      <c r="T1739" s="17">
        <v>0</v>
      </c>
      <c r="U1739" s="17">
        <v>1</v>
      </c>
      <c r="V1739" s="17">
        <v>0</v>
      </c>
      <c r="W1739" s="17">
        <v>0</v>
      </c>
      <c r="X1739" s="17">
        <v>0</v>
      </c>
      <c r="Y1739" s="12">
        <f t="shared" si="318"/>
        <v>1</v>
      </c>
      <c r="BR1739" s="8"/>
      <c r="BV1739" s="8"/>
    </row>
    <row r="1740" spans="1:74" x14ac:dyDescent="0.25">
      <c r="H1740" s="8" t="s">
        <v>8600</v>
      </c>
      <c r="I1740" s="8" t="s">
        <v>4308</v>
      </c>
      <c r="J1740" s="8" t="s">
        <v>8601</v>
      </c>
      <c r="S1740" s="12" t="s">
        <v>8580</v>
      </c>
      <c r="T1740" s="17">
        <v>0</v>
      </c>
      <c r="U1740" s="17">
        <v>1</v>
      </c>
      <c r="V1740" s="17">
        <v>0</v>
      </c>
      <c r="W1740" s="17">
        <v>0</v>
      </c>
      <c r="X1740" s="17">
        <v>0</v>
      </c>
      <c r="Y1740" s="12">
        <f t="shared" si="318"/>
        <v>1</v>
      </c>
      <c r="AM1740" s="14">
        <v>436</v>
      </c>
      <c r="AN1740" s="14">
        <v>391</v>
      </c>
      <c r="AO1740" s="14">
        <v>14</v>
      </c>
      <c r="BR1740" s="8"/>
      <c r="BV1740" s="8"/>
    </row>
    <row r="1741" spans="1:74" x14ac:dyDescent="0.25">
      <c r="H1741" s="8" t="s">
        <v>8602</v>
      </c>
      <c r="I1741" s="8" t="s">
        <v>4418</v>
      </c>
      <c r="J1741" s="8" t="s">
        <v>8603</v>
      </c>
      <c r="K1741" s="8" t="s">
        <v>8604</v>
      </c>
      <c r="S1741" s="12" t="s">
        <v>8368</v>
      </c>
      <c r="T1741" s="17">
        <v>0</v>
      </c>
      <c r="U1741" s="17">
        <v>3</v>
      </c>
      <c r="V1741" s="17">
        <v>0</v>
      </c>
      <c r="W1741" s="17">
        <v>0</v>
      </c>
      <c r="X1741" s="17">
        <v>0</v>
      </c>
      <c r="Y1741" s="12">
        <f t="shared" si="318"/>
        <v>3</v>
      </c>
      <c r="AM1741" s="8">
        <v>254</v>
      </c>
      <c r="AN1741" s="8">
        <v>115</v>
      </c>
      <c r="AO1741" s="8">
        <v>25</v>
      </c>
      <c r="BR1741" s="8"/>
      <c r="BV1741" s="8"/>
    </row>
    <row r="1742" spans="1:74" x14ac:dyDescent="0.25">
      <c r="S1742" s="12" t="s">
        <v>8369</v>
      </c>
      <c r="T1742" s="17">
        <v>2</v>
      </c>
      <c r="U1742" s="17">
        <v>5</v>
      </c>
      <c r="V1742" s="17">
        <v>1</v>
      </c>
      <c r="W1742" s="17">
        <v>11</v>
      </c>
      <c r="X1742" s="17">
        <v>0</v>
      </c>
      <c r="Y1742" s="12">
        <f t="shared" si="318"/>
        <v>19</v>
      </c>
      <c r="AM1742" s="8">
        <v>97</v>
      </c>
      <c r="AN1742" s="8">
        <v>33</v>
      </c>
      <c r="AO1742" s="8">
        <v>22</v>
      </c>
      <c r="BR1742" s="8"/>
      <c r="BV1742" s="8"/>
    </row>
    <row r="1743" spans="1:74" x14ac:dyDescent="0.25">
      <c r="S1743" s="12" t="s">
        <v>8370</v>
      </c>
      <c r="T1743" s="17">
        <f t="shared" ref="T1743:X1745" si="319">T1721-T1732</f>
        <v>0</v>
      </c>
      <c r="U1743" s="17">
        <f t="shared" si="319"/>
        <v>6</v>
      </c>
      <c r="V1743" s="17">
        <f t="shared" si="319"/>
        <v>0</v>
      </c>
      <c r="W1743" s="17">
        <f t="shared" si="319"/>
        <v>25</v>
      </c>
      <c r="X1743" s="17">
        <f t="shared" si="319"/>
        <v>391</v>
      </c>
      <c r="Y1743" s="12">
        <f t="shared" si="318"/>
        <v>31</v>
      </c>
      <c r="BR1743" s="8"/>
      <c r="BV1743" s="8"/>
    </row>
    <row r="1744" spans="1:74" x14ac:dyDescent="0.25">
      <c r="S1744" s="12" t="s">
        <v>8371</v>
      </c>
      <c r="T1744" s="17">
        <f t="shared" si="319"/>
        <v>7</v>
      </c>
      <c r="U1744" s="17">
        <f t="shared" si="319"/>
        <v>22</v>
      </c>
      <c r="V1744" s="17">
        <f t="shared" si="319"/>
        <v>7</v>
      </c>
      <c r="W1744" s="17">
        <f t="shared" si="319"/>
        <v>78</v>
      </c>
      <c r="X1744" s="17">
        <f t="shared" si="319"/>
        <v>115</v>
      </c>
      <c r="Y1744" s="12">
        <f t="shared" si="318"/>
        <v>114</v>
      </c>
      <c r="BR1744" s="8"/>
      <c r="BV1744" s="8"/>
    </row>
    <row r="1745" spans="1:74" x14ac:dyDescent="0.25">
      <c r="S1745" s="12" t="s">
        <v>8372</v>
      </c>
      <c r="T1745" s="17">
        <f t="shared" si="319"/>
        <v>4</v>
      </c>
      <c r="U1745" s="17">
        <f t="shared" si="319"/>
        <v>6</v>
      </c>
      <c r="V1745" s="17">
        <f t="shared" si="319"/>
        <v>7</v>
      </c>
      <c r="W1745" s="17">
        <f t="shared" si="319"/>
        <v>25</v>
      </c>
      <c r="X1745" s="17">
        <f t="shared" si="319"/>
        <v>33</v>
      </c>
      <c r="Y1745" s="12">
        <f t="shared" si="318"/>
        <v>42</v>
      </c>
      <c r="BR1745" s="8"/>
      <c r="BV1745" s="8"/>
    </row>
    <row r="1746" spans="1:74" x14ac:dyDescent="0.25">
      <c r="T1746" s="8">
        <f>SUM(T1738:T1745)</f>
        <v>13</v>
      </c>
      <c r="U1746" s="8">
        <f>SUM(U1738:U1745)</f>
        <v>45</v>
      </c>
      <c r="V1746" s="8">
        <f>SUM(V1738:V1745)</f>
        <v>15</v>
      </c>
      <c r="W1746" s="8">
        <f>SUM(W1738:W1745)</f>
        <v>139</v>
      </c>
      <c r="X1746" s="8">
        <f>SUM(X1738:X1745)</f>
        <v>539</v>
      </c>
      <c r="Y1746" s="12">
        <f t="shared" si="318"/>
        <v>212</v>
      </c>
      <c r="BR1746" s="8"/>
      <c r="BV1746" s="8"/>
    </row>
    <row r="1750" spans="1:74" ht="37.5" x14ac:dyDescent="0.25">
      <c r="A1750" s="183" t="s">
        <v>8549</v>
      </c>
      <c r="B1750" s="183" t="s">
        <v>8381</v>
      </c>
      <c r="C1750" s="183" t="s">
        <v>8358</v>
      </c>
      <c r="D1750" s="183" t="s">
        <v>8382</v>
      </c>
      <c r="E1750" s="183" t="s">
        <v>8383</v>
      </c>
      <c r="F1750" s="183" t="s">
        <v>8384</v>
      </c>
      <c r="G1750" s="183" t="s">
        <v>8385</v>
      </c>
      <c r="H1750" s="183" t="s">
        <v>8386</v>
      </c>
      <c r="I1750" s="183" t="s">
        <v>8387</v>
      </c>
      <c r="J1750" s="15" t="s">
        <v>8389</v>
      </c>
      <c r="L1750" s="14" t="s">
        <v>8605</v>
      </c>
      <c r="S1750" s="8" t="s">
        <v>8549</v>
      </c>
      <c r="AL1750" s="14" t="s">
        <v>8411</v>
      </c>
      <c r="AM1750" s="50" t="s">
        <v>8549</v>
      </c>
      <c r="AN1750" s="14"/>
      <c r="AO1750" s="14"/>
      <c r="AP1750" s="14"/>
      <c r="BR1750" s="8"/>
      <c r="BV1750" s="8"/>
    </row>
    <row r="1751" spans="1:74" x14ac:dyDescent="0.25">
      <c r="A1751" s="184" t="s">
        <v>8585</v>
      </c>
      <c r="B1751" s="184" t="s">
        <v>255</v>
      </c>
      <c r="C1751" s="185">
        <v>1</v>
      </c>
      <c r="D1751" s="185">
        <v>1</v>
      </c>
      <c r="E1751" s="17">
        <v>0</v>
      </c>
      <c r="F1751" s="17">
        <v>1</v>
      </c>
      <c r="G1751" s="17">
        <v>0</v>
      </c>
      <c r="H1751" s="17">
        <v>0</v>
      </c>
      <c r="I1751" s="17">
        <v>0</v>
      </c>
      <c r="J1751" s="17">
        <f t="shared" ref="J1751:J1772" si="320">SUM(E1751:I1751)</f>
        <v>1</v>
      </c>
      <c r="L1751" s="10">
        <v>1</v>
      </c>
      <c r="S1751" s="12" t="s">
        <v>8391</v>
      </c>
      <c r="T1751" s="12" t="s">
        <v>115</v>
      </c>
      <c r="U1751" s="12" t="s">
        <v>321</v>
      </c>
      <c r="V1751" s="12" t="s">
        <v>488</v>
      </c>
      <c r="W1751" s="12" t="s">
        <v>104</v>
      </c>
      <c r="X1751" s="12" t="s">
        <v>100</v>
      </c>
      <c r="Y1751" s="12" t="s">
        <v>105</v>
      </c>
      <c r="AL1751" s="8" t="s">
        <v>8537</v>
      </c>
      <c r="AM1751" s="14"/>
      <c r="AN1751" s="14"/>
      <c r="AO1751" s="14"/>
      <c r="AP1751" s="14"/>
      <c r="BR1751" s="8"/>
      <c r="BV1751" s="8"/>
    </row>
    <row r="1752" spans="1:74" x14ac:dyDescent="0.25">
      <c r="A1752" s="186" t="s">
        <v>8586</v>
      </c>
      <c r="B1752" s="186" t="s">
        <v>1327</v>
      </c>
      <c r="C1752" s="187">
        <v>1</v>
      </c>
      <c r="D1752" s="187">
        <v>1</v>
      </c>
      <c r="E1752" s="38">
        <v>0</v>
      </c>
      <c r="F1752" s="38">
        <v>1</v>
      </c>
      <c r="G1752" s="38">
        <v>0</v>
      </c>
      <c r="H1752" s="38">
        <v>0</v>
      </c>
      <c r="I1752" s="38">
        <v>0</v>
      </c>
      <c r="J1752" s="38">
        <f t="shared" si="320"/>
        <v>1</v>
      </c>
      <c r="K1752" s="118"/>
      <c r="L1752" s="164">
        <v>1</v>
      </c>
      <c r="S1752" s="12" t="s">
        <v>8578</v>
      </c>
      <c r="T1752" s="17">
        <v>0</v>
      </c>
      <c r="U1752" s="17">
        <v>1</v>
      </c>
      <c r="V1752" s="17">
        <v>0</v>
      </c>
      <c r="W1752" s="17">
        <v>0</v>
      </c>
      <c r="X1752" s="17">
        <v>0</v>
      </c>
      <c r="Y1752" s="12">
        <f t="shared" ref="Y1752:Y1760" si="321">SUM(T1752:X1752)</f>
        <v>1</v>
      </c>
      <c r="AL1752" s="8" t="s">
        <v>8539</v>
      </c>
      <c r="AM1752" s="14"/>
      <c r="AN1752" s="14"/>
      <c r="AO1752" s="14"/>
      <c r="AP1752" s="14"/>
      <c r="BR1752" s="8"/>
      <c r="BV1752" s="8"/>
    </row>
    <row r="1753" spans="1:74" x14ac:dyDescent="0.25">
      <c r="A1753" s="184" t="s">
        <v>8587</v>
      </c>
      <c r="B1753" s="184" t="s">
        <v>1327</v>
      </c>
      <c r="C1753" s="185">
        <v>1</v>
      </c>
      <c r="D1753" s="185">
        <v>1</v>
      </c>
      <c r="E1753" s="17">
        <v>0</v>
      </c>
      <c r="F1753" s="17">
        <v>1</v>
      </c>
      <c r="G1753" s="17">
        <v>0</v>
      </c>
      <c r="H1753" s="17">
        <v>0</v>
      </c>
      <c r="I1753" s="17">
        <v>0</v>
      </c>
      <c r="J1753" s="17">
        <f t="shared" si="320"/>
        <v>1</v>
      </c>
      <c r="L1753" s="10"/>
      <c r="S1753" s="12" t="s">
        <v>8579</v>
      </c>
      <c r="T1753" s="17">
        <v>0</v>
      </c>
      <c r="U1753" s="17">
        <v>1</v>
      </c>
      <c r="V1753" s="17">
        <v>0</v>
      </c>
      <c r="W1753" s="17">
        <v>0</v>
      </c>
      <c r="X1753" s="17">
        <v>0</v>
      </c>
      <c r="Y1753" s="12">
        <f t="shared" si="321"/>
        <v>1</v>
      </c>
      <c r="AM1753" s="14"/>
      <c r="AN1753" s="14"/>
      <c r="AO1753" s="14"/>
      <c r="AP1753" s="14"/>
      <c r="BR1753" s="8"/>
      <c r="BV1753" s="8"/>
    </row>
    <row r="1754" spans="1:74" ht="23" x14ac:dyDescent="0.25">
      <c r="A1754" s="184" t="s">
        <v>8587</v>
      </c>
      <c r="B1754" s="184" t="s">
        <v>1989</v>
      </c>
      <c r="C1754" s="185">
        <v>1</v>
      </c>
      <c r="D1754" s="185">
        <v>1</v>
      </c>
      <c r="E1754" s="17">
        <v>0</v>
      </c>
      <c r="F1754" s="17">
        <v>0</v>
      </c>
      <c r="G1754" s="17">
        <v>0</v>
      </c>
      <c r="H1754" s="17">
        <v>0</v>
      </c>
      <c r="I1754" s="17">
        <v>1</v>
      </c>
      <c r="J1754" s="17">
        <f t="shared" si="320"/>
        <v>1</v>
      </c>
      <c r="L1754" s="10">
        <v>2</v>
      </c>
      <c r="S1754" s="12" t="s">
        <v>8580</v>
      </c>
      <c r="T1754" s="17">
        <v>0</v>
      </c>
      <c r="U1754" s="17">
        <v>1</v>
      </c>
      <c r="V1754" s="17">
        <v>0</v>
      </c>
      <c r="W1754" s="17">
        <v>0</v>
      </c>
      <c r="X1754" s="17">
        <v>1</v>
      </c>
      <c r="Y1754" s="12">
        <f t="shared" si="321"/>
        <v>2</v>
      </c>
      <c r="AL1754" s="8" t="s">
        <v>5</v>
      </c>
      <c r="AM1754" s="8" t="s">
        <v>8543</v>
      </c>
      <c r="AN1754" s="8" t="s">
        <v>8544</v>
      </c>
      <c r="AO1754" s="8" t="s">
        <v>8545</v>
      </c>
      <c r="AP1754" s="8" t="s">
        <v>8441</v>
      </c>
      <c r="AQ1754" s="8" t="s">
        <v>8436</v>
      </c>
      <c r="AR1754" s="8" t="s">
        <v>8546</v>
      </c>
      <c r="AS1754" s="8" t="s">
        <v>8547</v>
      </c>
      <c r="AT1754" s="50" t="s">
        <v>8548</v>
      </c>
      <c r="AU1754" s="50" t="s">
        <v>8444</v>
      </c>
      <c r="AV1754" s="8" t="s">
        <v>8445</v>
      </c>
      <c r="AW1754" s="8" t="s">
        <v>8440</v>
      </c>
      <c r="AX1754" s="8" t="s">
        <v>8549</v>
      </c>
      <c r="BR1754" s="8"/>
      <c r="BV1754" s="8"/>
    </row>
    <row r="1755" spans="1:74" x14ac:dyDescent="0.25">
      <c r="A1755" s="186" t="s">
        <v>8583</v>
      </c>
      <c r="B1755" s="186" t="s">
        <v>1327</v>
      </c>
      <c r="C1755" s="187">
        <v>1</v>
      </c>
      <c r="D1755" s="187">
        <v>1</v>
      </c>
      <c r="E1755" s="38">
        <v>0</v>
      </c>
      <c r="F1755" s="38">
        <v>1</v>
      </c>
      <c r="G1755" s="38">
        <v>0</v>
      </c>
      <c r="H1755" s="38">
        <v>0</v>
      </c>
      <c r="I1755" s="38">
        <v>0</v>
      </c>
      <c r="J1755" s="38">
        <f t="shared" si="320"/>
        <v>1</v>
      </c>
      <c r="K1755" s="118"/>
      <c r="L1755" s="164"/>
      <c r="S1755" s="12" t="s">
        <v>8368</v>
      </c>
      <c r="T1755" s="17">
        <v>1</v>
      </c>
      <c r="U1755" s="17">
        <v>5</v>
      </c>
      <c r="V1755" s="17">
        <v>0</v>
      </c>
      <c r="W1755" s="17">
        <v>0</v>
      </c>
      <c r="X1755" s="17">
        <v>1</v>
      </c>
      <c r="Y1755" s="12">
        <f t="shared" si="321"/>
        <v>7</v>
      </c>
      <c r="AL1755" s="8" t="s">
        <v>8426</v>
      </c>
      <c r="AM1755" s="14">
        <v>0</v>
      </c>
      <c r="AN1755" s="14">
        <v>0</v>
      </c>
      <c r="AO1755" s="14">
        <v>0</v>
      </c>
      <c r="AP1755" s="14">
        <v>0</v>
      </c>
      <c r="AQ1755" s="14">
        <v>0</v>
      </c>
      <c r="AR1755" s="14">
        <v>0</v>
      </c>
      <c r="AS1755" s="14">
        <v>0</v>
      </c>
      <c r="AT1755" s="50">
        <v>0</v>
      </c>
      <c r="AU1755" s="50">
        <v>0</v>
      </c>
      <c r="AV1755" s="14">
        <v>0</v>
      </c>
      <c r="AW1755" s="14">
        <v>0</v>
      </c>
      <c r="AX1755" s="14">
        <v>0</v>
      </c>
      <c r="BR1755" s="8"/>
      <c r="BV1755" s="8"/>
    </row>
    <row r="1756" spans="1:74" x14ac:dyDescent="0.25">
      <c r="A1756" s="186" t="s">
        <v>8583</v>
      </c>
      <c r="B1756" s="186" t="s">
        <v>1989</v>
      </c>
      <c r="C1756" s="187">
        <v>1</v>
      </c>
      <c r="D1756" s="187">
        <v>1</v>
      </c>
      <c r="E1756" s="38">
        <v>0</v>
      </c>
      <c r="F1756" s="38">
        <v>0</v>
      </c>
      <c r="G1756" s="38">
        <v>0</v>
      </c>
      <c r="H1756" s="38">
        <v>0</v>
      </c>
      <c r="I1756" s="38">
        <v>1</v>
      </c>
      <c r="J1756" s="38">
        <f t="shared" si="320"/>
        <v>1</v>
      </c>
      <c r="K1756" s="118"/>
      <c r="L1756" s="164"/>
      <c r="S1756" s="12" t="s">
        <v>8369</v>
      </c>
      <c r="T1756" s="17">
        <v>1</v>
      </c>
      <c r="U1756" s="17">
        <v>11</v>
      </c>
      <c r="V1756" s="17">
        <v>0</v>
      </c>
      <c r="W1756" s="17">
        <v>9</v>
      </c>
      <c r="X1756" s="17">
        <v>1</v>
      </c>
      <c r="Y1756" s="12">
        <f t="shared" si="321"/>
        <v>22</v>
      </c>
      <c r="AL1756" s="8" t="s">
        <v>8427</v>
      </c>
      <c r="AM1756" s="14">
        <v>0</v>
      </c>
      <c r="AN1756" s="14">
        <v>0</v>
      </c>
      <c r="AO1756" s="14">
        <v>0</v>
      </c>
      <c r="AP1756" s="14">
        <v>0</v>
      </c>
      <c r="AQ1756" s="14">
        <v>0</v>
      </c>
      <c r="AR1756" s="14">
        <v>0</v>
      </c>
      <c r="AS1756" s="14">
        <v>0</v>
      </c>
      <c r="AT1756" s="50">
        <v>0</v>
      </c>
      <c r="AU1756" s="50">
        <v>0</v>
      </c>
      <c r="AV1756" s="14">
        <v>0</v>
      </c>
      <c r="AW1756" s="14">
        <v>0</v>
      </c>
      <c r="AX1756" s="14">
        <v>0</v>
      </c>
      <c r="BR1756" s="8"/>
      <c r="BV1756" s="8"/>
    </row>
    <row r="1757" spans="1:74" x14ac:dyDescent="0.25">
      <c r="A1757" s="186" t="s">
        <v>8583</v>
      </c>
      <c r="B1757" s="186" t="s">
        <v>255</v>
      </c>
      <c r="C1757" s="187">
        <v>6</v>
      </c>
      <c r="D1757" s="187">
        <v>5</v>
      </c>
      <c r="E1757" s="38">
        <v>1</v>
      </c>
      <c r="F1757" s="38">
        <v>4</v>
      </c>
      <c r="G1757" s="38">
        <v>0</v>
      </c>
      <c r="H1757" s="38">
        <v>0</v>
      </c>
      <c r="I1757" s="38">
        <v>0</v>
      </c>
      <c r="J1757" s="38">
        <f t="shared" si="320"/>
        <v>5</v>
      </c>
      <c r="K1757" s="118"/>
      <c r="L1757" s="164">
        <v>7</v>
      </c>
      <c r="S1757" s="12" t="s">
        <v>8370</v>
      </c>
      <c r="T1757" s="17">
        <v>2</v>
      </c>
      <c r="U1757" s="17">
        <v>19</v>
      </c>
      <c r="V1757" s="17">
        <v>8</v>
      </c>
      <c r="W1757" s="17">
        <v>30</v>
      </c>
      <c r="X1757" s="17">
        <v>453</v>
      </c>
      <c r="Y1757" s="12">
        <f t="shared" si="321"/>
        <v>512</v>
      </c>
      <c r="AL1757" s="8" t="s">
        <v>8428</v>
      </c>
      <c r="AM1757" s="14">
        <v>0</v>
      </c>
      <c r="AN1757" s="14">
        <v>0</v>
      </c>
      <c r="AO1757" s="14">
        <v>0</v>
      </c>
      <c r="AP1757" s="14">
        <v>0</v>
      </c>
      <c r="AQ1757" s="14">
        <v>0</v>
      </c>
      <c r="AR1757" s="14">
        <v>0</v>
      </c>
      <c r="AS1757" s="14">
        <v>0</v>
      </c>
      <c r="AT1757" s="50">
        <v>0</v>
      </c>
      <c r="AU1757" s="50">
        <v>0</v>
      </c>
      <c r="AV1757" s="14">
        <v>0</v>
      </c>
      <c r="AW1757" s="14">
        <v>0</v>
      </c>
      <c r="AX1757" s="14">
        <v>1</v>
      </c>
      <c r="BR1757" s="8"/>
      <c r="BV1757" s="8"/>
    </row>
    <row r="1758" spans="1:74" x14ac:dyDescent="0.25">
      <c r="A1758" s="184" t="s">
        <v>2348</v>
      </c>
      <c r="B1758" s="184" t="s">
        <v>1327</v>
      </c>
      <c r="C1758" s="185">
        <v>5</v>
      </c>
      <c r="D1758" s="185">
        <v>4</v>
      </c>
      <c r="E1758" s="17">
        <v>1</v>
      </c>
      <c r="F1758" s="17">
        <v>3</v>
      </c>
      <c r="G1758" s="17">
        <v>0</v>
      </c>
      <c r="H1758" s="17">
        <v>0</v>
      </c>
      <c r="I1758" s="17">
        <v>0</v>
      </c>
      <c r="J1758" s="17">
        <f t="shared" si="320"/>
        <v>4</v>
      </c>
      <c r="L1758" s="10"/>
      <c r="S1758" s="12" t="s">
        <v>8371</v>
      </c>
      <c r="T1758" s="17">
        <v>26</v>
      </c>
      <c r="U1758" s="17">
        <v>59</v>
      </c>
      <c r="V1758" s="17">
        <v>32</v>
      </c>
      <c r="W1758" s="17">
        <v>134</v>
      </c>
      <c r="X1758" s="17">
        <v>51</v>
      </c>
      <c r="Y1758" s="12">
        <f t="shared" si="321"/>
        <v>302</v>
      </c>
      <c r="AL1758" s="8" t="s">
        <v>8429</v>
      </c>
      <c r="AM1758" s="14">
        <v>0</v>
      </c>
      <c r="AN1758" s="14">
        <v>0</v>
      </c>
      <c r="AO1758" s="14">
        <v>0</v>
      </c>
      <c r="AP1758" s="14">
        <v>0</v>
      </c>
      <c r="AQ1758" s="14">
        <v>0</v>
      </c>
      <c r="AR1758" s="14">
        <v>0</v>
      </c>
      <c r="AS1758" s="14">
        <v>0</v>
      </c>
      <c r="AT1758" s="50">
        <v>0</v>
      </c>
      <c r="AU1758" s="50">
        <v>0</v>
      </c>
      <c r="AV1758" s="14">
        <v>0</v>
      </c>
      <c r="AW1758" s="14">
        <v>0</v>
      </c>
      <c r="AX1758" s="14">
        <v>1</v>
      </c>
      <c r="BR1758" s="8"/>
      <c r="BV1758" s="8"/>
    </row>
    <row r="1759" spans="1:74" x14ac:dyDescent="0.25">
      <c r="A1759" s="184" t="s">
        <v>2348</v>
      </c>
      <c r="B1759" s="184" t="s">
        <v>1989</v>
      </c>
      <c r="C1759" s="185">
        <v>1</v>
      </c>
      <c r="D1759" s="185">
        <v>1</v>
      </c>
      <c r="E1759" s="17">
        <v>0</v>
      </c>
      <c r="F1759" s="17">
        <v>0</v>
      </c>
      <c r="G1759" s="17">
        <v>0</v>
      </c>
      <c r="H1759" s="17">
        <v>0</v>
      </c>
      <c r="I1759" s="17">
        <v>1</v>
      </c>
      <c r="J1759" s="17">
        <f t="shared" si="320"/>
        <v>1</v>
      </c>
      <c r="L1759" s="10"/>
      <c r="S1759" s="12" t="s">
        <v>8372</v>
      </c>
      <c r="T1759" s="17">
        <v>10</v>
      </c>
      <c r="U1759" s="17">
        <v>18</v>
      </c>
      <c r="V1759" s="17">
        <v>7</v>
      </c>
      <c r="W1759" s="17">
        <v>7</v>
      </c>
      <c r="X1759" s="17">
        <v>13</v>
      </c>
      <c r="Y1759" s="12">
        <f t="shared" si="321"/>
        <v>55</v>
      </c>
      <c r="AM1759" s="14"/>
      <c r="AN1759" s="14"/>
      <c r="AO1759" s="14"/>
      <c r="AP1759" s="14"/>
      <c r="AQ1759" s="14"/>
      <c r="AR1759" s="14"/>
      <c r="AS1759" s="14"/>
      <c r="AT1759" s="50"/>
      <c r="AU1759" s="50"/>
      <c r="BR1759" s="8"/>
      <c r="BV1759" s="8"/>
    </row>
    <row r="1760" spans="1:74" x14ac:dyDescent="0.25">
      <c r="A1760" s="184" t="s">
        <v>2348</v>
      </c>
      <c r="B1760" s="184" t="s">
        <v>255</v>
      </c>
      <c r="C1760" s="185">
        <v>17</v>
      </c>
      <c r="D1760" s="185">
        <v>17</v>
      </c>
      <c r="E1760" s="17">
        <v>0</v>
      </c>
      <c r="F1760" s="188">
        <v>8</v>
      </c>
      <c r="G1760" s="17">
        <v>0</v>
      </c>
      <c r="H1760" s="17">
        <v>9</v>
      </c>
      <c r="I1760" s="17">
        <v>0</v>
      </c>
      <c r="J1760" s="17">
        <f t="shared" si="320"/>
        <v>17</v>
      </c>
      <c r="L1760" s="10">
        <v>22</v>
      </c>
      <c r="T1760" s="8">
        <f>SUM(T1752:T1759)</f>
        <v>40</v>
      </c>
      <c r="U1760" s="8">
        <f>SUM(U1752:U1759)</f>
        <v>115</v>
      </c>
      <c r="V1760" s="8">
        <f>SUM(V1752:V1759)</f>
        <v>47</v>
      </c>
      <c r="W1760" s="8">
        <f>SUM(W1752:W1759)</f>
        <v>180</v>
      </c>
      <c r="X1760" s="8">
        <f>SUM(X1752:X1759)</f>
        <v>520</v>
      </c>
      <c r="Y1760" s="12">
        <f t="shared" si="321"/>
        <v>902</v>
      </c>
      <c r="AT1760" s="50"/>
      <c r="AU1760" s="50"/>
      <c r="BR1760" s="8"/>
      <c r="BV1760" s="8"/>
    </row>
    <row r="1761" spans="1:74" ht="23" x14ac:dyDescent="0.25">
      <c r="A1761" s="186" t="s">
        <v>6496</v>
      </c>
      <c r="B1761" s="186" t="s">
        <v>1327</v>
      </c>
      <c r="C1761" s="187">
        <v>20</v>
      </c>
      <c r="D1761" s="187">
        <v>19</v>
      </c>
      <c r="E1761" s="38">
        <v>1</v>
      </c>
      <c r="F1761" s="38">
        <v>10</v>
      </c>
      <c r="G1761" s="38">
        <v>0</v>
      </c>
      <c r="H1761" s="38">
        <v>8</v>
      </c>
      <c r="I1761" s="38">
        <v>0</v>
      </c>
      <c r="J1761" s="38">
        <f t="shared" si="320"/>
        <v>19</v>
      </c>
      <c r="K1761" s="118"/>
      <c r="L1761" s="164"/>
      <c r="AL1761" s="8" t="s">
        <v>5</v>
      </c>
      <c r="AM1761" s="8" t="s">
        <v>8438</v>
      </c>
      <c r="AN1761" s="8" t="s">
        <v>8544</v>
      </c>
      <c r="AO1761" s="8" t="s">
        <v>8545</v>
      </c>
      <c r="AP1761" s="8" t="s">
        <v>8441</v>
      </c>
      <c r="AQ1761" s="8" t="s">
        <v>8436</v>
      </c>
      <c r="AR1761" s="8" t="s">
        <v>8546</v>
      </c>
      <c r="AS1761" s="8" t="s">
        <v>8547</v>
      </c>
      <c r="AT1761" s="50" t="s">
        <v>8548</v>
      </c>
      <c r="AU1761" s="50" t="s">
        <v>8444</v>
      </c>
      <c r="AV1761" s="8" t="s">
        <v>8445</v>
      </c>
      <c r="AW1761" s="8" t="s">
        <v>8440</v>
      </c>
      <c r="AX1761" s="8" t="s">
        <v>8549</v>
      </c>
      <c r="BR1761" s="8"/>
      <c r="BV1761" s="8"/>
    </row>
    <row r="1762" spans="1:74" x14ac:dyDescent="0.25">
      <c r="A1762" s="186" t="s">
        <v>6496</v>
      </c>
      <c r="B1762" s="186" t="s">
        <v>1989</v>
      </c>
      <c r="C1762" s="187">
        <v>49</v>
      </c>
      <c r="D1762" s="187">
        <v>49</v>
      </c>
      <c r="E1762" s="38">
        <v>0</v>
      </c>
      <c r="F1762" s="38">
        <v>0</v>
      </c>
      <c r="G1762" s="38">
        <v>0</v>
      </c>
      <c r="H1762" s="38">
        <v>0</v>
      </c>
      <c r="I1762" s="38">
        <v>49</v>
      </c>
      <c r="J1762" s="38">
        <f t="shared" si="320"/>
        <v>49</v>
      </c>
      <c r="K1762" s="118"/>
      <c r="L1762" s="164"/>
      <c r="S1762" s="12" t="s">
        <v>8393</v>
      </c>
      <c r="T1762" s="12" t="s">
        <v>115</v>
      </c>
      <c r="U1762" s="12" t="s">
        <v>321</v>
      </c>
      <c r="V1762" s="12" t="s">
        <v>488</v>
      </c>
      <c r="W1762" s="12" t="s">
        <v>104</v>
      </c>
      <c r="X1762" s="12" t="s">
        <v>100</v>
      </c>
      <c r="Y1762" s="12" t="s">
        <v>105</v>
      </c>
      <c r="AL1762" s="8" t="s">
        <v>8477</v>
      </c>
      <c r="AM1762" s="14">
        <v>3</v>
      </c>
      <c r="AN1762" s="14">
        <v>0</v>
      </c>
      <c r="AO1762" s="14">
        <v>1</v>
      </c>
      <c r="AP1762" s="14">
        <v>1</v>
      </c>
      <c r="AQ1762" s="14">
        <v>1</v>
      </c>
      <c r="AR1762" s="14">
        <v>0</v>
      </c>
      <c r="AS1762" s="14">
        <v>0</v>
      </c>
      <c r="AT1762" s="50">
        <v>0</v>
      </c>
      <c r="AU1762" s="50">
        <v>0</v>
      </c>
      <c r="AV1762" s="14">
        <v>1</v>
      </c>
      <c r="AW1762" s="14">
        <v>2</v>
      </c>
      <c r="AX1762" s="14">
        <v>1</v>
      </c>
      <c r="BR1762" s="8"/>
      <c r="BV1762" s="8"/>
    </row>
    <row r="1763" spans="1:74" x14ac:dyDescent="0.25">
      <c r="A1763" s="186" t="s">
        <v>6496</v>
      </c>
      <c r="B1763" s="186" t="s">
        <v>255</v>
      </c>
      <c r="C1763" s="187">
        <v>448</v>
      </c>
      <c r="D1763" s="187">
        <v>444</v>
      </c>
      <c r="E1763" s="38">
        <v>1</v>
      </c>
      <c r="F1763" s="38">
        <v>9</v>
      </c>
      <c r="G1763" s="38">
        <v>8</v>
      </c>
      <c r="H1763" s="38">
        <v>22</v>
      </c>
      <c r="I1763" s="38">
        <v>404</v>
      </c>
      <c r="J1763" s="38">
        <f t="shared" si="320"/>
        <v>444</v>
      </c>
      <c r="K1763" s="118"/>
      <c r="L1763" s="164">
        <f>SUM(J1761:J1763)</f>
        <v>512</v>
      </c>
      <c r="S1763" s="12" t="s">
        <v>8578</v>
      </c>
      <c r="T1763" s="17">
        <v>0</v>
      </c>
      <c r="U1763" s="17">
        <v>0</v>
      </c>
      <c r="V1763" s="17">
        <v>0</v>
      </c>
      <c r="W1763" s="17">
        <v>0</v>
      </c>
      <c r="X1763" s="17">
        <v>0</v>
      </c>
      <c r="Y1763" s="12">
        <f t="shared" ref="Y1763:Y1771" si="322">SUM(T1763:X1763)</f>
        <v>0</v>
      </c>
      <c r="AL1763" s="8" t="s">
        <v>8478</v>
      </c>
      <c r="AM1763" s="14">
        <v>3</v>
      </c>
      <c r="AN1763" s="14">
        <v>3</v>
      </c>
      <c r="AO1763" s="14">
        <v>1</v>
      </c>
      <c r="AP1763" s="14">
        <v>1</v>
      </c>
      <c r="AQ1763" s="14">
        <v>1</v>
      </c>
      <c r="AR1763" s="14">
        <v>0</v>
      </c>
      <c r="AS1763" s="14">
        <v>0</v>
      </c>
      <c r="AT1763" s="50">
        <v>0</v>
      </c>
      <c r="AU1763" s="50">
        <v>1</v>
      </c>
      <c r="AV1763" s="14">
        <v>1</v>
      </c>
      <c r="AW1763" s="14">
        <v>0</v>
      </c>
      <c r="AX1763" s="14">
        <v>0</v>
      </c>
      <c r="BR1763" s="8"/>
      <c r="BV1763" s="8"/>
    </row>
    <row r="1764" spans="1:74" x14ac:dyDescent="0.25">
      <c r="A1764" s="184" t="s">
        <v>6500</v>
      </c>
      <c r="B1764" s="184" t="s">
        <v>1327</v>
      </c>
      <c r="C1764" s="185">
        <v>55</v>
      </c>
      <c r="D1764" s="185">
        <v>48</v>
      </c>
      <c r="E1764" s="17">
        <v>2</v>
      </c>
      <c r="F1764" s="17">
        <v>16</v>
      </c>
      <c r="G1764" s="17">
        <v>7</v>
      </c>
      <c r="H1764" s="17">
        <v>23</v>
      </c>
      <c r="I1764" s="17">
        <v>0</v>
      </c>
      <c r="J1764" s="17">
        <f t="shared" si="320"/>
        <v>48</v>
      </c>
      <c r="L1764" s="10"/>
      <c r="S1764" s="12" t="s">
        <v>8579</v>
      </c>
      <c r="T1764" s="17">
        <v>0</v>
      </c>
      <c r="U1764" s="17">
        <v>1</v>
      </c>
      <c r="V1764" s="17">
        <v>0</v>
      </c>
      <c r="W1764" s="17">
        <v>0</v>
      </c>
      <c r="X1764" s="17">
        <v>0</v>
      </c>
      <c r="Y1764" s="12">
        <f t="shared" si="322"/>
        <v>1</v>
      </c>
      <c r="AL1764" s="8" t="s">
        <v>8479</v>
      </c>
      <c r="AM1764" s="14">
        <v>10</v>
      </c>
      <c r="AN1764" s="14">
        <v>3</v>
      </c>
      <c r="AO1764" s="14">
        <v>5</v>
      </c>
      <c r="AP1764" s="14">
        <v>3</v>
      </c>
      <c r="AQ1764" s="14">
        <v>2</v>
      </c>
      <c r="AR1764" s="14">
        <v>0</v>
      </c>
      <c r="AS1764" s="14">
        <v>0</v>
      </c>
      <c r="AT1764" s="50">
        <v>0</v>
      </c>
      <c r="AU1764" s="50">
        <v>1</v>
      </c>
      <c r="AV1764" s="14">
        <v>1</v>
      </c>
      <c r="AW1764" s="14">
        <v>0</v>
      </c>
      <c r="AX1764" s="14">
        <v>0</v>
      </c>
      <c r="BR1764" s="8"/>
      <c r="BV1764" s="8"/>
    </row>
    <row r="1765" spans="1:74" x14ac:dyDescent="0.25">
      <c r="A1765" s="184" t="s">
        <v>6500</v>
      </c>
      <c r="B1765" s="184" t="s">
        <v>1989</v>
      </c>
      <c r="C1765" s="185">
        <v>35</v>
      </c>
      <c r="D1765" s="185">
        <v>28</v>
      </c>
      <c r="E1765" s="17">
        <v>0</v>
      </c>
      <c r="F1765" s="17">
        <v>1</v>
      </c>
      <c r="G1765" s="17">
        <v>0</v>
      </c>
      <c r="H1765" s="17">
        <v>27</v>
      </c>
      <c r="I1765" s="17">
        <v>0</v>
      </c>
      <c r="J1765" s="17">
        <f t="shared" si="320"/>
        <v>28</v>
      </c>
      <c r="L1765" s="10"/>
      <c r="S1765" s="12" t="s">
        <v>8580</v>
      </c>
      <c r="T1765" s="17">
        <v>0</v>
      </c>
      <c r="U1765" s="17">
        <v>1</v>
      </c>
      <c r="V1765" s="17">
        <v>0</v>
      </c>
      <c r="W1765" s="17">
        <v>0</v>
      </c>
      <c r="X1765" s="17">
        <v>0</v>
      </c>
      <c r="Y1765" s="12">
        <f t="shared" si="322"/>
        <v>1</v>
      </c>
      <c r="AL1765" s="8" t="s">
        <v>8480</v>
      </c>
      <c r="AM1765" s="14">
        <v>51</v>
      </c>
      <c r="AN1765" s="14">
        <v>46</v>
      </c>
      <c r="AO1765" s="14">
        <v>37</v>
      </c>
      <c r="AP1765" s="14">
        <v>28</v>
      </c>
      <c r="AQ1765" s="14">
        <v>23</v>
      </c>
      <c r="AR1765" s="14">
        <v>12</v>
      </c>
      <c r="AS1765" s="14">
        <v>18</v>
      </c>
      <c r="AT1765" s="50">
        <v>8</v>
      </c>
      <c r="AU1765" s="50">
        <v>10</v>
      </c>
      <c r="AV1765" s="14">
        <v>4</v>
      </c>
      <c r="AW1765" s="14">
        <v>1</v>
      </c>
      <c r="AX1765" s="14">
        <v>5</v>
      </c>
      <c r="BR1765" s="8"/>
      <c r="BV1765" s="8"/>
    </row>
    <row r="1766" spans="1:74" x14ac:dyDescent="0.25">
      <c r="A1766" s="184" t="s">
        <v>6500</v>
      </c>
      <c r="B1766" s="184" t="s">
        <v>1559</v>
      </c>
      <c r="C1766" s="185">
        <v>1</v>
      </c>
      <c r="D1766" s="185">
        <v>1</v>
      </c>
      <c r="E1766" s="17">
        <v>0</v>
      </c>
      <c r="F1766" s="17">
        <v>1</v>
      </c>
      <c r="G1766" s="17">
        <v>0</v>
      </c>
      <c r="H1766" s="17">
        <v>0</v>
      </c>
      <c r="I1766" s="17">
        <v>0</v>
      </c>
      <c r="J1766" s="17">
        <f t="shared" si="320"/>
        <v>1</v>
      </c>
      <c r="L1766" s="10"/>
      <c r="S1766" s="12" t="s">
        <v>8368</v>
      </c>
      <c r="T1766" s="17">
        <v>0</v>
      </c>
      <c r="U1766" s="17">
        <v>1</v>
      </c>
      <c r="V1766" s="17">
        <v>0</v>
      </c>
      <c r="W1766" s="17">
        <v>0</v>
      </c>
      <c r="X1766" s="17">
        <v>0</v>
      </c>
      <c r="Y1766" s="12">
        <f t="shared" si="322"/>
        <v>1</v>
      </c>
      <c r="AL1766" s="8" t="s">
        <v>8558</v>
      </c>
      <c r="AM1766" s="14">
        <v>713</v>
      </c>
      <c r="AN1766" s="14">
        <v>352</v>
      </c>
      <c r="AO1766" s="14">
        <v>266</v>
      </c>
      <c r="AP1766" s="14">
        <v>249</v>
      </c>
      <c r="AQ1766" s="14">
        <v>156</v>
      </c>
      <c r="AR1766" s="14">
        <v>84</v>
      </c>
      <c r="AS1766" s="14">
        <v>62</v>
      </c>
      <c r="AT1766" s="50">
        <v>82</v>
      </c>
      <c r="AU1766" s="50">
        <v>42</v>
      </c>
      <c r="AV1766" s="14">
        <v>52</v>
      </c>
      <c r="AW1766" s="14">
        <v>37</v>
      </c>
      <c r="AX1766" s="14">
        <v>17</v>
      </c>
      <c r="BR1766" s="8"/>
      <c r="BV1766" s="8"/>
    </row>
    <row r="1767" spans="1:74" x14ac:dyDescent="0.25">
      <c r="A1767" s="184" t="s">
        <v>6500</v>
      </c>
      <c r="B1767" s="184" t="s">
        <v>315</v>
      </c>
      <c r="C1767" s="185">
        <v>1</v>
      </c>
      <c r="D1767" s="185">
        <v>1</v>
      </c>
      <c r="E1767" s="17">
        <v>0</v>
      </c>
      <c r="F1767" s="17">
        <v>0</v>
      </c>
      <c r="G1767" s="17">
        <v>0</v>
      </c>
      <c r="H1767" s="17">
        <v>1</v>
      </c>
      <c r="I1767" s="17">
        <v>0</v>
      </c>
      <c r="J1767" s="17">
        <f t="shared" si="320"/>
        <v>1</v>
      </c>
      <c r="L1767" s="10"/>
      <c r="S1767" s="12" t="s">
        <v>8369</v>
      </c>
      <c r="T1767" s="17">
        <v>1</v>
      </c>
      <c r="U1767" s="17">
        <v>3</v>
      </c>
      <c r="V1767" s="17">
        <v>0</v>
      </c>
      <c r="W1767" s="17">
        <v>0</v>
      </c>
      <c r="X1767" s="17">
        <v>0</v>
      </c>
      <c r="Y1767" s="12">
        <f t="shared" si="322"/>
        <v>4</v>
      </c>
      <c r="AL1767" s="8" t="s">
        <v>8435</v>
      </c>
      <c r="AM1767" s="14">
        <v>364</v>
      </c>
      <c r="AN1767" s="14">
        <v>349</v>
      </c>
      <c r="AO1767" s="14">
        <v>510</v>
      </c>
      <c r="AP1767" s="14">
        <v>535</v>
      </c>
      <c r="AQ1767" s="14">
        <v>579</v>
      </c>
      <c r="AR1767" s="14">
        <v>91</v>
      </c>
      <c r="AS1767" s="14">
        <v>181</v>
      </c>
      <c r="AT1767" s="50">
        <v>166</v>
      </c>
      <c r="AU1767" s="50">
        <v>123</v>
      </c>
      <c r="AV1767" s="14">
        <v>6</v>
      </c>
      <c r="AW1767" s="14">
        <v>0</v>
      </c>
      <c r="AX1767" s="14">
        <v>1</v>
      </c>
      <c r="BR1767" s="8"/>
      <c r="BV1767" s="8"/>
    </row>
    <row r="1768" spans="1:74" x14ac:dyDescent="0.25">
      <c r="A1768" s="184" t="s">
        <v>6500</v>
      </c>
      <c r="B1768" s="184" t="s">
        <v>255</v>
      </c>
      <c r="C1768" s="185">
        <v>262</v>
      </c>
      <c r="D1768" s="185">
        <v>224</v>
      </c>
      <c r="E1768" s="17">
        <v>24</v>
      </c>
      <c r="F1768" s="17">
        <v>41</v>
      </c>
      <c r="G1768" s="17">
        <v>25</v>
      </c>
      <c r="H1768" s="17">
        <v>83</v>
      </c>
      <c r="I1768" s="17">
        <v>51</v>
      </c>
      <c r="J1768" s="17">
        <f t="shared" si="320"/>
        <v>224</v>
      </c>
      <c r="L1768" s="10">
        <f>SUM(J1764:J1768)</f>
        <v>302</v>
      </c>
      <c r="S1768" s="12" t="s">
        <v>8370</v>
      </c>
      <c r="T1768" s="17">
        <v>1</v>
      </c>
      <c r="U1768" s="17">
        <v>10</v>
      </c>
      <c r="V1768" s="17">
        <v>0</v>
      </c>
      <c r="W1768" s="17">
        <v>8</v>
      </c>
      <c r="X1768" s="17">
        <v>0</v>
      </c>
      <c r="Y1768" s="12">
        <f t="shared" si="322"/>
        <v>19</v>
      </c>
      <c r="AL1768" s="8" t="s">
        <v>8559</v>
      </c>
      <c r="AM1768" s="14">
        <v>1</v>
      </c>
      <c r="AN1768" s="14">
        <v>28</v>
      </c>
      <c r="AO1768" s="14">
        <v>72</v>
      </c>
      <c r="AP1768" s="14">
        <v>273</v>
      </c>
      <c r="AQ1768" s="14">
        <v>355</v>
      </c>
      <c r="AR1768" s="14">
        <v>161</v>
      </c>
      <c r="AS1768" s="14">
        <v>145</v>
      </c>
      <c r="AT1768" s="50">
        <v>92</v>
      </c>
      <c r="AU1768" s="50">
        <v>72</v>
      </c>
      <c r="AV1768" s="14">
        <v>60</v>
      </c>
      <c r="AW1768" s="14">
        <v>43</v>
      </c>
      <c r="AX1768" s="14">
        <v>40</v>
      </c>
      <c r="BR1768" s="8"/>
      <c r="BV1768" s="8"/>
    </row>
    <row r="1769" spans="1:74" x14ac:dyDescent="0.25">
      <c r="A1769" s="189" t="s">
        <v>6504</v>
      </c>
      <c r="B1769" s="189" t="s">
        <v>1327</v>
      </c>
      <c r="C1769" s="190">
        <v>2</v>
      </c>
      <c r="D1769" s="190">
        <v>2</v>
      </c>
      <c r="E1769" s="38">
        <v>0</v>
      </c>
      <c r="F1769" s="38">
        <v>2</v>
      </c>
      <c r="G1769" s="38">
        <v>0</v>
      </c>
      <c r="H1769" s="38">
        <v>0</v>
      </c>
      <c r="I1769" s="38">
        <v>0</v>
      </c>
      <c r="J1769" s="38">
        <f t="shared" si="320"/>
        <v>2</v>
      </c>
      <c r="K1769" s="118"/>
      <c r="L1769" s="164"/>
      <c r="S1769" s="12" t="s">
        <v>8371</v>
      </c>
      <c r="T1769" s="17">
        <v>2</v>
      </c>
      <c r="U1769" s="17">
        <v>16</v>
      </c>
      <c r="V1769" s="17">
        <v>7</v>
      </c>
      <c r="W1769" s="17">
        <v>23</v>
      </c>
      <c r="X1769" s="17">
        <v>0</v>
      </c>
      <c r="Y1769" s="12">
        <f t="shared" si="322"/>
        <v>48</v>
      </c>
      <c r="AL1769" s="8" t="s">
        <v>8439</v>
      </c>
      <c r="AM1769" s="14">
        <v>0</v>
      </c>
      <c r="AN1769" s="14">
        <v>0</v>
      </c>
      <c r="AO1769" s="14">
        <v>0</v>
      </c>
      <c r="AP1769" s="14">
        <v>0</v>
      </c>
      <c r="AQ1769" s="14">
        <v>0</v>
      </c>
      <c r="AR1769" s="14">
        <v>415</v>
      </c>
      <c r="AS1769" s="14">
        <v>435</v>
      </c>
      <c r="AT1769" s="50">
        <v>345</v>
      </c>
      <c r="AU1769" s="50">
        <v>433</v>
      </c>
      <c r="AV1769" s="14">
        <v>457</v>
      </c>
      <c r="AW1769" s="14">
        <v>568</v>
      </c>
      <c r="AX1769" s="14">
        <v>453</v>
      </c>
      <c r="BR1769" s="8"/>
      <c r="BV1769" s="8"/>
    </row>
    <row r="1770" spans="1:74" x14ac:dyDescent="0.25">
      <c r="A1770" s="191" t="s">
        <v>6504</v>
      </c>
      <c r="B1770" s="191" t="s">
        <v>1989</v>
      </c>
      <c r="C1770" s="129">
        <v>34</v>
      </c>
      <c r="D1770" s="129">
        <v>30</v>
      </c>
      <c r="E1770" s="192">
        <v>9</v>
      </c>
      <c r="F1770" s="192">
        <v>10</v>
      </c>
      <c r="G1770" s="38">
        <v>5</v>
      </c>
      <c r="H1770" s="192">
        <v>6</v>
      </c>
      <c r="I1770" s="38">
        <v>0</v>
      </c>
      <c r="J1770" s="38">
        <f t="shared" si="320"/>
        <v>30</v>
      </c>
      <c r="K1770" s="118"/>
      <c r="L1770" s="164"/>
      <c r="S1770" s="12" t="s">
        <v>8372</v>
      </c>
      <c r="T1770" s="17">
        <v>0</v>
      </c>
      <c r="U1770" s="17">
        <v>2</v>
      </c>
      <c r="V1770" s="17">
        <v>0</v>
      </c>
      <c r="W1770" s="17">
        <v>0</v>
      </c>
      <c r="X1770" s="17">
        <v>0</v>
      </c>
      <c r="Y1770" s="12">
        <f t="shared" si="322"/>
        <v>2</v>
      </c>
      <c r="AL1770" s="8" t="s">
        <v>8560</v>
      </c>
      <c r="AM1770" s="14">
        <v>0</v>
      </c>
      <c r="AN1770" s="14">
        <v>0</v>
      </c>
      <c r="AO1770" s="14">
        <v>0</v>
      </c>
      <c r="AP1770" s="14">
        <v>0</v>
      </c>
      <c r="AQ1770" s="14">
        <v>2</v>
      </c>
      <c r="AR1770" s="14">
        <v>15</v>
      </c>
      <c r="AS1770" s="14">
        <v>39</v>
      </c>
      <c r="AT1770" s="50">
        <v>174</v>
      </c>
      <c r="AU1770" s="50">
        <v>257</v>
      </c>
      <c r="AV1770" s="14">
        <v>409</v>
      </c>
      <c r="AW1770" s="14">
        <v>233</v>
      </c>
      <c r="AX1770" s="14">
        <v>203</v>
      </c>
      <c r="BR1770" s="8"/>
      <c r="BV1770" s="8"/>
    </row>
    <row r="1771" spans="1:74" x14ac:dyDescent="0.25">
      <c r="A1771" s="191" t="s">
        <v>6504</v>
      </c>
      <c r="B1771" s="191" t="s">
        <v>1559</v>
      </c>
      <c r="C1771" s="129">
        <v>4</v>
      </c>
      <c r="D1771" s="129">
        <v>4</v>
      </c>
      <c r="E1771" s="192">
        <v>0</v>
      </c>
      <c r="F1771" s="192">
        <v>2</v>
      </c>
      <c r="G1771" s="38">
        <v>2</v>
      </c>
      <c r="H1771" s="192">
        <v>0</v>
      </c>
      <c r="I1771" s="38">
        <v>0</v>
      </c>
      <c r="J1771" s="38">
        <f t="shared" si="320"/>
        <v>4</v>
      </c>
      <c r="K1771" s="118"/>
      <c r="L1771" s="164"/>
      <c r="T1771" s="8">
        <f>SUM(T1763:T1770)</f>
        <v>4</v>
      </c>
      <c r="U1771" s="8">
        <f>SUM(U1763:U1770)</f>
        <v>34</v>
      </c>
      <c r="V1771" s="8">
        <f>SUM(V1763:V1770)</f>
        <v>7</v>
      </c>
      <c r="W1771" s="8">
        <f>SUM(W1763:W1770)</f>
        <v>31</v>
      </c>
      <c r="X1771" s="8">
        <f>SUM(X1763:X1770)</f>
        <v>0</v>
      </c>
      <c r="Y1771" s="12">
        <f t="shared" si="322"/>
        <v>76</v>
      </c>
      <c r="AL1771" s="8" t="s">
        <v>8442</v>
      </c>
      <c r="AM1771" s="14">
        <v>0</v>
      </c>
      <c r="AN1771" s="14">
        <v>0</v>
      </c>
      <c r="AO1771" s="14">
        <v>0</v>
      </c>
      <c r="AP1771" s="14">
        <v>0</v>
      </c>
      <c r="AQ1771" s="14">
        <v>0</v>
      </c>
      <c r="AR1771" s="14">
        <v>0</v>
      </c>
      <c r="AS1771" s="14">
        <v>0</v>
      </c>
      <c r="AT1771" s="14">
        <v>0</v>
      </c>
      <c r="AU1771" s="14">
        <v>0</v>
      </c>
      <c r="AV1771" s="14">
        <v>2</v>
      </c>
      <c r="AW1771" s="14">
        <v>10</v>
      </c>
      <c r="AX1771" s="14">
        <v>51</v>
      </c>
      <c r="BR1771" s="8"/>
      <c r="BV1771" s="8"/>
    </row>
    <row r="1772" spans="1:74" x14ac:dyDescent="0.25">
      <c r="A1772" s="193" t="s">
        <v>6504</v>
      </c>
      <c r="B1772" s="193" t="s">
        <v>255</v>
      </c>
      <c r="C1772" s="195">
        <v>19</v>
      </c>
      <c r="D1772" s="194">
        <v>19</v>
      </c>
      <c r="E1772" s="38">
        <v>1</v>
      </c>
      <c r="F1772" s="38">
        <v>4</v>
      </c>
      <c r="G1772" s="38">
        <v>0</v>
      </c>
      <c r="H1772" s="38">
        <v>1</v>
      </c>
      <c r="I1772" s="38">
        <v>13</v>
      </c>
      <c r="J1772" s="38">
        <f t="shared" si="320"/>
        <v>19</v>
      </c>
      <c r="K1772" s="118"/>
      <c r="L1772" s="164">
        <f>SUM(J1769:J1772)</f>
        <v>55</v>
      </c>
      <c r="AL1772" s="8" t="s">
        <v>8569</v>
      </c>
      <c r="AM1772" s="14">
        <v>0</v>
      </c>
      <c r="AN1772" s="14">
        <v>0</v>
      </c>
      <c r="AO1772" s="14">
        <v>0</v>
      </c>
      <c r="AP1772" s="14">
        <v>0</v>
      </c>
      <c r="AQ1772" s="14">
        <v>0</v>
      </c>
      <c r="AR1772" s="14">
        <v>0</v>
      </c>
      <c r="AS1772" s="14">
        <v>0</v>
      </c>
      <c r="AT1772" s="14">
        <v>0</v>
      </c>
      <c r="AU1772" s="14">
        <v>0</v>
      </c>
      <c r="AV1772" s="14">
        <v>1</v>
      </c>
      <c r="AW1772" s="14">
        <v>7</v>
      </c>
      <c r="AX1772" s="14">
        <v>40</v>
      </c>
      <c r="BR1772" s="8"/>
      <c r="BV1772" s="8"/>
    </row>
    <row r="1773" spans="1:74" x14ac:dyDescent="0.25">
      <c r="A1773" s="196" t="s">
        <v>8392</v>
      </c>
      <c r="B1773" s="12"/>
      <c r="C1773" s="17">
        <f t="shared" ref="C1773:J1773" si="323">SUM(C1751:C1772)</f>
        <v>965</v>
      </c>
      <c r="D1773" s="17">
        <f t="shared" si="323"/>
        <v>902</v>
      </c>
      <c r="E1773" s="17">
        <f t="shared" si="323"/>
        <v>40</v>
      </c>
      <c r="F1773" s="17">
        <f t="shared" si="323"/>
        <v>115</v>
      </c>
      <c r="G1773" s="17">
        <f t="shared" si="323"/>
        <v>47</v>
      </c>
      <c r="H1773" s="17">
        <f t="shared" si="323"/>
        <v>180</v>
      </c>
      <c r="I1773" s="17">
        <f t="shared" si="323"/>
        <v>520</v>
      </c>
      <c r="J1773" s="18">
        <f t="shared" si="323"/>
        <v>902</v>
      </c>
      <c r="K1773" s="10"/>
      <c r="L1773" s="10">
        <f>SUM(L1751:L1772)</f>
        <v>902</v>
      </c>
      <c r="S1773" s="12" t="s">
        <v>8395</v>
      </c>
      <c r="T1773" s="12" t="s">
        <v>115</v>
      </c>
      <c r="U1773" s="12" t="s">
        <v>321</v>
      </c>
      <c r="V1773" s="12" t="s">
        <v>488</v>
      </c>
      <c r="W1773" s="12" t="s">
        <v>104</v>
      </c>
      <c r="X1773" s="12" t="s">
        <v>100</v>
      </c>
      <c r="Y1773" s="12" t="s">
        <v>8396</v>
      </c>
      <c r="AL1773" s="8" t="s">
        <v>8447</v>
      </c>
      <c r="AM1773" s="14">
        <v>0</v>
      </c>
      <c r="AN1773" s="14">
        <v>0</v>
      </c>
      <c r="AO1773" s="14">
        <v>0</v>
      </c>
      <c r="AP1773" s="14">
        <v>0</v>
      </c>
      <c r="AQ1773" s="14">
        <v>0</v>
      </c>
      <c r="AR1773" s="14">
        <v>0</v>
      </c>
      <c r="AS1773" s="14">
        <v>0</v>
      </c>
      <c r="AT1773" s="14">
        <v>0</v>
      </c>
      <c r="AU1773" s="14">
        <v>0</v>
      </c>
      <c r="AV1773" s="14">
        <v>0</v>
      </c>
      <c r="AW1773" s="14">
        <v>0</v>
      </c>
      <c r="AX1773" s="14">
        <v>13</v>
      </c>
      <c r="BR1773" s="8"/>
      <c r="BV1773" s="8"/>
    </row>
    <row r="1774" spans="1:74" x14ac:dyDescent="0.25">
      <c r="S1774" s="12" t="s">
        <v>8578</v>
      </c>
      <c r="T1774" s="17">
        <v>0</v>
      </c>
      <c r="U1774" s="17">
        <v>1</v>
      </c>
      <c r="V1774" s="17">
        <v>0</v>
      </c>
      <c r="W1774" s="17">
        <v>0</v>
      </c>
      <c r="X1774" s="17">
        <v>0</v>
      </c>
      <c r="Y1774" s="12">
        <f t="shared" ref="Y1774:Y1782" si="324">SUM(T1774:W1774)</f>
        <v>1</v>
      </c>
      <c r="BR1774" s="8"/>
      <c r="BV1774" s="8"/>
    </row>
    <row r="1775" spans="1:74" x14ac:dyDescent="0.25">
      <c r="S1775" s="12" t="s">
        <v>8579</v>
      </c>
      <c r="T1775" s="17">
        <v>0</v>
      </c>
      <c r="U1775" s="17">
        <v>0</v>
      </c>
      <c r="V1775" s="17">
        <v>0</v>
      </c>
      <c r="W1775" s="17">
        <v>0</v>
      </c>
      <c r="X1775" s="17">
        <v>0</v>
      </c>
      <c r="Y1775" s="12">
        <f t="shared" si="324"/>
        <v>0</v>
      </c>
      <c r="BR1775" s="8"/>
      <c r="BV1775" s="8"/>
    </row>
    <row r="1776" spans="1:74" x14ac:dyDescent="0.25">
      <c r="S1776" s="12" t="s">
        <v>8580</v>
      </c>
      <c r="T1776" s="17">
        <v>0</v>
      </c>
      <c r="U1776" s="17">
        <v>0</v>
      </c>
      <c r="V1776" s="17">
        <v>0</v>
      </c>
      <c r="W1776" s="17">
        <v>0</v>
      </c>
      <c r="X1776" s="17">
        <v>1</v>
      </c>
      <c r="Y1776" s="12">
        <f t="shared" si="324"/>
        <v>0</v>
      </c>
      <c r="BR1776" s="8"/>
      <c r="BV1776" s="8"/>
    </row>
    <row r="1777" spans="1:74" x14ac:dyDescent="0.25">
      <c r="S1777" s="12" t="s">
        <v>8368</v>
      </c>
      <c r="T1777" s="17">
        <v>1</v>
      </c>
      <c r="U1777" s="17">
        <v>4</v>
      </c>
      <c r="V1777" s="17">
        <v>0</v>
      </c>
      <c r="W1777" s="17">
        <v>0</v>
      </c>
      <c r="X1777" s="17">
        <v>1</v>
      </c>
      <c r="Y1777" s="12">
        <f t="shared" si="324"/>
        <v>5</v>
      </c>
      <c r="BR1777" s="8"/>
      <c r="BV1777" s="8"/>
    </row>
    <row r="1778" spans="1:74" x14ac:dyDescent="0.25">
      <c r="S1778" s="12" t="s">
        <v>8369</v>
      </c>
      <c r="T1778" s="17">
        <v>0</v>
      </c>
      <c r="U1778" s="17">
        <v>8</v>
      </c>
      <c r="V1778" s="17">
        <v>0</v>
      </c>
      <c r="W1778" s="17">
        <v>9</v>
      </c>
      <c r="X1778" s="17">
        <v>1</v>
      </c>
      <c r="Y1778" s="12">
        <f t="shared" si="324"/>
        <v>17</v>
      </c>
      <c r="BR1778" s="8"/>
      <c r="BV1778" s="8"/>
    </row>
    <row r="1779" spans="1:74" x14ac:dyDescent="0.25">
      <c r="S1779" s="12" t="s">
        <v>8370</v>
      </c>
      <c r="T1779" s="17">
        <v>1</v>
      </c>
      <c r="U1779" s="17">
        <v>9</v>
      </c>
      <c r="V1779" s="17">
        <v>8</v>
      </c>
      <c r="W1779" s="17">
        <v>22</v>
      </c>
      <c r="X1779" s="17">
        <v>453</v>
      </c>
      <c r="Y1779" s="12">
        <f t="shared" si="324"/>
        <v>40</v>
      </c>
      <c r="BR1779" s="8"/>
      <c r="BV1779" s="8"/>
    </row>
    <row r="1780" spans="1:74" x14ac:dyDescent="0.25">
      <c r="S1780" s="12" t="s">
        <v>8371</v>
      </c>
      <c r="T1780" s="17">
        <v>24</v>
      </c>
      <c r="U1780" s="17">
        <v>43</v>
      </c>
      <c r="V1780" s="17">
        <v>25</v>
      </c>
      <c r="W1780" s="17">
        <v>111</v>
      </c>
      <c r="X1780" s="17">
        <v>51</v>
      </c>
      <c r="Y1780" s="12">
        <f t="shared" si="324"/>
        <v>203</v>
      </c>
      <c r="BR1780" s="8"/>
      <c r="BV1780" s="8"/>
    </row>
    <row r="1781" spans="1:74" x14ac:dyDescent="0.25">
      <c r="S1781" s="12" t="s">
        <v>8372</v>
      </c>
      <c r="T1781" s="17">
        <v>10</v>
      </c>
      <c r="U1781" s="17">
        <v>16</v>
      </c>
      <c r="V1781" s="17">
        <v>7</v>
      </c>
      <c r="W1781" s="17">
        <v>7</v>
      </c>
      <c r="X1781" s="17">
        <v>13</v>
      </c>
      <c r="Y1781" s="12">
        <f t="shared" si="324"/>
        <v>40</v>
      </c>
      <c r="BR1781" s="8"/>
      <c r="BV1781" s="8"/>
    </row>
    <row r="1782" spans="1:74" x14ac:dyDescent="0.25">
      <c r="T1782" s="8">
        <f>SUM(T1774:T1781)</f>
        <v>36</v>
      </c>
      <c r="U1782" s="8">
        <f>SUM(U1774:U1781)</f>
        <v>81</v>
      </c>
      <c r="V1782" s="8">
        <f>SUM(V1774:V1781)</f>
        <v>40</v>
      </c>
      <c r="W1782" s="8">
        <f>SUM(W1774:W1781)</f>
        <v>149</v>
      </c>
      <c r="X1782" s="8">
        <f>SUM(X1774:X1781)</f>
        <v>520</v>
      </c>
      <c r="Y1782" s="12">
        <f t="shared" si="324"/>
        <v>306</v>
      </c>
      <c r="BR1782" s="8"/>
      <c r="BV1782" s="8"/>
    </row>
    <row r="1788" spans="1:74" ht="37.5" x14ac:dyDescent="0.25">
      <c r="A1788" s="183" t="s">
        <v>8440</v>
      </c>
      <c r="B1788" s="183" t="s">
        <v>8381</v>
      </c>
      <c r="C1788" s="183" t="s">
        <v>8358</v>
      </c>
      <c r="D1788" s="183" t="s">
        <v>8382</v>
      </c>
      <c r="E1788" s="183" t="s">
        <v>8383</v>
      </c>
      <c r="F1788" s="183" t="s">
        <v>8384</v>
      </c>
      <c r="G1788" s="183" t="s">
        <v>8385</v>
      </c>
      <c r="H1788" s="183" t="s">
        <v>8386</v>
      </c>
      <c r="I1788" s="183" t="s">
        <v>8387</v>
      </c>
      <c r="J1788" s="15" t="s">
        <v>8389</v>
      </c>
      <c r="L1788" s="14" t="s">
        <v>8606</v>
      </c>
      <c r="S1788" s="8" t="s">
        <v>8440</v>
      </c>
      <c r="AL1788" s="14" t="s">
        <v>8411</v>
      </c>
      <c r="AM1788" s="50" t="s">
        <v>8440</v>
      </c>
      <c r="AN1788" s="14"/>
      <c r="AO1788" s="14"/>
      <c r="AP1788" s="14"/>
      <c r="BV1788" s="8"/>
    </row>
    <row r="1789" spans="1:74" x14ac:dyDescent="0.25">
      <c r="A1789" s="184" t="s">
        <v>8585</v>
      </c>
      <c r="B1789" s="184" t="s">
        <v>1989</v>
      </c>
      <c r="C1789" s="185">
        <v>2</v>
      </c>
      <c r="D1789" s="185">
        <v>1</v>
      </c>
      <c r="E1789" s="17">
        <v>0</v>
      </c>
      <c r="F1789" s="17">
        <v>1</v>
      </c>
      <c r="G1789" s="17">
        <v>0</v>
      </c>
      <c r="H1789" s="17">
        <v>0</v>
      </c>
      <c r="I1789" s="17">
        <v>0</v>
      </c>
      <c r="J1789" s="17">
        <f t="shared" ref="J1789:J1811" si="325">SUM(E1789:I1789)</f>
        <v>1</v>
      </c>
      <c r="L1789" s="10"/>
      <c r="S1789" s="12" t="s">
        <v>8391</v>
      </c>
      <c r="T1789" s="12" t="s">
        <v>115</v>
      </c>
      <c r="U1789" s="12" t="s">
        <v>321</v>
      </c>
      <c r="V1789" s="12" t="s">
        <v>488</v>
      </c>
      <c r="W1789" s="12" t="s">
        <v>104</v>
      </c>
      <c r="X1789" s="12" t="s">
        <v>100</v>
      </c>
      <c r="Y1789" s="12" t="s">
        <v>105</v>
      </c>
      <c r="AL1789" s="8" t="s">
        <v>8537</v>
      </c>
      <c r="AM1789" s="14"/>
      <c r="AN1789" s="14"/>
      <c r="AO1789" s="14"/>
      <c r="AP1789" s="14"/>
      <c r="BV1789" s="8"/>
    </row>
    <row r="1790" spans="1:74" x14ac:dyDescent="0.25">
      <c r="A1790" s="184" t="s">
        <v>8585</v>
      </c>
      <c r="B1790" s="184" t="s">
        <v>255</v>
      </c>
      <c r="C1790" s="185">
        <v>1</v>
      </c>
      <c r="D1790" s="185">
        <v>1</v>
      </c>
      <c r="E1790" s="17">
        <v>0</v>
      </c>
      <c r="F1790" s="17">
        <v>1</v>
      </c>
      <c r="G1790" s="17">
        <v>0</v>
      </c>
      <c r="H1790" s="17">
        <v>0</v>
      </c>
      <c r="I1790" s="17">
        <v>0</v>
      </c>
      <c r="J1790" s="17">
        <f t="shared" si="325"/>
        <v>1</v>
      </c>
      <c r="L1790" s="10">
        <v>2</v>
      </c>
      <c r="S1790" s="12" t="s">
        <v>8578</v>
      </c>
      <c r="T1790" s="12">
        <v>0</v>
      </c>
      <c r="U1790" s="12">
        <v>2</v>
      </c>
      <c r="V1790" s="12">
        <v>0</v>
      </c>
      <c r="W1790" s="12">
        <v>0</v>
      </c>
      <c r="X1790" s="12">
        <v>0</v>
      </c>
      <c r="Y1790" s="12">
        <f t="shared" ref="Y1790:Y1798" si="326">SUM(T1790:X1790)</f>
        <v>2</v>
      </c>
      <c r="AL1790" s="8" t="s">
        <v>8539</v>
      </c>
      <c r="AM1790" s="14"/>
      <c r="AN1790" s="14"/>
      <c r="AO1790" s="14"/>
      <c r="AP1790" s="14"/>
      <c r="BV1790" s="8"/>
    </row>
    <row r="1791" spans="1:74" x14ac:dyDescent="0.25">
      <c r="A1791" s="186" t="s">
        <v>8586</v>
      </c>
      <c r="B1791" s="186" t="s">
        <v>1327</v>
      </c>
      <c r="C1791" s="187">
        <v>2</v>
      </c>
      <c r="D1791" s="187">
        <v>2</v>
      </c>
      <c r="E1791" s="38">
        <v>0</v>
      </c>
      <c r="F1791" s="38">
        <v>2</v>
      </c>
      <c r="G1791" s="38">
        <v>0</v>
      </c>
      <c r="H1791" s="38">
        <v>0</v>
      </c>
      <c r="I1791" s="38">
        <v>0</v>
      </c>
      <c r="J1791" s="38">
        <f t="shared" si="325"/>
        <v>2</v>
      </c>
      <c r="K1791" s="118"/>
      <c r="L1791" s="164">
        <v>2</v>
      </c>
      <c r="S1791" s="12" t="s">
        <v>8579</v>
      </c>
      <c r="T1791" s="12">
        <v>0</v>
      </c>
      <c r="U1791" s="12">
        <v>2</v>
      </c>
      <c r="V1791" s="12">
        <v>0</v>
      </c>
      <c r="W1791" s="12">
        <v>0</v>
      </c>
      <c r="X1791" s="12">
        <v>0</v>
      </c>
      <c r="Y1791" s="12">
        <f t="shared" si="326"/>
        <v>2</v>
      </c>
      <c r="AM1791" s="14"/>
      <c r="AN1791" s="14"/>
      <c r="AO1791" s="14"/>
      <c r="AP1791" s="14"/>
      <c r="BV1791" s="8"/>
    </row>
    <row r="1792" spans="1:74" ht="23" x14ac:dyDescent="0.25">
      <c r="A1792" s="186" t="s">
        <v>8586</v>
      </c>
      <c r="B1792" s="186" t="s">
        <v>1989</v>
      </c>
      <c r="C1792" s="187">
        <v>1</v>
      </c>
      <c r="D1792" s="187">
        <v>0</v>
      </c>
      <c r="E1792" s="38">
        <v>0</v>
      </c>
      <c r="F1792" s="38">
        <v>0</v>
      </c>
      <c r="G1792" s="38">
        <v>0</v>
      </c>
      <c r="H1792" s="38">
        <v>0</v>
      </c>
      <c r="I1792" s="38">
        <v>0</v>
      </c>
      <c r="J1792" s="38">
        <f t="shared" si="325"/>
        <v>0</v>
      </c>
      <c r="K1792" s="118"/>
      <c r="L1792" s="164"/>
      <c r="S1792" s="12" t="s">
        <v>8580</v>
      </c>
      <c r="T1792" s="12">
        <v>0</v>
      </c>
      <c r="U1792" s="12">
        <v>2</v>
      </c>
      <c r="V1792" s="12">
        <v>0</v>
      </c>
      <c r="W1792" s="12">
        <v>0</v>
      </c>
      <c r="X1792" s="12">
        <v>0</v>
      </c>
      <c r="Y1792" s="12">
        <f t="shared" si="326"/>
        <v>2</v>
      </c>
      <c r="AL1792" s="8" t="s">
        <v>5</v>
      </c>
      <c r="AM1792" s="8" t="s">
        <v>8543</v>
      </c>
      <c r="AN1792" s="8" t="s">
        <v>8544</v>
      </c>
      <c r="AO1792" s="8" t="s">
        <v>8545</v>
      </c>
      <c r="AP1792" s="8" t="s">
        <v>8441</v>
      </c>
      <c r="AQ1792" s="8" t="s">
        <v>8436</v>
      </c>
      <c r="AR1792" s="8" t="s">
        <v>8546</v>
      </c>
      <c r="AS1792" s="8" t="s">
        <v>8547</v>
      </c>
      <c r="AT1792" s="50" t="s">
        <v>8548</v>
      </c>
      <c r="AU1792" s="50" t="s">
        <v>8444</v>
      </c>
      <c r="AV1792" s="8" t="s">
        <v>8445</v>
      </c>
      <c r="AW1792" s="8" t="s">
        <v>8440</v>
      </c>
      <c r="BV1792" s="8"/>
    </row>
    <row r="1793" spans="1:74" x14ac:dyDescent="0.25">
      <c r="A1793" s="184" t="s">
        <v>8587</v>
      </c>
      <c r="B1793" s="184" t="s">
        <v>1327</v>
      </c>
      <c r="C1793" s="185">
        <v>2</v>
      </c>
      <c r="D1793" s="185">
        <v>2</v>
      </c>
      <c r="E1793" s="17">
        <v>0</v>
      </c>
      <c r="F1793" s="17">
        <v>2</v>
      </c>
      <c r="G1793" s="17">
        <v>0</v>
      </c>
      <c r="H1793" s="17">
        <v>0</v>
      </c>
      <c r="I1793" s="17">
        <v>0</v>
      </c>
      <c r="J1793" s="17">
        <f t="shared" si="325"/>
        <v>2</v>
      </c>
      <c r="L1793" s="10">
        <v>2</v>
      </c>
      <c r="S1793" s="12" t="s">
        <v>8368</v>
      </c>
      <c r="T1793" s="12">
        <v>0</v>
      </c>
      <c r="U1793" s="12">
        <v>2</v>
      </c>
      <c r="V1793" s="12">
        <v>0</v>
      </c>
      <c r="W1793" s="12">
        <v>1</v>
      </c>
      <c r="X1793" s="12">
        <v>0</v>
      </c>
      <c r="Y1793" s="12">
        <f t="shared" si="326"/>
        <v>3</v>
      </c>
      <c r="AL1793" s="8" t="s">
        <v>8426</v>
      </c>
      <c r="AM1793" s="14">
        <v>0</v>
      </c>
      <c r="AN1793" s="14">
        <v>0</v>
      </c>
      <c r="AO1793" s="14">
        <v>0</v>
      </c>
      <c r="AP1793" s="14">
        <v>0</v>
      </c>
      <c r="AQ1793" s="14">
        <v>0</v>
      </c>
      <c r="AR1793" s="14">
        <v>0</v>
      </c>
      <c r="AS1793" s="14">
        <v>0</v>
      </c>
      <c r="AT1793" s="50">
        <v>0</v>
      </c>
      <c r="AU1793" s="50">
        <v>0</v>
      </c>
      <c r="AV1793" s="14">
        <v>0</v>
      </c>
      <c r="AW1793" s="14">
        <v>0</v>
      </c>
      <c r="BV1793" s="8"/>
    </row>
    <row r="1794" spans="1:74" x14ac:dyDescent="0.25">
      <c r="A1794" s="197" t="s">
        <v>8587</v>
      </c>
      <c r="B1794" s="197" t="s">
        <v>1989</v>
      </c>
      <c r="C1794" s="198">
        <v>1</v>
      </c>
      <c r="D1794" s="198">
        <v>0</v>
      </c>
      <c r="E1794" s="17">
        <v>0</v>
      </c>
      <c r="F1794" s="17">
        <v>0</v>
      </c>
      <c r="G1794" s="17">
        <v>0</v>
      </c>
      <c r="H1794" s="17">
        <v>0</v>
      </c>
      <c r="I1794" s="17">
        <v>0</v>
      </c>
      <c r="J1794" s="17">
        <f t="shared" si="325"/>
        <v>0</v>
      </c>
      <c r="L1794" s="10"/>
      <c r="S1794" s="12" t="s">
        <v>8369</v>
      </c>
      <c r="T1794" s="12">
        <v>2</v>
      </c>
      <c r="U1794" s="12">
        <v>11</v>
      </c>
      <c r="V1794" s="12">
        <v>1</v>
      </c>
      <c r="W1794" s="12">
        <v>26</v>
      </c>
      <c r="X1794" s="12">
        <v>0</v>
      </c>
      <c r="Y1794" s="12">
        <f t="shared" si="326"/>
        <v>40</v>
      </c>
      <c r="AL1794" s="8" t="s">
        <v>8427</v>
      </c>
      <c r="AM1794" s="14">
        <v>0</v>
      </c>
      <c r="AN1794" s="14">
        <v>0</v>
      </c>
      <c r="AO1794" s="14">
        <v>0</v>
      </c>
      <c r="AP1794" s="14">
        <v>0</v>
      </c>
      <c r="AQ1794" s="14">
        <v>0</v>
      </c>
      <c r="AR1794" s="14">
        <v>0</v>
      </c>
      <c r="AS1794" s="14">
        <v>0</v>
      </c>
      <c r="AT1794" s="50">
        <v>0</v>
      </c>
      <c r="AU1794" s="50">
        <v>0</v>
      </c>
      <c r="AV1794" s="14">
        <v>0</v>
      </c>
      <c r="AW1794" s="14">
        <v>0</v>
      </c>
      <c r="BV1794" s="8"/>
    </row>
    <row r="1795" spans="1:74" x14ac:dyDescent="0.25">
      <c r="A1795" s="186" t="s">
        <v>8583</v>
      </c>
      <c r="B1795" s="186" t="s">
        <v>1327</v>
      </c>
      <c r="C1795" s="187">
        <v>2</v>
      </c>
      <c r="D1795" s="187">
        <v>2</v>
      </c>
      <c r="E1795" s="38">
        <v>0</v>
      </c>
      <c r="F1795" s="38">
        <v>2</v>
      </c>
      <c r="G1795" s="38">
        <v>0</v>
      </c>
      <c r="H1795" s="38">
        <v>0</v>
      </c>
      <c r="I1795" s="38">
        <v>0</v>
      </c>
      <c r="J1795" s="38">
        <f t="shared" si="325"/>
        <v>2</v>
      </c>
      <c r="K1795" s="118"/>
      <c r="L1795" s="164"/>
      <c r="S1795" s="12" t="s">
        <v>8370</v>
      </c>
      <c r="T1795" s="12">
        <v>3</v>
      </c>
      <c r="U1795" s="12">
        <v>27</v>
      </c>
      <c r="V1795" s="12">
        <v>4</v>
      </c>
      <c r="W1795" s="12">
        <v>42</v>
      </c>
      <c r="X1795" s="12">
        <v>568</v>
      </c>
      <c r="Y1795" s="12">
        <f t="shared" si="326"/>
        <v>644</v>
      </c>
      <c r="AL1795" s="8" t="s">
        <v>8428</v>
      </c>
      <c r="AM1795" s="14">
        <v>0</v>
      </c>
      <c r="AN1795" s="14">
        <v>0</v>
      </c>
      <c r="AO1795" s="14">
        <v>0</v>
      </c>
      <c r="AP1795" s="14">
        <v>0</v>
      </c>
      <c r="AQ1795" s="14">
        <v>0</v>
      </c>
      <c r="AR1795" s="14">
        <v>0</v>
      </c>
      <c r="AS1795" s="14">
        <v>0</v>
      </c>
      <c r="AT1795" s="50">
        <v>0</v>
      </c>
      <c r="AU1795" s="50">
        <v>0</v>
      </c>
      <c r="AV1795" s="14">
        <v>0</v>
      </c>
      <c r="AW1795" s="14">
        <v>0</v>
      </c>
      <c r="BV1795" s="8"/>
    </row>
    <row r="1796" spans="1:74" x14ac:dyDescent="0.25">
      <c r="A1796" s="186" t="s">
        <v>8583</v>
      </c>
      <c r="B1796" s="186" t="s">
        <v>1989</v>
      </c>
      <c r="C1796" s="187">
        <v>1</v>
      </c>
      <c r="D1796" s="187">
        <v>0</v>
      </c>
      <c r="E1796" s="38">
        <v>0</v>
      </c>
      <c r="F1796" s="38">
        <v>0</v>
      </c>
      <c r="G1796" s="38">
        <v>0</v>
      </c>
      <c r="H1796" s="38">
        <v>0</v>
      </c>
      <c r="I1796" s="38">
        <v>0</v>
      </c>
      <c r="J1796" s="38">
        <f t="shared" si="325"/>
        <v>0</v>
      </c>
      <c r="K1796" s="118"/>
      <c r="L1796" s="164"/>
      <c r="S1796" s="12" t="s">
        <v>8371</v>
      </c>
      <c r="T1796" s="12">
        <v>37</v>
      </c>
      <c r="U1796" s="12">
        <v>82</v>
      </c>
      <c r="V1796" s="12">
        <v>56</v>
      </c>
      <c r="W1796" s="12">
        <v>127</v>
      </c>
      <c r="X1796" s="12">
        <v>10</v>
      </c>
      <c r="Y1796" s="12">
        <f t="shared" si="326"/>
        <v>312</v>
      </c>
      <c r="AL1796" s="8" t="s">
        <v>8429</v>
      </c>
      <c r="AM1796" s="14">
        <v>0</v>
      </c>
      <c r="AN1796" s="14">
        <v>0</v>
      </c>
      <c r="AO1796" s="14">
        <v>0</v>
      </c>
      <c r="AP1796" s="14">
        <v>0</v>
      </c>
      <c r="AQ1796" s="14">
        <v>0</v>
      </c>
      <c r="AR1796" s="14">
        <v>0</v>
      </c>
      <c r="AS1796" s="14">
        <v>0</v>
      </c>
      <c r="AT1796" s="50">
        <v>0</v>
      </c>
      <c r="AU1796" s="50">
        <v>0</v>
      </c>
      <c r="AV1796" s="14">
        <v>0</v>
      </c>
      <c r="AW1796" s="14">
        <v>0</v>
      </c>
      <c r="BV1796" s="8"/>
    </row>
    <row r="1797" spans="1:74" x14ac:dyDescent="0.25">
      <c r="A1797" s="186" t="s">
        <v>8583</v>
      </c>
      <c r="B1797" s="186" t="s">
        <v>255</v>
      </c>
      <c r="C1797" s="187">
        <v>1</v>
      </c>
      <c r="D1797" s="187">
        <v>1</v>
      </c>
      <c r="E1797" s="38">
        <v>0</v>
      </c>
      <c r="F1797" s="38">
        <v>0</v>
      </c>
      <c r="G1797" s="38">
        <v>0</v>
      </c>
      <c r="H1797" s="38">
        <v>1</v>
      </c>
      <c r="I1797" s="38">
        <v>0</v>
      </c>
      <c r="J1797" s="38">
        <f t="shared" si="325"/>
        <v>1</v>
      </c>
      <c r="K1797" s="118"/>
      <c r="L1797" s="164">
        <v>3</v>
      </c>
      <c r="S1797" s="12" t="s">
        <v>8372</v>
      </c>
      <c r="T1797" s="12">
        <v>0</v>
      </c>
      <c r="U1797" s="12">
        <v>6</v>
      </c>
      <c r="V1797" s="12">
        <v>0</v>
      </c>
      <c r="W1797" s="12">
        <v>2</v>
      </c>
      <c r="X1797" s="12">
        <v>0</v>
      </c>
      <c r="Y1797" s="12">
        <f t="shared" si="326"/>
        <v>8</v>
      </c>
      <c r="AM1797" s="14"/>
      <c r="AN1797" s="14"/>
      <c r="AO1797" s="14"/>
      <c r="AP1797" s="14"/>
      <c r="AQ1797" s="14"/>
      <c r="AR1797" s="14"/>
      <c r="AS1797" s="14"/>
      <c r="AT1797" s="50"/>
      <c r="AU1797" s="50"/>
      <c r="BV1797" s="8"/>
    </row>
    <row r="1798" spans="1:74" x14ac:dyDescent="0.25">
      <c r="A1798" s="184" t="s">
        <v>2348</v>
      </c>
      <c r="B1798" s="184" t="s">
        <v>1327</v>
      </c>
      <c r="C1798" s="185">
        <v>3</v>
      </c>
      <c r="D1798" s="185">
        <v>3</v>
      </c>
      <c r="E1798" s="17">
        <v>0</v>
      </c>
      <c r="F1798" s="17">
        <v>2</v>
      </c>
      <c r="G1798" s="17">
        <v>0</v>
      </c>
      <c r="H1798" s="17">
        <v>1</v>
      </c>
      <c r="I1798" s="17">
        <v>0</v>
      </c>
      <c r="J1798" s="17">
        <f t="shared" si="325"/>
        <v>3</v>
      </c>
      <c r="L1798" s="10"/>
      <c r="T1798" s="8">
        <f>SUM(T1790:T1797)</f>
        <v>42</v>
      </c>
      <c r="U1798" s="8">
        <f>SUM(U1790:U1797)</f>
        <v>134</v>
      </c>
      <c r="V1798" s="8">
        <f>SUM(V1790:V1797)</f>
        <v>61</v>
      </c>
      <c r="W1798" s="8">
        <f>SUM(W1790:W1797)</f>
        <v>198</v>
      </c>
      <c r="X1798" s="8">
        <f>SUM(X1790:X1797)</f>
        <v>578</v>
      </c>
      <c r="Y1798" s="12">
        <f t="shared" si="326"/>
        <v>1013</v>
      </c>
      <c r="AT1798" s="50"/>
      <c r="AU1798" s="50"/>
      <c r="BV1798" s="8"/>
    </row>
    <row r="1799" spans="1:74" ht="23" x14ac:dyDescent="0.25">
      <c r="A1799" s="184" t="s">
        <v>2348</v>
      </c>
      <c r="B1799" s="184" t="s">
        <v>1989</v>
      </c>
      <c r="C1799" s="185">
        <v>3</v>
      </c>
      <c r="D1799" s="185">
        <v>1</v>
      </c>
      <c r="E1799" s="17">
        <v>0</v>
      </c>
      <c r="F1799" s="17">
        <v>0</v>
      </c>
      <c r="G1799" s="17">
        <v>0</v>
      </c>
      <c r="H1799" s="17">
        <v>1</v>
      </c>
      <c r="I1799" s="17">
        <v>0</v>
      </c>
      <c r="J1799" s="17">
        <f t="shared" si="325"/>
        <v>1</v>
      </c>
      <c r="L1799" s="10"/>
      <c r="AL1799" s="8" t="s">
        <v>5</v>
      </c>
      <c r="AM1799" s="8" t="s">
        <v>8438</v>
      </c>
      <c r="AN1799" s="8" t="s">
        <v>8544</v>
      </c>
      <c r="AO1799" s="8" t="s">
        <v>8545</v>
      </c>
      <c r="AP1799" s="8" t="s">
        <v>8441</v>
      </c>
      <c r="AQ1799" s="8" t="s">
        <v>8436</v>
      </c>
      <c r="AR1799" s="8" t="s">
        <v>8546</v>
      </c>
      <c r="AS1799" s="8" t="s">
        <v>8547</v>
      </c>
      <c r="AT1799" s="50" t="s">
        <v>8548</v>
      </c>
      <c r="AU1799" s="50" t="s">
        <v>8444</v>
      </c>
      <c r="AV1799" s="8" t="s">
        <v>8445</v>
      </c>
      <c r="AW1799" s="8" t="s">
        <v>8440</v>
      </c>
      <c r="BV1799" s="8"/>
    </row>
    <row r="1800" spans="1:74" x14ac:dyDescent="0.25">
      <c r="A1800" s="184" t="s">
        <v>2348</v>
      </c>
      <c r="B1800" s="184" t="s">
        <v>1559</v>
      </c>
      <c r="C1800" s="185">
        <v>1</v>
      </c>
      <c r="D1800" s="185">
        <v>1</v>
      </c>
      <c r="E1800" s="17">
        <v>0</v>
      </c>
      <c r="F1800" s="17">
        <v>1</v>
      </c>
      <c r="G1800" s="17">
        <v>0</v>
      </c>
      <c r="H1800" s="17">
        <v>0</v>
      </c>
      <c r="I1800" s="17">
        <v>0</v>
      </c>
      <c r="J1800" s="17">
        <f t="shared" si="325"/>
        <v>1</v>
      </c>
      <c r="L1800" s="10"/>
      <c r="S1800" s="12" t="s">
        <v>8393</v>
      </c>
      <c r="T1800" s="12" t="s">
        <v>115</v>
      </c>
      <c r="U1800" s="12" t="s">
        <v>321</v>
      </c>
      <c r="V1800" s="12" t="s">
        <v>488</v>
      </c>
      <c r="W1800" s="12" t="s">
        <v>104</v>
      </c>
      <c r="X1800" s="12" t="s">
        <v>100</v>
      </c>
      <c r="Y1800" s="12" t="s">
        <v>105</v>
      </c>
      <c r="AL1800" s="8" t="s">
        <v>8477</v>
      </c>
      <c r="AM1800" s="14">
        <v>3</v>
      </c>
      <c r="AN1800" s="14">
        <v>0</v>
      </c>
      <c r="AO1800" s="14">
        <v>1</v>
      </c>
      <c r="AP1800" s="14">
        <v>1</v>
      </c>
      <c r="AQ1800" s="14">
        <v>1</v>
      </c>
      <c r="AR1800" s="14">
        <v>0</v>
      </c>
      <c r="AS1800" s="14">
        <v>0</v>
      </c>
      <c r="AT1800" s="50">
        <v>0</v>
      </c>
      <c r="AU1800" s="50">
        <v>0</v>
      </c>
      <c r="AV1800" s="14">
        <v>1</v>
      </c>
      <c r="AW1800" s="14">
        <v>2</v>
      </c>
      <c r="BV1800" s="8"/>
    </row>
    <row r="1801" spans="1:74" x14ac:dyDescent="0.25">
      <c r="A1801" s="184" t="s">
        <v>2348</v>
      </c>
      <c r="B1801" s="184" t="s">
        <v>255</v>
      </c>
      <c r="C1801" s="185">
        <v>35</v>
      </c>
      <c r="D1801" s="185">
        <v>35</v>
      </c>
      <c r="E1801" s="17">
        <v>2</v>
      </c>
      <c r="F1801" s="188">
        <v>8</v>
      </c>
      <c r="G1801" s="17">
        <v>1</v>
      </c>
      <c r="H1801" s="17">
        <v>24</v>
      </c>
      <c r="I1801" s="17">
        <v>0</v>
      </c>
      <c r="J1801" s="17">
        <f t="shared" si="325"/>
        <v>35</v>
      </c>
      <c r="L1801" s="10">
        <v>40</v>
      </c>
      <c r="S1801" s="12" t="s">
        <v>8578</v>
      </c>
      <c r="T1801" s="12">
        <v>0</v>
      </c>
      <c r="U1801" s="12">
        <v>0</v>
      </c>
      <c r="V1801" s="12">
        <v>0</v>
      </c>
      <c r="W1801" s="12">
        <v>0</v>
      </c>
      <c r="X1801" s="12">
        <v>0</v>
      </c>
      <c r="Y1801" s="12">
        <f t="shared" ref="Y1801:Y1809" si="327">SUM(T1801:X1801)</f>
        <v>0</v>
      </c>
      <c r="AL1801" s="8" t="s">
        <v>8478</v>
      </c>
      <c r="AM1801" s="14">
        <v>3</v>
      </c>
      <c r="AN1801" s="14">
        <v>3</v>
      </c>
      <c r="AO1801" s="14">
        <v>1</v>
      </c>
      <c r="AP1801" s="14">
        <v>1</v>
      </c>
      <c r="AQ1801" s="14">
        <v>1</v>
      </c>
      <c r="AR1801" s="14">
        <v>0</v>
      </c>
      <c r="AS1801" s="14">
        <v>0</v>
      </c>
      <c r="AT1801" s="50">
        <v>0</v>
      </c>
      <c r="AU1801" s="50">
        <v>1</v>
      </c>
      <c r="AV1801" s="14">
        <v>1</v>
      </c>
      <c r="AW1801" s="14">
        <v>0</v>
      </c>
      <c r="BP1801" s="8" t="s">
        <v>8607</v>
      </c>
      <c r="BQ1801" s="21" t="s">
        <v>8608</v>
      </c>
      <c r="BR1801" s="8" t="s">
        <v>8437</v>
      </c>
      <c r="BS1801" s="8" t="s">
        <v>8609</v>
      </c>
      <c r="BT1801" s="21" t="s">
        <v>8610</v>
      </c>
      <c r="BU1801" s="8" t="s">
        <v>8438</v>
      </c>
      <c r="BV1801" s="8"/>
    </row>
    <row r="1802" spans="1:74" x14ac:dyDescent="0.25">
      <c r="A1802" s="186" t="s">
        <v>6496</v>
      </c>
      <c r="B1802" s="186" t="s">
        <v>1327</v>
      </c>
      <c r="C1802" s="187">
        <v>34</v>
      </c>
      <c r="D1802" s="187">
        <v>33</v>
      </c>
      <c r="E1802" s="38">
        <v>2</v>
      </c>
      <c r="F1802" s="38">
        <v>9</v>
      </c>
      <c r="G1802" s="38">
        <v>1</v>
      </c>
      <c r="H1802" s="38">
        <v>21</v>
      </c>
      <c r="I1802" s="38">
        <v>0</v>
      </c>
      <c r="J1802" s="38">
        <f t="shared" si="325"/>
        <v>33</v>
      </c>
      <c r="K1802" s="118"/>
      <c r="L1802" s="164"/>
      <c r="S1802" s="12" t="s">
        <v>8579</v>
      </c>
      <c r="T1802" s="12">
        <v>0</v>
      </c>
      <c r="U1802" s="12">
        <v>2</v>
      </c>
      <c r="V1802" s="12">
        <v>0</v>
      </c>
      <c r="W1802" s="12">
        <v>0</v>
      </c>
      <c r="X1802" s="12">
        <v>0</v>
      </c>
      <c r="Y1802" s="12">
        <f t="shared" si="327"/>
        <v>2</v>
      </c>
      <c r="AL1802" s="8" t="s">
        <v>8479</v>
      </c>
      <c r="AM1802" s="14">
        <v>10</v>
      </c>
      <c r="AN1802" s="14">
        <v>3</v>
      </c>
      <c r="AO1802" s="14">
        <v>5</v>
      </c>
      <c r="AP1802" s="14">
        <v>3</v>
      </c>
      <c r="AQ1802" s="14">
        <v>2</v>
      </c>
      <c r="AR1802" s="14">
        <v>0</v>
      </c>
      <c r="AS1802" s="14">
        <v>0</v>
      </c>
      <c r="AT1802" s="50">
        <v>0</v>
      </c>
      <c r="AU1802" s="50">
        <v>1</v>
      </c>
      <c r="AV1802" s="14">
        <v>1</v>
      </c>
      <c r="AW1802" s="14">
        <v>0</v>
      </c>
      <c r="BP1802" s="8" t="s">
        <v>8611</v>
      </c>
      <c r="BQ1802" s="21" t="s">
        <v>8612</v>
      </c>
      <c r="BR1802" s="8" t="s">
        <v>8441</v>
      </c>
      <c r="BS1802" s="8" t="s">
        <v>8613</v>
      </c>
      <c r="BT1802" s="21" t="s">
        <v>8614</v>
      </c>
      <c r="BU1802" s="8" t="s">
        <v>8436</v>
      </c>
      <c r="BV1802" s="8"/>
    </row>
    <row r="1803" spans="1:74" x14ac:dyDescent="0.25">
      <c r="A1803" s="186" t="s">
        <v>6496</v>
      </c>
      <c r="B1803" s="186" t="s">
        <v>1989</v>
      </c>
      <c r="C1803" s="187">
        <v>94</v>
      </c>
      <c r="D1803" s="187">
        <v>93</v>
      </c>
      <c r="E1803" s="38">
        <v>0</v>
      </c>
      <c r="F1803" s="38">
        <v>0</v>
      </c>
      <c r="G1803" s="38">
        <v>0</v>
      </c>
      <c r="H1803" s="38">
        <v>0</v>
      </c>
      <c r="I1803" s="38">
        <v>93</v>
      </c>
      <c r="J1803" s="38">
        <f t="shared" si="325"/>
        <v>93</v>
      </c>
      <c r="K1803" s="118"/>
      <c r="L1803" s="164"/>
      <c r="S1803" s="12" t="s">
        <v>8580</v>
      </c>
      <c r="T1803" s="12">
        <v>0</v>
      </c>
      <c r="U1803" s="12">
        <v>2</v>
      </c>
      <c r="V1803" s="12">
        <v>0</v>
      </c>
      <c r="W1803" s="12">
        <v>0</v>
      </c>
      <c r="X1803" s="12">
        <v>0</v>
      </c>
      <c r="Y1803" s="12">
        <f t="shared" si="327"/>
        <v>2</v>
      </c>
      <c r="AL1803" s="8" t="s">
        <v>8480</v>
      </c>
      <c r="AM1803" s="14">
        <v>51</v>
      </c>
      <c r="AN1803" s="14">
        <v>46</v>
      </c>
      <c r="AO1803" s="14">
        <v>37</v>
      </c>
      <c r="AP1803" s="14">
        <v>28</v>
      </c>
      <c r="AQ1803" s="14">
        <v>23</v>
      </c>
      <c r="AR1803" s="14">
        <v>12</v>
      </c>
      <c r="AS1803" s="14">
        <v>18</v>
      </c>
      <c r="AT1803" s="50">
        <v>8</v>
      </c>
      <c r="AU1803" s="50">
        <v>10</v>
      </c>
      <c r="AV1803" s="14">
        <v>4</v>
      </c>
      <c r="AW1803" s="14">
        <v>1</v>
      </c>
      <c r="BP1803" s="8" t="s">
        <v>8615</v>
      </c>
      <c r="BQ1803" s="21" t="s">
        <v>8616</v>
      </c>
      <c r="BR1803" s="8" t="s">
        <v>8444</v>
      </c>
      <c r="BS1803" s="8" t="s">
        <v>8617</v>
      </c>
      <c r="BT1803" s="21" t="s">
        <v>8618</v>
      </c>
      <c r="BU1803" s="8" t="s">
        <v>8445</v>
      </c>
      <c r="BV1803" s="8"/>
    </row>
    <row r="1804" spans="1:74" x14ac:dyDescent="0.25">
      <c r="A1804" s="186" t="s">
        <v>6496</v>
      </c>
      <c r="B1804" s="186" t="s">
        <v>255</v>
      </c>
      <c r="C1804" s="187">
        <v>520</v>
      </c>
      <c r="D1804" s="187">
        <v>518</v>
      </c>
      <c r="E1804" s="38">
        <v>1</v>
      </c>
      <c r="F1804" s="38">
        <v>18</v>
      </c>
      <c r="G1804" s="38">
        <v>3</v>
      </c>
      <c r="H1804" s="38">
        <v>21</v>
      </c>
      <c r="I1804" s="38">
        <v>475</v>
      </c>
      <c r="J1804" s="38">
        <f t="shared" si="325"/>
        <v>518</v>
      </c>
      <c r="K1804" s="118"/>
      <c r="L1804" s="164">
        <v>644</v>
      </c>
      <c r="S1804" s="12" t="s">
        <v>8368</v>
      </c>
      <c r="T1804" s="12">
        <v>0</v>
      </c>
      <c r="U1804" s="12">
        <v>2</v>
      </c>
      <c r="V1804" s="12">
        <v>0</v>
      </c>
      <c r="W1804" s="12">
        <v>0</v>
      </c>
      <c r="X1804" s="12">
        <v>0</v>
      </c>
      <c r="Y1804" s="12">
        <f t="shared" si="327"/>
        <v>2</v>
      </c>
      <c r="AL1804" s="8" t="s">
        <v>8558</v>
      </c>
      <c r="AM1804" s="14">
        <v>713</v>
      </c>
      <c r="AN1804" s="14">
        <v>352</v>
      </c>
      <c r="AO1804" s="14">
        <v>266</v>
      </c>
      <c r="AP1804" s="14">
        <v>249</v>
      </c>
      <c r="AQ1804" s="14">
        <v>156</v>
      </c>
      <c r="AR1804" s="14">
        <v>84</v>
      </c>
      <c r="AS1804" s="14">
        <v>62</v>
      </c>
      <c r="AT1804" s="50">
        <v>82</v>
      </c>
      <c r="AU1804" s="50">
        <v>42</v>
      </c>
      <c r="AV1804" s="14">
        <v>52</v>
      </c>
      <c r="AW1804" s="14">
        <v>37</v>
      </c>
      <c r="BP1804" s="8" t="s">
        <v>8379</v>
      </c>
      <c r="BQ1804" s="21" t="s">
        <v>8619</v>
      </c>
      <c r="BR1804" s="8" t="s">
        <v>8443</v>
      </c>
      <c r="BS1804" s="8" t="s">
        <v>8620</v>
      </c>
      <c r="BT1804" s="21" t="s">
        <v>8621</v>
      </c>
      <c r="BU1804" s="8" t="s">
        <v>8487</v>
      </c>
      <c r="BV1804" s="8"/>
    </row>
    <row r="1805" spans="1:74" x14ac:dyDescent="0.25">
      <c r="A1805" s="184" t="s">
        <v>6500</v>
      </c>
      <c r="B1805" s="184" t="s">
        <v>1327</v>
      </c>
      <c r="C1805" s="185">
        <v>70</v>
      </c>
      <c r="D1805" s="185">
        <v>69</v>
      </c>
      <c r="E1805" s="17">
        <v>3</v>
      </c>
      <c r="F1805" s="17">
        <v>22</v>
      </c>
      <c r="G1805" s="17">
        <v>4</v>
      </c>
      <c r="H1805" s="17">
        <v>40</v>
      </c>
      <c r="I1805" s="17">
        <v>0</v>
      </c>
      <c r="J1805" s="17">
        <f t="shared" si="325"/>
        <v>69</v>
      </c>
      <c r="L1805" s="10"/>
      <c r="S1805" s="12" t="s">
        <v>8369</v>
      </c>
      <c r="T1805" s="12">
        <v>0</v>
      </c>
      <c r="U1805" s="12">
        <v>2</v>
      </c>
      <c r="V1805" s="12">
        <v>0</v>
      </c>
      <c r="W1805" s="12">
        <v>1</v>
      </c>
      <c r="X1805" s="12">
        <v>0</v>
      </c>
      <c r="Y1805" s="12">
        <f t="shared" si="327"/>
        <v>3</v>
      </c>
      <c r="AL1805" s="8" t="s">
        <v>8435</v>
      </c>
      <c r="AM1805" s="14">
        <v>364</v>
      </c>
      <c r="AN1805" s="14">
        <v>349</v>
      </c>
      <c r="AO1805" s="14">
        <v>510</v>
      </c>
      <c r="AP1805" s="14">
        <v>535</v>
      </c>
      <c r="AQ1805" s="14">
        <v>579</v>
      </c>
      <c r="AR1805" s="14">
        <v>91</v>
      </c>
      <c r="AS1805" s="14">
        <v>181</v>
      </c>
      <c r="AT1805" s="50">
        <v>166</v>
      </c>
      <c r="AU1805" s="50">
        <v>123</v>
      </c>
      <c r="AV1805" s="14">
        <v>6</v>
      </c>
      <c r="AW1805" s="14">
        <v>0</v>
      </c>
      <c r="BV1805" s="8"/>
    </row>
    <row r="1806" spans="1:74" x14ac:dyDescent="0.25">
      <c r="A1806" s="184" t="s">
        <v>6500</v>
      </c>
      <c r="B1806" s="184" t="s">
        <v>1989</v>
      </c>
      <c r="C1806" s="185">
        <v>72</v>
      </c>
      <c r="D1806" s="185">
        <v>44</v>
      </c>
      <c r="E1806" s="17">
        <v>0</v>
      </c>
      <c r="F1806" s="17">
        <v>3</v>
      </c>
      <c r="G1806" s="17">
        <v>0</v>
      </c>
      <c r="H1806" s="17">
        <v>41</v>
      </c>
      <c r="I1806" s="17">
        <v>0</v>
      </c>
      <c r="J1806" s="17">
        <f t="shared" si="325"/>
        <v>44</v>
      </c>
      <c r="L1806" s="10"/>
      <c r="S1806" s="12" t="s">
        <v>8370</v>
      </c>
      <c r="T1806" s="12">
        <v>2</v>
      </c>
      <c r="U1806" s="12">
        <v>9</v>
      </c>
      <c r="V1806" s="12">
        <v>1</v>
      </c>
      <c r="W1806" s="12">
        <v>21</v>
      </c>
      <c r="X1806" s="12">
        <v>0</v>
      </c>
      <c r="Y1806" s="12">
        <f t="shared" si="327"/>
        <v>33</v>
      </c>
      <c r="AL1806" s="8" t="s">
        <v>8559</v>
      </c>
      <c r="AM1806" s="14">
        <v>1</v>
      </c>
      <c r="AN1806" s="14">
        <v>28</v>
      </c>
      <c r="AO1806" s="14">
        <v>72</v>
      </c>
      <c r="AP1806" s="14">
        <v>273</v>
      </c>
      <c r="AQ1806" s="14">
        <v>355</v>
      </c>
      <c r="AR1806" s="14">
        <v>161</v>
      </c>
      <c r="AS1806" s="14">
        <v>145</v>
      </c>
      <c r="AT1806" s="50">
        <v>92</v>
      </c>
      <c r="AU1806" s="50">
        <v>72</v>
      </c>
      <c r="AV1806" s="14">
        <v>60</v>
      </c>
      <c r="AW1806" s="14">
        <v>43</v>
      </c>
      <c r="BV1806" s="8"/>
    </row>
    <row r="1807" spans="1:74" x14ac:dyDescent="0.25">
      <c r="A1807" s="184" t="s">
        <v>6500</v>
      </c>
      <c r="B1807" s="184" t="s">
        <v>1559</v>
      </c>
      <c r="C1807" s="185">
        <v>2</v>
      </c>
      <c r="D1807" s="185">
        <v>2</v>
      </c>
      <c r="E1807" s="17">
        <v>0</v>
      </c>
      <c r="F1807" s="17">
        <v>2</v>
      </c>
      <c r="G1807" s="17">
        <v>0</v>
      </c>
      <c r="H1807" s="17">
        <v>0</v>
      </c>
      <c r="I1807" s="17">
        <v>0</v>
      </c>
      <c r="J1807" s="17">
        <f t="shared" si="325"/>
        <v>2</v>
      </c>
      <c r="L1807" s="10"/>
      <c r="S1807" s="12" t="s">
        <v>8371</v>
      </c>
      <c r="T1807" s="12">
        <v>3</v>
      </c>
      <c r="U1807" s="12">
        <v>22</v>
      </c>
      <c r="V1807" s="12">
        <v>4</v>
      </c>
      <c r="W1807" s="12">
        <v>40</v>
      </c>
      <c r="X1807" s="12">
        <v>0</v>
      </c>
      <c r="Y1807" s="12">
        <f t="shared" si="327"/>
        <v>69</v>
      </c>
      <c r="AL1807" s="8" t="s">
        <v>8439</v>
      </c>
      <c r="AM1807" s="14">
        <v>0</v>
      </c>
      <c r="AN1807" s="14">
        <v>0</v>
      </c>
      <c r="AO1807" s="14">
        <v>0</v>
      </c>
      <c r="AP1807" s="14">
        <v>0</v>
      </c>
      <c r="AQ1807" s="14">
        <v>0</v>
      </c>
      <c r="AR1807" s="14">
        <v>415</v>
      </c>
      <c r="AS1807" s="14">
        <v>435</v>
      </c>
      <c r="AT1807" s="50">
        <v>345</v>
      </c>
      <c r="AU1807" s="50">
        <v>433</v>
      </c>
      <c r="AV1807" s="14">
        <v>457</v>
      </c>
      <c r="AW1807" s="14">
        <v>568</v>
      </c>
      <c r="BV1807" s="8"/>
    </row>
    <row r="1808" spans="1:74" x14ac:dyDescent="0.25">
      <c r="A1808" s="184" t="s">
        <v>6500</v>
      </c>
      <c r="B1808" s="184" t="s">
        <v>255</v>
      </c>
      <c r="C1808" s="185">
        <v>200</v>
      </c>
      <c r="D1808" s="185">
        <v>198</v>
      </c>
      <c r="E1808" s="17">
        <v>34</v>
      </c>
      <c r="F1808" s="17">
        <v>55</v>
      </c>
      <c r="G1808" s="17">
        <v>52</v>
      </c>
      <c r="H1808" s="17">
        <v>46</v>
      </c>
      <c r="I1808" s="17">
        <v>10</v>
      </c>
      <c r="J1808" s="17">
        <f t="shared" si="325"/>
        <v>197</v>
      </c>
      <c r="L1808" s="10">
        <v>312</v>
      </c>
      <c r="S1808" s="12" t="s">
        <v>8372</v>
      </c>
      <c r="T1808" s="12">
        <v>0</v>
      </c>
      <c r="U1808" s="12">
        <v>1</v>
      </c>
      <c r="V1808" s="12">
        <v>0</v>
      </c>
      <c r="W1808" s="12">
        <v>0</v>
      </c>
      <c r="X1808" s="12">
        <v>0</v>
      </c>
      <c r="Y1808" s="12">
        <f t="shared" si="327"/>
        <v>1</v>
      </c>
      <c r="AL1808" s="8" t="s">
        <v>8560</v>
      </c>
      <c r="AM1808" s="14">
        <v>0</v>
      </c>
      <c r="AN1808" s="14">
        <v>0</v>
      </c>
      <c r="AO1808" s="14">
        <v>0</v>
      </c>
      <c r="AP1808" s="14">
        <v>0</v>
      </c>
      <c r="AQ1808" s="14">
        <v>2</v>
      </c>
      <c r="AR1808" s="14">
        <v>15</v>
      </c>
      <c r="AS1808" s="14">
        <v>39</v>
      </c>
      <c r="AT1808" s="50">
        <v>174</v>
      </c>
      <c r="AU1808" s="50">
        <v>257</v>
      </c>
      <c r="AV1808" s="14">
        <v>409</v>
      </c>
      <c r="AW1808" s="14">
        <v>233</v>
      </c>
      <c r="BV1808" s="8"/>
    </row>
    <row r="1809" spans="1:74" x14ac:dyDescent="0.25">
      <c r="A1809" s="186" t="s">
        <v>6504</v>
      </c>
      <c r="B1809" s="186" t="s">
        <v>1327</v>
      </c>
      <c r="C1809" s="187">
        <v>1</v>
      </c>
      <c r="D1809" s="187">
        <v>1</v>
      </c>
      <c r="E1809" s="38">
        <v>0</v>
      </c>
      <c r="F1809" s="38">
        <v>1</v>
      </c>
      <c r="G1809" s="38">
        <v>0</v>
      </c>
      <c r="H1809" s="38">
        <v>0</v>
      </c>
      <c r="I1809" s="38">
        <v>0</v>
      </c>
      <c r="J1809" s="38">
        <f t="shared" si="325"/>
        <v>1</v>
      </c>
      <c r="K1809" s="118"/>
      <c r="L1809" s="164"/>
      <c r="T1809" s="8">
        <f>SUM(T1801:T1808)</f>
        <v>5</v>
      </c>
      <c r="U1809" s="8">
        <f>SUM(U1801:U1808)</f>
        <v>40</v>
      </c>
      <c r="V1809" s="8">
        <f>SUM(V1801:V1808)</f>
        <v>5</v>
      </c>
      <c r="W1809" s="8">
        <f>SUM(W1801:W1808)</f>
        <v>62</v>
      </c>
      <c r="X1809" s="8">
        <f>SUM(X1801:X1808)</f>
        <v>0</v>
      </c>
      <c r="Y1809" s="12">
        <f t="shared" si="327"/>
        <v>112</v>
      </c>
      <c r="AL1809" s="8" t="s">
        <v>8442</v>
      </c>
      <c r="AM1809" s="14">
        <v>0</v>
      </c>
      <c r="AN1809" s="14">
        <v>0</v>
      </c>
      <c r="AO1809" s="14">
        <v>0</v>
      </c>
      <c r="AP1809" s="14">
        <v>0</v>
      </c>
      <c r="AQ1809" s="14">
        <v>0</v>
      </c>
      <c r="AR1809" s="14">
        <v>0</v>
      </c>
      <c r="AS1809" s="14">
        <v>0</v>
      </c>
      <c r="AT1809" s="14">
        <v>0</v>
      </c>
      <c r="AU1809" s="14">
        <v>0</v>
      </c>
      <c r="AV1809" s="14">
        <v>2</v>
      </c>
      <c r="AW1809" s="14">
        <v>10</v>
      </c>
      <c r="BV1809" s="8"/>
    </row>
    <row r="1810" spans="1:74" x14ac:dyDescent="0.25">
      <c r="A1810" s="189" t="s">
        <v>6504</v>
      </c>
      <c r="B1810" s="189" t="s">
        <v>1989</v>
      </c>
      <c r="C1810" s="187">
        <v>1</v>
      </c>
      <c r="D1810" s="190">
        <v>1</v>
      </c>
      <c r="E1810" s="192">
        <v>0</v>
      </c>
      <c r="F1810" s="192">
        <v>1</v>
      </c>
      <c r="G1810" s="38">
        <v>0</v>
      </c>
      <c r="H1810" s="192">
        <v>0</v>
      </c>
      <c r="I1810" s="38">
        <v>0</v>
      </c>
      <c r="J1810" s="38">
        <f t="shared" si="325"/>
        <v>1</v>
      </c>
      <c r="K1810" s="118"/>
      <c r="L1810" s="164"/>
      <c r="AL1810" s="8" t="s">
        <v>8569</v>
      </c>
      <c r="AM1810" s="14">
        <v>0</v>
      </c>
      <c r="AN1810" s="14">
        <v>0</v>
      </c>
      <c r="AO1810" s="14">
        <v>0</v>
      </c>
      <c r="AP1810" s="14">
        <v>0</v>
      </c>
      <c r="AQ1810" s="14">
        <v>0</v>
      </c>
      <c r="AR1810" s="14">
        <v>0</v>
      </c>
      <c r="AS1810" s="14">
        <v>0</v>
      </c>
      <c r="AT1810" s="14">
        <v>0</v>
      </c>
      <c r="AU1810" s="14">
        <v>0</v>
      </c>
      <c r="AV1810" s="14">
        <v>1</v>
      </c>
      <c r="AW1810" s="14">
        <v>7</v>
      </c>
      <c r="BV1810" s="8"/>
    </row>
    <row r="1811" spans="1:74" x14ac:dyDescent="0.25">
      <c r="A1811" s="191" t="s">
        <v>6504</v>
      </c>
      <c r="B1811" s="191" t="s">
        <v>255</v>
      </c>
      <c r="C1811" s="187">
        <v>6</v>
      </c>
      <c r="D1811" s="129">
        <v>6</v>
      </c>
      <c r="E1811" s="38">
        <v>0</v>
      </c>
      <c r="F1811" s="38">
        <v>4</v>
      </c>
      <c r="G1811" s="38">
        <v>0</v>
      </c>
      <c r="H1811" s="38">
        <v>2</v>
      </c>
      <c r="I1811" s="38">
        <v>0</v>
      </c>
      <c r="J1811" s="38">
        <f t="shared" si="325"/>
        <v>6</v>
      </c>
      <c r="K1811" s="118"/>
      <c r="L1811" s="164">
        <v>8</v>
      </c>
      <c r="S1811" s="12" t="s">
        <v>8395</v>
      </c>
      <c r="T1811" s="12" t="s">
        <v>115</v>
      </c>
      <c r="U1811" s="12" t="s">
        <v>321</v>
      </c>
      <c r="V1811" s="12" t="s">
        <v>488</v>
      </c>
      <c r="W1811" s="12" t="s">
        <v>104</v>
      </c>
      <c r="X1811" s="12" t="s">
        <v>100</v>
      </c>
      <c r="Y1811" s="12" t="s">
        <v>8396</v>
      </c>
      <c r="BV1811" s="8"/>
    </row>
    <row r="1812" spans="1:74" x14ac:dyDescent="0.25">
      <c r="A1812" s="196" t="s">
        <v>8392</v>
      </c>
      <c r="B1812" s="12"/>
      <c r="C1812" s="17">
        <f t="shared" ref="C1812:J1812" si="328">SUM(C1789:C1811)</f>
        <v>1055</v>
      </c>
      <c r="D1812" s="17">
        <f t="shared" si="328"/>
        <v>1014</v>
      </c>
      <c r="E1812" s="17">
        <f t="shared" si="328"/>
        <v>42</v>
      </c>
      <c r="F1812" s="17">
        <f t="shared" si="328"/>
        <v>134</v>
      </c>
      <c r="G1812" s="17">
        <f t="shared" si="328"/>
        <v>61</v>
      </c>
      <c r="H1812" s="17">
        <f t="shared" si="328"/>
        <v>198</v>
      </c>
      <c r="I1812" s="17">
        <f t="shared" si="328"/>
        <v>578</v>
      </c>
      <c r="J1812" s="18">
        <f t="shared" si="328"/>
        <v>1013</v>
      </c>
      <c r="K1812" s="10"/>
      <c r="L1812" s="10">
        <f>SUM(L1789:L1811)</f>
        <v>1013</v>
      </c>
      <c r="S1812" s="12" t="s">
        <v>8578</v>
      </c>
      <c r="T1812" s="12">
        <v>0</v>
      </c>
      <c r="U1812" s="12">
        <v>2</v>
      </c>
      <c r="V1812" s="12">
        <v>0</v>
      </c>
      <c r="W1812" s="12">
        <v>0</v>
      </c>
      <c r="X1812" s="12">
        <v>0</v>
      </c>
      <c r="Y1812" s="12">
        <f t="shared" ref="Y1812:Y1820" si="329">SUM(T1812:W1812)</f>
        <v>2</v>
      </c>
      <c r="BV1812" s="8"/>
    </row>
    <row r="1813" spans="1:74" x14ac:dyDescent="0.25">
      <c r="S1813" s="12" t="s">
        <v>8579</v>
      </c>
      <c r="T1813" s="12">
        <v>0</v>
      </c>
      <c r="U1813" s="12">
        <v>0</v>
      </c>
      <c r="V1813" s="12">
        <v>0</v>
      </c>
      <c r="W1813" s="12">
        <v>0</v>
      </c>
      <c r="X1813" s="12">
        <v>0</v>
      </c>
      <c r="Y1813" s="12">
        <f t="shared" si="329"/>
        <v>0</v>
      </c>
      <c r="BV1813" s="8"/>
    </row>
    <row r="1814" spans="1:74" x14ac:dyDescent="0.25">
      <c r="S1814" s="12" t="s">
        <v>8580</v>
      </c>
      <c r="T1814" s="12">
        <v>0</v>
      </c>
      <c r="U1814" s="12">
        <v>0</v>
      </c>
      <c r="V1814" s="12">
        <v>0</v>
      </c>
      <c r="W1814" s="12">
        <v>0</v>
      </c>
      <c r="X1814" s="12">
        <v>0</v>
      </c>
      <c r="Y1814" s="12">
        <f t="shared" si="329"/>
        <v>0</v>
      </c>
      <c r="BV1814" s="8"/>
    </row>
    <row r="1815" spans="1:74" x14ac:dyDescent="0.25">
      <c r="S1815" s="12" t="s">
        <v>8368</v>
      </c>
      <c r="T1815" s="12">
        <v>0</v>
      </c>
      <c r="U1815" s="12">
        <v>0</v>
      </c>
      <c r="V1815" s="12">
        <v>0</v>
      </c>
      <c r="W1815" s="12">
        <v>1</v>
      </c>
      <c r="X1815" s="12">
        <v>0</v>
      </c>
      <c r="Y1815" s="12">
        <f t="shared" si="329"/>
        <v>1</v>
      </c>
      <c r="BV1815" s="8"/>
    </row>
    <row r="1816" spans="1:74" x14ac:dyDescent="0.25">
      <c r="S1816" s="12" t="s">
        <v>8369</v>
      </c>
      <c r="T1816" s="12">
        <v>2</v>
      </c>
      <c r="U1816" s="12">
        <v>9</v>
      </c>
      <c r="V1816" s="12">
        <v>1</v>
      </c>
      <c r="W1816" s="12">
        <v>25</v>
      </c>
      <c r="X1816" s="12">
        <v>0</v>
      </c>
      <c r="Y1816" s="12">
        <f t="shared" si="329"/>
        <v>37</v>
      </c>
      <c r="BV1816" s="8"/>
    </row>
    <row r="1817" spans="1:74" x14ac:dyDescent="0.25">
      <c r="S1817" s="12" t="s">
        <v>8370</v>
      </c>
      <c r="T1817" s="12">
        <v>1</v>
      </c>
      <c r="U1817" s="12">
        <v>18</v>
      </c>
      <c r="V1817" s="12">
        <v>3</v>
      </c>
      <c r="W1817" s="12">
        <v>21</v>
      </c>
      <c r="X1817" s="12">
        <v>568</v>
      </c>
      <c r="Y1817" s="12">
        <f t="shared" si="329"/>
        <v>43</v>
      </c>
      <c r="BV1817" s="8"/>
    </row>
    <row r="1818" spans="1:74" x14ac:dyDescent="0.25">
      <c r="S1818" s="12" t="s">
        <v>8371</v>
      </c>
      <c r="T1818" s="12">
        <v>34</v>
      </c>
      <c r="U1818" s="12">
        <v>60</v>
      </c>
      <c r="V1818" s="12">
        <v>52</v>
      </c>
      <c r="W1818" s="12">
        <v>87</v>
      </c>
      <c r="X1818" s="12">
        <v>10</v>
      </c>
      <c r="Y1818" s="12">
        <f t="shared" si="329"/>
        <v>233</v>
      </c>
      <c r="BV1818" s="8"/>
    </row>
    <row r="1819" spans="1:74" x14ac:dyDescent="0.25">
      <c r="S1819" s="12" t="s">
        <v>8372</v>
      </c>
      <c r="T1819" s="12">
        <v>0</v>
      </c>
      <c r="U1819" s="12">
        <v>5</v>
      </c>
      <c r="V1819" s="12">
        <v>0</v>
      </c>
      <c r="W1819" s="12">
        <v>2</v>
      </c>
      <c r="X1819" s="12">
        <v>0</v>
      </c>
      <c r="Y1819" s="12">
        <f t="shared" si="329"/>
        <v>7</v>
      </c>
      <c r="BV1819" s="8"/>
    </row>
    <row r="1820" spans="1:74" x14ac:dyDescent="0.25">
      <c r="T1820" s="8">
        <f>SUM(T1812:T1819)</f>
        <v>37</v>
      </c>
      <c r="U1820" s="8">
        <f>SUM(U1812:U1819)</f>
        <v>94</v>
      </c>
      <c r="V1820" s="8">
        <f>SUM(V1812:V1819)</f>
        <v>56</v>
      </c>
      <c r="W1820" s="8">
        <f>SUM(W1812:W1819)</f>
        <v>136</v>
      </c>
      <c r="X1820" s="8">
        <f>SUM(X1812:X1819)</f>
        <v>578</v>
      </c>
      <c r="Y1820" s="12">
        <f t="shared" si="329"/>
        <v>323</v>
      </c>
      <c r="BR1820" s="8"/>
      <c r="BV1820" s="8"/>
    </row>
    <row r="1824" spans="1:74" ht="37.5" x14ac:dyDescent="0.25">
      <c r="A1824" s="183" t="s">
        <v>8445</v>
      </c>
      <c r="B1824" s="183" t="s">
        <v>8381</v>
      </c>
      <c r="C1824" s="183" t="s">
        <v>8358</v>
      </c>
      <c r="D1824" s="183" t="s">
        <v>8382</v>
      </c>
      <c r="E1824" s="183" t="s">
        <v>8383</v>
      </c>
      <c r="F1824" s="183" t="s">
        <v>8384</v>
      </c>
      <c r="G1824" s="183" t="s">
        <v>8385</v>
      </c>
      <c r="H1824" s="183" t="s">
        <v>8386</v>
      </c>
      <c r="I1824" s="183" t="s">
        <v>8387</v>
      </c>
      <c r="J1824" s="15" t="s">
        <v>8392</v>
      </c>
      <c r="L1824" s="14" t="s">
        <v>8622</v>
      </c>
      <c r="S1824" s="8" t="s">
        <v>8445</v>
      </c>
      <c r="AL1824" s="14" t="s">
        <v>8411</v>
      </c>
      <c r="AM1824" s="50" t="s">
        <v>8445</v>
      </c>
      <c r="AN1824" s="14"/>
      <c r="AO1824" s="14"/>
      <c r="AP1824" s="14"/>
      <c r="BR1824" s="8"/>
      <c r="BV1824" s="8"/>
    </row>
    <row r="1825" spans="1:74" x14ac:dyDescent="0.25">
      <c r="A1825" s="199" t="s">
        <v>8585</v>
      </c>
      <c r="B1825" s="200" t="s">
        <v>1989</v>
      </c>
      <c r="C1825" s="90">
        <v>2</v>
      </c>
      <c r="D1825" s="201">
        <v>1</v>
      </c>
      <c r="E1825" s="90">
        <v>0</v>
      </c>
      <c r="F1825" s="90">
        <v>1</v>
      </c>
      <c r="G1825" s="90">
        <v>0</v>
      </c>
      <c r="H1825" s="90">
        <v>0</v>
      </c>
      <c r="I1825" s="90">
        <v>0</v>
      </c>
      <c r="J1825" s="16">
        <f t="shared" ref="J1825:J1842" si="330">SUM(E1825:I1825)</f>
        <v>1</v>
      </c>
      <c r="L1825" s="202">
        <v>1</v>
      </c>
      <c r="S1825" s="12" t="s">
        <v>8391</v>
      </c>
      <c r="T1825" s="12" t="s">
        <v>115</v>
      </c>
      <c r="U1825" s="12" t="s">
        <v>321</v>
      </c>
      <c r="V1825" s="12" t="s">
        <v>488</v>
      </c>
      <c r="W1825" s="12" t="s">
        <v>104</v>
      </c>
      <c r="X1825" s="12" t="s">
        <v>100</v>
      </c>
      <c r="Y1825" s="12" t="s">
        <v>105</v>
      </c>
      <c r="AL1825" s="8" t="s">
        <v>8537</v>
      </c>
      <c r="AM1825" s="14"/>
      <c r="AN1825" s="14"/>
      <c r="AO1825" s="14"/>
      <c r="AP1825" s="14"/>
      <c r="BR1825" s="8"/>
      <c r="BV1825" s="8"/>
    </row>
    <row r="1826" spans="1:74" x14ac:dyDescent="0.25">
      <c r="A1826" s="199" t="s">
        <v>8586</v>
      </c>
      <c r="B1826" s="200" t="s">
        <v>1989</v>
      </c>
      <c r="C1826" s="90">
        <v>2</v>
      </c>
      <c r="D1826" s="201">
        <v>1</v>
      </c>
      <c r="E1826" s="90">
        <v>0</v>
      </c>
      <c r="F1826" s="90">
        <v>1</v>
      </c>
      <c r="G1826" s="90">
        <v>0</v>
      </c>
      <c r="H1826" s="90">
        <v>0</v>
      </c>
      <c r="I1826" s="90">
        <v>0</v>
      </c>
      <c r="J1826" s="16">
        <f t="shared" si="330"/>
        <v>1</v>
      </c>
      <c r="L1826" s="202">
        <v>1</v>
      </c>
      <c r="S1826" s="12" t="s">
        <v>8578</v>
      </c>
      <c r="T1826" s="12">
        <v>0</v>
      </c>
      <c r="U1826" s="12">
        <v>1</v>
      </c>
      <c r="V1826" s="12">
        <v>0</v>
      </c>
      <c r="W1826" s="12">
        <v>0</v>
      </c>
      <c r="X1826" s="12">
        <v>0</v>
      </c>
      <c r="Y1826" s="12">
        <f t="shared" ref="Y1826:Y1834" si="331">SUM(T1826:X1826)</f>
        <v>1</v>
      </c>
      <c r="Z1826" s="203"/>
      <c r="AL1826" s="8" t="s">
        <v>8539</v>
      </c>
      <c r="AM1826" s="14"/>
      <c r="AN1826" s="14"/>
      <c r="AO1826" s="14"/>
      <c r="AP1826" s="14"/>
      <c r="BR1826" s="8"/>
      <c r="BV1826" s="8"/>
    </row>
    <row r="1827" spans="1:74" x14ac:dyDescent="0.25">
      <c r="A1827" s="204" t="s">
        <v>8587</v>
      </c>
      <c r="B1827" s="205" t="s">
        <v>1989</v>
      </c>
      <c r="C1827" s="99">
        <v>2</v>
      </c>
      <c r="D1827" s="206">
        <v>1</v>
      </c>
      <c r="E1827" s="99">
        <v>0</v>
      </c>
      <c r="F1827" s="99">
        <v>1</v>
      </c>
      <c r="G1827" s="99">
        <v>0</v>
      </c>
      <c r="H1827" s="99">
        <v>0</v>
      </c>
      <c r="I1827" s="99">
        <v>0</v>
      </c>
      <c r="J1827" s="207">
        <f t="shared" si="330"/>
        <v>1</v>
      </c>
      <c r="K1827" s="118"/>
      <c r="L1827" s="118">
        <v>1</v>
      </c>
      <c r="S1827" s="12" t="s">
        <v>8579</v>
      </c>
      <c r="T1827" s="12">
        <v>0</v>
      </c>
      <c r="U1827" s="12">
        <v>1</v>
      </c>
      <c r="V1827" s="12">
        <v>0</v>
      </c>
      <c r="W1827" s="12">
        <v>0</v>
      </c>
      <c r="X1827" s="12">
        <v>0</v>
      </c>
      <c r="Y1827" s="12">
        <f t="shared" si="331"/>
        <v>1</v>
      </c>
      <c r="Z1827" s="203"/>
      <c r="AM1827" s="14"/>
      <c r="AN1827" s="14"/>
      <c r="AO1827" s="14"/>
      <c r="AP1827" s="14"/>
      <c r="BR1827" s="8"/>
      <c r="BV1827" s="8"/>
    </row>
    <row r="1828" spans="1:74" ht="23" x14ac:dyDescent="0.25">
      <c r="A1828" s="199" t="s">
        <v>8583</v>
      </c>
      <c r="B1828" s="200" t="s">
        <v>1989</v>
      </c>
      <c r="C1828" s="90">
        <v>2</v>
      </c>
      <c r="D1828" s="201">
        <v>1</v>
      </c>
      <c r="E1828" s="90">
        <v>0</v>
      </c>
      <c r="F1828" s="90">
        <v>1</v>
      </c>
      <c r="G1828" s="90">
        <v>0</v>
      </c>
      <c r="H1828" s="90">
        <v>0</v>
      </c>
      <c r="I1828" s="90">
        <v>0</v>
      </c>
      <c r="J1828" s="16">
        <f t="shared" si="330"/>
        <v>1</v>
      </c>
      <c r="L1828" s="202">
        <v>4</v>
      </c>
      <c r="S1828" s="12" t="s">
        <v>8580</v>
      </c>
      <c r="T1828" s="12">
        <v>0</v>
      </c>
      <c r="U1828" s="12">
        <v>1</v>
      </c>
      <c r="V1828" s="12">
        <v>0</v>
      </c>
      <c r="W1828" s="12">
        <v>0</v>
      </c>
      <c r="X1828" s="12">
        <v>0</v>
      </c>
      <c r="Y1828" s="12">
        <f t="shared" si="331"/>
        <v>1</v>
      </c>
      <c r="Z1828" s="203"/>
      <c r="AL1828" s="8" t="s">
        <v>5</v>
      </c>
      <c r="AM1828" s="8" t="s">
        <v>8543</v>
      </c>
      <c r="AN1828" s="8" t="s">
        <v>8544</v>
      </c>
      <c r="AO1828" s="8" t="s">
        <v>8545</v>
      </c>
      <c r="AP1828" s="8" t="s">
        <v>8441</v>
      </c>
      <c r="AQ1828" s="8" t="s">
        <v>8436</v>
      </c>
      <c r="AR1828" s="8" t="s">
        <v>8546</v>
      </c>
      <c r="AS1828" s="8" t="s">
        <v>8547</v>
      </c>
      <c r="AT1828" s="50" t="s">
        <v>8548</v>
      </c>
      <c r="AU1828" s="50" t="s">
        <v>8444</v>
      </c>
      <c r="AV1828" s="8" t="s">
        <v>8445</v>
      </c>
      <c r="BR1828" s="8"/>
      <c r="BV1828" s="8"/>
    </row>
    <row r="1829" spans="1:74" x14ac:dyDescent="0.25">
      <c r="A1829" s="199" t="s">
        <v>8583</v>
      </c>
      <c r="B1829" s="200" t="s">
        <v>255</v>
      </c>
      <c r="C1829" s="90">
        <v>3</v>
      </c>
      <c r="D1829" s="201">
        <v>3</v>
      </c>
      <c r="E1829" s="90">
        <v>0</v>
      </c>
      <c r="F1829" s="90">
        <v>3</v>
      </c>
      <c r="G1829" s="90">
        <v>0</v>
      </c>
      <c r="H1829" s="90">
        <v>0</v>
      </c>
      <c r="I1829" s="90">
        <v>0</v>
      </c>
      <c r="J1829" s="16">
        <f t="shared" si="330"/>
        <v>3</v>
      </c>
      <c r="S1829" s="12" t="s">
        <v>8368</v>
      </c>
      <c r="T1829" s="12">
        <v>0</v>
      </c>
      <c r="U1829" s="12">
        <v>4</v>
      </c>
      <c r="V1829" s="12">
        <v>0</v>
      </c>
      <c r="W1829" s="12">
        <v>0</v>
      </c>
      <c r="X1829" s="12">
        <v>0</v>
      </c>
      <c r="Y1829" s="12">
        <f t="shared" si="331"/>
        <v>4</v>
      </c>
      <c r="AL1829" s="8" t="s">
        <v>8426</v>
      </c>
      <c r="AM1829" s="14">
        <v>0</v>
      </c>
      <c r="AN1829" s="14">
        <v>0</v>
      </c>
      <c r="AO1829" s="14">
        <v>0</v>
      </c>
      <c r="AP1829" s="14">
        <v>0</v>
      </c>
      <c r="AQ1829" s="14">
        <v>0</v>
      </c>
      <c r="AR1829" s="14">
        <v>0</v>
      </c>
      <c r="AS1829" s="14">
        <v>0</v>
      </c>
      <c r="AT1829" s="50">
        <v>0</v>
      </c>
      <c r="AU1829" s="50">
        <v>0</v>
      </c>
      <c r="AV1829" s="14">
        <v>0</v>
      </c>
      <c r="BR1829" s="8"/>
      <c r="BV1829" s="8"/>
    </row>
    <row r="1830" spans="1:74" x14ac:dyDescent="0.25">
      <c r="A1830" s="204" t="s">
        <v>2348</v>
      </c>
      <c r="B1830" s="205" t="s">
        <v>1327</v>
      </c>
      <c r="C1830" s="99">
        <v>4</v>
      </c>
      <c r="D1830" s="206">
        <v>4</v>
      </c>
      <c r="E1830" s="99">
        <v>0</v>
      </c>
      <c r="F1830" s="99">
        <v>3</v>
      </c>
      <c r="G1830" s="99">
        <v>0</v>
      </c>
      <c r="H1830" s="99">
        <v>1</v>
      </c>
      <c r="I1830" s="99">
        <v>0</v>
      </c>
      <c r="J1830" s="207">
        <f t="shared" si="330"/>
        <v>4</v>
      </c>
      <c r="K1830" s="118"/>
      <c r="L1830" s="118">
        <v>62</v>
      </c>
      <c r="S1830" s="12" t="s">
        <v>8369</v>
      </c>
      <c r="T1830" s="12">
        <v>0</v>
      </c>
      <c r="U1830" s="12">
        <v>27</v>
      </c>
      <c r="V1830" s="12">
        <v>8</v>
      </c>
      <c r="W1830" s="12">
        <v>21</v>
      </c>
      <c r="X1830" s="12">
        <v>6</v>
      </c>
      <c r="Y1830" s="12">
        <f t="shared" si="331"/>
        <v>62</v>
      </c>
      <c r="AL1830" s="8" t="s">
        <v>8427</v>
      </c>
      <c r="AM1830" s="14">
        <v>0</v>
      </c>
      <c r="AN1830" s="14">
        <v>0</v>
      </c>
      <c r="AO1830" s="14">
        <v>0</v>
      </c>
      <c r="AP1830" s="14">
        <v>0</v>
      </c>
      <c r="AQ1830" s="14">
        <v>0</v>
      </c>
      <c r="AR1830" s="14">
        <v>0</v>
      </c>
      <c r="AS1830" s="14">
        <v>0</v>
      </c>
      <c r="AT1830" s="50">
        <v>0</v>
      </c>
      <c r="AU1830" s="50">
        <v>0</v>
      </c>
      <c r="AV1830" s="14">
        <v>0</v>
      </c>
      <c r="BR1830" s="8"/>
      <c r="BV1830" s="8"/>
    </row>
    <row r="1831" spans="1:74" x14ac:dyDescent="0.25">
      <c r="A1831" s="204" t="s">
        <v>2348</v>
      </c>
      <c r="B1831" s="205" t="s">
        <v>1989</v>
      </c>
      <c r="C1831" s="99">
        <v>4</v>
      </c>
      <c r="D1831" s="206">
        <v>3</v>
      </c>
      <c r="E1831" s="99">
        <v>0</v>
      </c>
      <c r="F1831" s="99">
        <v>2</v>
      </c>
      <c r="G1831" s="99">
        <v>0</v>
      </c>
      <c r="H1831" s="99">
        <v>1</v>
      </c>
      <c r="I1831" s="99">
        <v>0</v>
      </c>
      <c r="J1831" s="207">
        <f t="shared" si="330"/>
        <v>3</v>
      </c>
      <c r="K1831" s="118"/>
      <c r="L1831" s="118"/>
      <c r="S1831" s="12" t="s">
        <v>8370</v>
      </c>
      <c r="T1831" s="12">
        <v>1</v>
      </c>
      <c r="U1831" s="12">
        <v>40</v>
      </c>
      <c r="V1831" s="12">
        <v>12</v>
      </c>
      <c r="W1831" s="12">
        <v>49</v>
      </c>
      <c r="X1831" s="12">
        <v>457</v>
      </c>
      <c r="Y1831" s="12">
        <f t="shared" si="331"/>
        <v>559</v>
      </c>
      <c r="AL1831" s="8" t="s">
        <v>8428</v>
      </c>
      <c r="AM1831" s="14">
        <v>0</v>
      </c>
      <c r="AN1831" s="14">
        <v>0</v>
      </c>
      <c r="AO1831" s="14">
        <v>0</v>
      </c>
      <c r="AP1831" s="14">
        <v>0</v>
      </c>
      <c r="AQ1831" s="14">
        <v>0</v>
      </c>
      <c r="AR1831" s="14">
        <v>0</v>
      </c>
      <c r="AS1831" s="14">
        <v>0</v>
      </c>
      <c r="AT1831" s="50">
        <v>0</v>
      </c>
      <c r="AU1831" s="50">
        <v>0</v>
      </c>
      <c r="AV1831" s="14">
        <v>0</v>
      </c>
      <c r="BR1831" s="8"/>
      <c r="BV1831" s="8"/>
    </row>
    <row r="1832" spans="1:74" x14ac:dyDescent="0.25">
      <c r="A1832" s="204" t="s">
        <v>2348</v>
      </c>
      <c r="B1832" s="205" t="s">
        <v>255</v>
      </c>
      <c r="C1832" s="208">
        <v>55</v>
      </c>
      <c r="D1832" s="206">
        <v>55</v>
      </c>
      <c r="E1832" s="99">
        <v>0</v>
      </c>
      <c r="F1832" s="99">
        <v>22</v>
      </c>
      <c r="G1832" s="99">
        <v>8</v>
      </c>
      <c r="H1832" s="99">
        <v>19</v>
      </c>
      <c r="I1832" s="99">
        <v>6</v>
      </c>
      <c r="J1832" s="207">
        <f t="shared" si="330"/>
        <v>55</v>
      </c>
      <c r="K1832" s="118"/>
      <c r="L1832" s="118"/>
      <c r="S1832" s="12" t="s">
        <v>8371</v>
      </c>
      <c r="T1832" s="12">
        <v>69</v>
      </c>
      <c r="U1832" s="12">
        <v>151</v>
      </c>
      <c r="V1832" s="12">
        <v>136</v>
      </c>
      <c r="W1832" s="12">
        <v>141</v>
      </c>
      <c r="X1832" s="12">
        <v>2</v>
      </c>
      <c r="Y1832" s="12">
        <f t="shared" si="331"/>
        <v>499</v>
      </c>
      <c r="AL1832" s="8" t="s">
        <v>8429</v>
      </c>
      <c r="AM1832" s="14">
        <v>0</v>
      </c>
      <c r="AN1832" s="14">
        <v>0</v>
      </c>
      <c r="AO1832" s="14">
        <v>0</v>
      </c>
      <c r="AP1832" s="14">
        <v>0</v>
      </c>
      <c r="AQ1832" s="14">
        <v>0</v>
      </c>
      <c r="AR1832" s="14">
        <v>0</v>
      </c>
      <c r="AS1832" s="14">
        <v>0</v>
      </c>
      <c r="AT1832" s="50">
        <v>0</v>
      </c>
      <c r="AU1832" s="50">
        <v>0</v>
      </c>
      <c r="AV1832" s="14">
        <v>0</v>
      </c>
      <c r="BR1832" s="8"/>
      <c r="BV1832" s="8"/>
    </row>
    <row r="1833" spans="1:74" x14ac:dyDescent="0.25">
      <c r="A1833" s="199" t="s">
        <v>6496</v>
      </c>
      <c r="B1833" s="200" t="s">
        <v>1327</v>
      </c>
      <c r="C1833" s="90">
        <v>42</v>
      </c>
      <c r="D1833" s="201">
        <v>42</v>
      </c>
      <c r="E1833" s="90">
        <v>0</v>
      </c>
      <c r="F1833" s="90">
        <v>17</v>
      </c>
      <c r="G1833" s="90">
        <v>8</v>
      </c>
      <c r="H1833" s="90">
        <v>17</v>
      </c>
      <c r="I1833" s="90">
        <v>0</v>
      </c>
      <c r="J1833" s="16">
        <f t="shared" si="330"/>
        <v>42</v>
      </c>
      <c r="L1833" s="202">
        <v>559</v>
      </c>
      <c r="S1833" s="12" t="s">
        <v>8372</v>
      </c>
      <c r="T1833" s="12">
        <v>0</v>
      </c>
      <c r="U1833" s="12">
        <v>1</v>
      </c>
      <c r="V1833" s="12">
        <v>0</v>
      </c>
      <c r="W1833" s="12">
        <v>0</v>
      </c>
      <c r="X1833" s="12">
        <v>0</v>
      </c>
      <c r="Y1833" s="12">
        <f t="shared" si="331"/>
        <v>1</v>
      </c>
      <c r="AM1833" s="14"/>
      <c r="AN1833" s="14"/>
      <c r="AO1833" s="14"/>
      <c r="AP1833" s="14"/>
      <c r="AQ1833" s="14"/>
      <c r="AR1833" s="14"/>
      <c r="AS1833" s="14"/>
      <c r="AT1833" s="50"/>
      <c r="AU1833" s="50"/>
      <c r="BR1833" s="8"/>
      <c r="BV1833" s="8"/>
    </row>
    <row r="1834" spans="1:74" x14ac:dyDescent="0.25">
      <c r="A1834" s="199" t="s">
        <v>6496</v>
      </c>
      <c r="B1834" s="200" t="s">
        <v>1989</v>
      </c>
      <c r="C1834" s="90">
        <v>49</v>
      </c>
      <c r="D1834" s="201">
        <v>48</v>
      </c>
      <c r="E1834" s="90">
        <v>0</v>
      </c>
      <c r="F1834" s="90">
        <v>3</v>
      </c>
      <c r="G1834" s="90">
        <v>0</v>
      </c>
      <c r="H1834" s="90">
        <v>3</v>
      </c>
      <c r="I1834" s="90">
        <v>42</v>
      </c>
      <c r="J1834" s="16">
        <f t="shared" si="330"/>
        <v>48</v>
      </c>
      <c r="T1834" s="8">
        <f>SUM(T1826:T1833)</f>
        <v>70</v>
      </c>
      <c r="U1834" s="8">
        <f>SUM(U1826:U1833)</f>
        <v>226</v>
      </c>
      <c r="V1834" s="8">
        <f>SUM(V1826:V1833)</f>
        <v>156</v>
      </c>
      <c r="W1834" s="8">
        <f>SUM(W1826:W1833)</f>
        <v>211</v>
      </c>
      <c r="X1834" s="8">
        <f>SUM(X1826:X1833)</f>
        <v>465</v>
      </c>
      <c r="Y1834" s="12">
        <f t="shared" si="331"/>
        <v>1128</v>
      </c>
      <c r="AT1834" s="50"/>
      <c r="AU1834" s="50"/>
      <c r="BR1834" s="8"/>
      <c r="BV1834" s="8"/>
    </row>
    <row r="1835" spans="1:74" ht="23" x14ac:dyDescent="0.25">
      <c r="A1835" s="199" t="s">
        <v>6496</v>
      </c>
      <c r="B1835" s="200" t="s">
        <v>1559</v>
      </c>
      <c r="C1835" s="90">
        <v>2</v>
      </c>
      <c r="D1835" s="201">
        <v>0</v>
      </c>
      <c r="E1835" s="90">
        <v>0</v>
      </c>
      <c r="F1835" s="90">
        <v>0</v>
      </c>
      <c r="G1835" s="90">
        <v>0</v>
      </c>
      <c r="H1835" s="90">
        <v>0</v>
      </c>
      <c r="I1835" s="90">
        <v>0</v>
      </c>
      <c r="J1835" s="16">
        <f t="shared" si="330"/>
        <v>0</v>
      </c>
      <c r="L1835" s="202"/>
      <c r="AL1835" s="8" t="s">
        <v>5</v>
      </c>
      <c r="AM1835" s="8" t="s">
        <v>8438</v>
      </c>
      <c r="AN1835" s="8" t="s">
        <v>8544</v>
      </c>
      <c r="AO1835" s="8" t="s">
        <v>8545</v>
      </c>
      <c r="AP1835" s="8" t="s">
        <v>8441</v>
      </c>
      <c r="AQ1835" s="8" t="s">
        <v>8436</v>
      </c>
      <c r="AR1835" s="8" t="s">
        <v>8546</v>
      </c>
      <c r="AS1835" s="8" t="s">
        <v>8547</v>
      </c>
      <c r="AT1835" s="50" t="s">
        <v>8548</v>
      </c>
      <c r="AU1835" s="50" t="s">
        <v>8444</v>
      </c>
      <c r="AV1835" s="8" t="s">
        <v>8445</v>
      </c>
      <c r="BR1835" s="8"/>
      <c r="BV1835" s="8"/>
    </row>
    <row r="1836" spans="1:74" x14ac:dyDescent="0.25">
      <c r="A1836" s="199" t="s">
        <v>6496</v>
      </c>
      <c r="B1836" s="200" t="s">
        <v>255</v>
      </c>
      <c r="C1836" s="90">
        <v>519</v>
      </c>
      <c r="D1836" s="201">
        <v>469</v>
      </c>
      <c r="E1836" s="90">
        <v>1</v>
      </c>
      <c r="F1836" s="90">
        <v>20</v>
      </c>
      <c r="G1836" s="90">
        <v>4</v>
      </c>
      <c r="H1836" s="90">
        <v>29</v>
      </c>
      <c r="I1836" s="90">
        <v>415</v>
      </c>
      <c r="J1836" s="16">
        <f t="shared" si="330"/>
        <v>469</v>
      </c>
      <c r="S1836" s="12" t="s">
        <v>8393</v>
      </c>
      <c r="T1836" s="12" t="s">
        <v>115</v>
      </c>
      <c r="U1836" s="12" t="s">
        <v>321</v>
      </c>
      <c r="V1836" s="12" t="s">
        <v>488</v>
      </c>
      <c r="W1836" s="12" t="s">
        <v>104</v>
      </c>
      <c r="X1836" s="12" t="s">
        <v>100</v>
      </c>
      <c r="Y1836" s="12" t="s">
        <v>105</v>
      </c>
      <c r="AL1836" s="8" t="s">
        <v>8477</v>
      </c>
      <c r="AM1836" s="14">
        <v>3</v>
      </c>
      <c r="AN1836" s="14">
        <v>0</v>
      </c>
      <c r="AO1836" s="14">
        <v>1</v>
      </c>
      <c r="AP1836" s="14">
        <v>1</v>
      </c>
      <c r="AQ1836" s="14">
        <v>1</v>
      </c>
      <c r="AR1836" s="14">
        <v>0</v>
      </c>
      <c r="AS1836" s="14">
        <v>0</v>
      </c>
      <c r="AT1836" s="50">
        <v>0</v>
      </c>
      <c r="AU1836" s="50">
        <v>0</v>
      </c>
      <c r="AV1836" s="14">
        <v>1</v>
      </c>
      <c r="BR1836" s="8"/>
      <c r="BV1836" s="8"/>
    </row>
    <row r="1837" spans="1:74" x14ac:dyDescent="0.25">
      <c r="A1837" s="204" t="s">
        <v>6500</v>
      </c>
      <c r="B1837" s="205" t="s">
        <v>1327</v>
      </c>
      <c r="C1837" s="99">
        <v>93</v>
      </c>
      <c r="D1837" s="206">
        <v>88</v>
      </c>
      <c r="E1837" s="99">
        <v>1</v>
      </c>
      <c r="F1837" s="99">
        <v>33</v>
      </c>
      <c r="G1837" s="99">
        <v>10</v>
      </c>
      <c r="H1837" s="99">
        <v>44</v>
      </c>
      <c r="I1837" s="99">
        <v>0</v>
      </c>
      <c r="J1837" s="207">
        <f t="shared" si="330"/>
        <v>88</v>
      </c>
      <c r="K1837" s="118"/>
      <c r="L1837" s="118">
        <f>SUM(D1837:D1841)</f>
        <v>501</v>
      </c>
      <c r="S1837" s="12" t="s">
        <v>8578</v>
      </c>
      <c r="T1837" s="12">
        <v>0</v>
      </c>
      <c r="U1837" s="12">
        <v>0</v>
      </c>
      <c r="V1837" s="12">
        <v>0</v>
      </c>
      <c r="W1837" s="12">
        <v>0</v>
      </c>
      <c r="X1837" s="12">
        <v>0</v>
      </c>
      <c r="Y1837" s="12">
        <f t="shared" ref="Y1837:Y1845" si="332">SUM(T1837:X1837)</f>
        <v>0</v>
      </c>
      <c r="Z1837" s="203"/>
      <c r="AL1837" s="8" t="s">
        <v>8478</v>
      </c>
      <c r="AM1837" s="14">
        <v>3</v>
      </c>
      <c r="AN1837" s="14">
        <v>3</v>
      </c>
      <c r="AO1837" s="14">
        <v>1</v>
      </c>
      <c r="AP1837" s="14">
        <v>1</v>
      </c>
      <c r="AQ1837" s="14">
        <v>1</v>
      </c>
      <c r="AR1837" s="14">
        <v>0</v>
      </c>
      <c r="AS1837" s="14">
        <v>0</v>
      </c>
      <c r="AT1837" s="50">
        <v>0</v>
      </c>
      <c r="AU1837" s="50">
        <v>1</v>
      </c>
      <c r="AV1837" s="14">
        <v>1</v>
      </c>
      <c r="BR1837" s="8"/>
      <c r="BV1837" s="8"/>
    </row>
    <row r="1838" spans="1:74" x14ac:dyDescent="0.25">
      <c r="A1838" s="204" t="s">
        <v>6500</v>
      </c>
      <c r="B1838" s="205" t="s">
        <v>1989</v>
      </c>
      <c r="C1838" s="99">
        <v>111</v>
      </c>
      <c r="D1838" s="206">
        <v>88</v>
      </c>
      <c r="E1838" s="99">
        <v>4</v>
      </c>
      <c r="F1838" s="99">
        <v>8</v>
      </c>
      <c r="G1838" s="99">
        <v>15</v>
      </c>
      <c r="H1838" s="99">
        <v>61</v>
      </c>
      <c r="I1838" s="99">
        <v>0</v>
      </c>
      <c r="J1838" s="207">
        <f t="shared" si="330"/>
        <v>88</v>
      </c>
      <c r="K1838" s="118"/>
      <c r="L1838" s="118"/>
      <c r="S1838" s="12" t="s">
        <v>8579</v>
      </c>
      <c r="T1838" s="12">
        <v>0</v>
      </c>
      <c r="U1838" s="12">
        <v>0</v>
      </c>
      <c r="V1838" s="12">
        <v>0</v>
      </c>
      <c r="W1838" s="12">
        <v>0</v>
      </c>
      <c r="X1838" s="12">
        <v>0</v>
      </c>
      <c r="Y1838" s="12">
        <f t="shared" si="332"/>
        <v>0</v>
      </c>
      <c r="Z1838" s="203"/>
      <c r="AL1838" s="8" t="s">
        <v>8479</v>
      </c>
      <c r="AM1838" s="14">
        <v>10</v>
      </c>
      <c r="AN1838" s="14">
        <v>3</v>
      </c>
      <c r="AO1838" s="14">
        <v>5</v>
      </c>
      <c r="AP1838" s="14">
        <v>3</v>
      </c>
      <c r="AQ1838" s="14">
        <v>2</v>
      </c>
      <c r="AR1838" s="14">
        <v>0</v>
      </c>
      <c r="AS1838" s="14">
        <v>0</v>
      </c>
      <c r="AT1838" s="50">
        <v>0</v>
      </c>
      <c r="AU1838" s="50">
        <v>1</v>
      </c>
      <c r="AV1838" s="14">
        <v>1</v>
      </c>
      <c r="BR1838" s="8"/>
      <c r="BV1838" s="8"/>
    </row>
    <row r="1839" spans="1:74" x14ac:dyDescent="0.25">
      <c r="A1839" s="204" t="s">
        <v>6500</v>
      </c>
      <c r="B1839" s="205" t="s">
        <v>1559</v>
      </c>
      <c r="C1839" s="99">
        <v>7</v>
      </c>
      <c r="D1839" s="206">
        <v>6</v>
      </c>
      <c r="E1839" s="99">
        <v>0</v>
      </c>
      <c r="F1839" s="99">
        <v>6</v>
      </c>
      <c r="G1839" s="99">
        <v>0</v>
      </c>
      <c r="H1839" s="99">
        <v>0</v>
      </c>
      <c r="I1839" s="99">
        <v>0</v>
      </c>
      <c r="J1839" s="207">
        <f t="shared" si="330"/>
        <v>6</v>
      </c>
      <c r="K1839" s="118"/>
      <c r="L1839" s="118"/>
      <c r="S1839" s="12" t="s">
        <v>8580</v>
      </c>
      <c r="T1839" s="12">
        <v>0</v>
      </c>
      <c r="U1839" s="12">
        <v>0</v>
      </c>
      <c r="V1839" s="12">
        <v>0</v>
      </c>
      <c r="W1839" s="12">
        <v>0</v>
      </c>
      <c r="X1839" s="12">
        <v>0</v>
      </c>
      <c r="Y1839" s="12">
        <f t="shared" si="332"/>
        <v>0</v>
      </c>
      <c r="Z1839" s="203"/>
      <c r="AL1839" s="8" t="s">
        <v>8480</v>
      </c>
      <c r="AM1839" s="14">
        <v>51</v>
      </c>
      <c r="AN1839" s="14">
        <v>46</v>
      </c>
      <c r="AO1839" s="14">
        <v>37</v>
      </c>
      <c r="AP1839" s="14">
        <v>28</v>
      </c>
      <c r="AQ1839" s="14">
        <v>23</v>
      </c>
      <c r="AR1839" s="14">
        <v>12</v>
      </c>
      <c r="AS1839" s="14">
        <v>18</v>
      </c>
      <c r="AT1839" s="50">
        <v>8</v>
      </c>
      <c r="AU1839" s="50">
        <v>10</v>
      </c>
      <c r="AV1839" s="14">
        <v>4</v>
      </c>
      <c r="BR1839" s="8"/>
      <c r="BV1839" s="8"/>
    </row>
    <row r="1840" spans="1:74" x14ac:dyDescent="0.25">
      <c r="A1840" s="204" t="s">
        <v>6500</v>
      </c>
      <c r="B1840" s="205" t="s">
        <v>315</v>
      </c>
      <c r="C1840" s="99">
        <v>9</v>
      </c>
      <c r="D1840" s="206">
        <v>9</v>
      </c>
      <c r="E1840" s="99">
        <v>1</v>
      </c>
      <c r="F1840" s="99">
        <v>5</v>
      </c>
      <c r="G1840" s="99">
        <v>2</v>
      </c>
      <c r="H1840" s="99">
        <v>1</v>
      </c>
      <c r="I1840" s="99">
        <v>0</v>
      </c>
      <c r="J1840" s="207">
        <f t="shared" si="330"/>
        <v>9</v>
      </c>
      <c r="K1840" s="118"/>
      <c r="L1840" s="118"/>
      <c r="S1840" s="12" t="s">
        <v>8368</v>
      </c>
      <c r="T1840" s="12">
        <v>0</v>
      </c>
      <c r="U1840" s="12">
        <v>0</v>
      </c>
      <c r="V1840" s="12">
        <v>0</v>
      </c>
      <c r="W1840" s="12">
        <v>0</v>
      </c>
      <c r="X1840" s="12">
        <v>0</v>
      </c>
      <c r="Y1840" s="12">
        <f t="shared" si="332"/>
        <v>0</v>
      </c>
      <c r="Z1840" s="203"/>
      <c r="AL1840" s="8" t="s">
        <v>8558</v>
      </c>
      <c r="AM1840" s="14">
        <v>713</v>
      </c>
      <c r="AN1840" s="14">
        <v>352</v>
      </c>
      <c r="AO1840" s="14">
        <v>266</v>
      </c>
      <c r="AP1840" s="14">
        <v>249</v>
      </c>
      <c r="AQ1840" s="14">
        <v>156</v>
      </c>
      <c r="AR1840" s="14">
        <v>84</v>
      </c>
      <c r="AS1840" s="14">
        <v>62</v>
      </c>
      <c r="AT1840" s="50">
        <v>82</v>
      </c>
      <c r="AU1840" s="50">
        <v>42</v>
      </c>
      <c r="AV1840" s="14">
        <v>52</v>
      </c>
      <c r="BR1840" s="8"/>
      <c r="BV1840" s="8"/>
    </row>
    <row r="1841" spans="1:74" x14ac:dyDescent="0.25">
      <c r="A1841" s="204" t="s">
        <v>6500</v>
      </c>
      <c r="B1841" s="205" t="s">
        <v>255</v>
      </c>
      <c r="C1841" s="99">
        <v>322</v>
      </c>
      <c r="D1841" s="206">
        <v>310</v>
      </c>
      <c r="E1841" s="99">
        <v>63</v>
      </c>
      <c r="F1841" s="99">
        <v>99</v>
      </c>
      <c r="G1841" s="99">
        <v>109</v>
      </c>
      <c r="H1841" s="99">
        <v>35</v>
      </c>
      <c r="I1841" s="99">
        <v>2</v>
      </c>
      <c r="J1841" s="207">
        <f t="shared" si="330"/>
        <v>308</v>
      </c>
      <c r="S1841" s="12" t="s">
        <v>8369</v>
      </c>
      <c r="T1841" s="12">
        <v>0</v>
      </c>
      <c r="U1841" s="12">
        <v>3</v>
      </c>
      <c r="V1841" s="12">
        <v>0</v>
      </c>
      <c r="W1841" s="12">
        <v>1</v>
      </c>
      <c r="X1841" s="12">
        <v>0</v>
      </c>
      <c r="Y1841" s="12">
        <f t="shared" si="332"/>
        <v>4</v>
      </c>
      <c r="Z1841" s="203"/>
      <c r="AL1841" s="8" t="s">
        <v>8435</v>
      </c>
      <c r="AM1841" s="14">
        <v>364</v>
      </c>
      <c r="AN1841" s="14">
        <v>349</v>
      </c>
      <c r="AO1841" s="14">
        <v>510</v>
      </c>
      <c r="AP1841" s="14">
        <v>535</v>
      </c>
      <c r="AQ1841" s="14">
        <v>579</v>
      </c>
      <c r="AR1841" s="14">
        <v>91</v>
      </c>
      <c r="AS1841" s="14">
        <v>181</v>
      </c>
      <c r="AT1841" s="50">
        <v>166</v>
      </c>
      <c r="AU1841" s="50">
        <v>123</v>
      </c>
      <c r="AV1841" s="14">
        <v>6</v>
      </c>
      <c r="BR1841" s="8"/>
      <c r="BV1841" s="8"/>
    </row>
    <row r="1842" spans="1:74" x14ac:dyDescent="0.25">
      <c r="A1842" s="199" t="s">
        <v>6504</v>
      </c>
      <c r="B1842" s="200" t="s">
        <v>1989</v>
      </c>
      <c r="C1842" s="90">
        <v>1</v>
      </c>
      <c r="D1842" s="150">
        <v>1</v>
      </c>
      <c r="E1842" s="90">
        <v>0</v>
      </c>
      <c r="F1842" s="90">
        <v>1</v>
      </c>
      <c r="G1842" s="90">
        <v>0</v>
      </c>
      <c r="H1842" s="90">
        <v>0</v>
      </c>
      <c r="I1842" s="90">
        <v>0</v>
      </c>
      <c r="J1842" s="16">
        <f t="shared" si="330"/>
        <v>1</v>
      </c>
      <c r="L1842" s="202">
        <v>1</v>
      </c>
      <c r="S1842" s="12" t="s">
        <v>8370</v>
      </c>
      <c r="T1842" s="12">
        <v>0</v>
      </c>
      <c r="U1842" s="12">
        <v>17</v>
      </c>
      <c r="V1842" s="12">
        <v>8</v>
      </c>
      <c r="W1842" s="12">
        <v>17</v>
      </c>
      <c r="X1842" s="12">
        <v>0</v>
      </c>
      <c r="Y1842" s="12">
        <f t="shared" si="332"/>
        <v>42</v>
      </c>
      <c r="AL1842" s="8" t="s">
        <v>8559</v>
      </c>
      <c r="AM1842" s="14">
        <v>1</v>
      </c>
      <c r="AN1842" s="14">
        <v>28</v>
      </c>
      <c r="AO1842" s="14">
        <v>72</v>
      </c>
      <c r="AP1842" s="14">
        <v>273</v>
      </c>
      <c r="AQ1842" s="14">
        <v>355</v>
      </c>
      <c r="AR1842" s="14">
        <v>161</v>
      </c>
      <c r="AS1842" s="14">
        <v>145</v>
      </c>
      <c r="AT1842" s="50">
        <v>92</v>
      </c>
      <c r="AU1842" s="50">
        <v>72</v>
      </c>
      <c r="AV1842" s="14">
        <v>60</v>
      </c>
      <c r="BR1842" s="8"/>
      <c r="BV1842" s="8"/>
    </row>
    <row r="1843" spans="1:74" x14ac:dyDescent="0.25">
      <c r="A1843" s="12" t="s">
        <v>8392</v>
      </c>
      <c r="B1843" s="12"/>
      <c r="C1843" s="11">
        <f t="shared" ref="C1843:J1843" si="333" xml:space="preserve"> SUM(C1825:C1842)</f>
        <v>1229</v>
      </c>
      <c r="D1843" s="12">
        <f t="shared" si="333"/>
        <v>1130</v>
      </c>
      <c r="E1843" s="12">
        <f t="shared" si="333"/>
        <v>70</v>
      </c>
      <c r="F1843" s="12">
        <f t="shared" si="333"/>
        <v>226</v>
      </c>
      <c r="G1843" s="12">
        <f t="shared" si="333"/>
        <v>156</v>
      </c>
      <c r="H1843" s="12">
        <f t="shared" si="333"/>
        <v>211</v>
      </c>
      <c r="I1843" s="12">
        <f t="shared" si="333"/>
        <v>465</v>
      </c>
      <c r="J1843" s="12">
        <f t="shared" si="333"/>
        <v>1128</v>
      </c>
      <c r="L1843" s="8">
        <f>SUM(L1825:L1842)</f>
        <v>1130</v>
      </c>
      <c r="S1843" s="12" t="s">
        <v>8371</v>
      </c>
      <c r="T1843" s="12">
        <v>1</v>
      </c>
      <c r="U1843" s="12">
        <v>33</v>
      </c>
      <c r="V1843" s="12">
        <v>10</v>
      </c>
      <c r="W1843" s="12">
        <v>44</v>
      </c>
      <c r="X1843" s="12">
        <v>0</v>
      </c>
      <c r="Y1843" s="12">
        <f t="shared" si="332"/>
        <v>88</v>
      </c>
      <c r="Z1843" s="203"/>
      <c r="AL1843" s="8" t="s">
        <v>8439</v>
      </c>
      <c r="AM1843" s="14">
        <v>0</v>
      </c>
      <c r="AN1843" s="14">
        <v>0</v>
      </c>
      <c r="AO1843" s="14">
        <v>0</v>
      </c>
      <c r="AP1843" s="14">
        <v>0</v>
      </c>
      <c r="AQ1843" s="14">
        <v>0</v>
      </c>
      <c r="AR1843" s="14">
        <v>415</v>
      </c>
      <c r="AS1843" s="14">
        <v>435</v>
      </c>
      <c r="AT1843" s="50">
        <v>345</v>
      </c>
      <c r="AU1843" s="50">
        <v>433</v>
      </c>
      <c r="AV1843" s="14">
        <v>457</v>
      </c>
      <c r="BR1843" s="8"/>
      <c r="BV1843" s="8"/>
    </row>
    <row r="1844" spans="1:74" x14ac:dyDescent="0.25">
      <c r="S1844" s="12" t="s">
        <v>8372</v>
      </c>
      <c r="T1844" s="12">
        <v>0</v>
      </c>
      <c r="U1844" s="12">
        <v>0</v>
      </c>
      <c r="V1844" s="12">
        <v>0</v>
      </c>
      <c r="W1844" s="12">
        <v>0</v>
      </c>
      <c r="X1844" s="12">
        <v>0</v>
      </c>
      <c r="Y1844" s="12">
        <f t="shared" si="332"/>
        <v>0</v>
      </c>
      <c r="Z1844" s="203"/>
      <c r="AL1844" s="8" t="s">
        <v>8560</v>
      </c>
      <c r="AM1844" s="14">
        <v>0</v>
      </c>
      <c r="AN1844" s="14">
        <v>0</v>
      </c>
      <c r="AO1844" s="14">
        <v>0</v>
      </c>
      <c r="AP1844" s="14">
        <v>0</v>
      </c>
      <c r="AQ1844" s="14">
        <v>2</v>
      </c>
      <c r="AR1844" s="14">
        <v>15</v>
      </c>
      <c r="AS1844" s="14">
        <v>39</v>
      </c>
      <c r="AT1844" s="50">
        <v>174</v>
      </c>
      <c r="AU1844" s="50">
        <v>257</v>
      </c>
      <c r="AV1844" s="14">
        <v>409</v>
      </c>
      <c r="BR1844" s="8"/>
      <c r="BV1844" s="8"/>
    </row>
    <row r="1845" spans="1:74" x14ac:dyDescent="0.25">
      <c r="T1845" s="8">
        <f>SUM(T1837:T1844)</f>
        <v>1</v>
      </c>
      <c r="U1845" s="8">
        <f>SUM(U1837:U1844)</f>
        <v>53</v>
      </c>
      <c r="V1845" s="8">
        <f>SUM(V1837:V1844)</f>
        <v>18</v>
      </c>
      <c r="W1845" s="8">
        <f>SUM(W1837:W1844)</f>
        <v>62</v>
      </c>
      <c r="X1845" s="8">
        <f>SUM(X1837:X1844)</f>
        <v>0</v>
      </c>
      <c r="Y1845" s="12">
        <f t="shared" si="332"/>
        <v>134</v>
      </c>
      <c r="AL1845" s="8" t="s">
        <v>8442</v>
      </c>
      <c r="AM1845" s="14">
        <v>0</v>
      </c>
      <c r="AN1845" s="14">
        <v>0</v>
      </c>
      <c r="AO1845" s="14">
        <v>0</v>
      </c>
      <c r="AP1845" s="14">
        <v>0</v>
      </c>
      <c r="AQ1845" s="14">
        <v>0</v>
      </c>
      <c r="AR1845" s="14">
        <v>0</v>
      </c>
      <c r="AS1845" s="14">
        <v>0</v>
      </c>
      <c r="AT1845" s="14">
        <v>0</v>
      </c>
      <c r="AU1845" s="14">
        <v>0</v>
      </c>
      <c r="AV1845" s="14">
        <v>2</v>
      </c>
      <c r="BR1845" s="8"/>
      <c r="BV1845" s="8"/>
    </row>
    <row r="1846" spans="1:74" x14ac:dyDescent="0.25">
      <c r="AL1846" s="8" t="s">
        <v>8569</v>
      </c>
      <c r="AM1846" s="14">
        <v>0</v>
      </c>
      <c r="AN1846" s="14">
        <v>0</v>
      </c>
      <c r="AO1846" s="14">
        <v>0</v>
      </c>
      <c r="AP1846" s="14">
        <v>0</v>
      </c>
      <c r="AQ1846" s="14">
        <v>0</v>
      </c>
      <c r="AR1846" s="14">
        <v>0</v>
      </c>
      <c r="AS1846" s="14">
        <v>0</v>
      </c>
      <c r="AT1846" s="14">
        <v>0</v>
      </c>
      <c r="AU1846" s="14">
        <v>0</v>
      </c>
      <c r="AV1846" s="14">
        <v>1</v>
      </c>
      <c r="BR1846" s="8"/>
      <c r="BV1846" s="8"/>
    </row>
    <row r="1847" spans="1:74" x14ac:dyDescent="0.25">
      <c r="S1847" s="12" t="s">
        <v>8395</v>
      </c>
      <c r="T1847" s="12" t="s">
        <v>115</v>
      </c>
      <c r="U1847" s="12" t="s">
        <v>321</v>
      </c>
      <c r="V1847" s="12" t="s">
        <v>488</v>
      </c>
      <c r="W1847" s="12" t="s">
        <v>104</v>
      </c>
      <c r="X1847" s="12" t="s">
        <v>100</v>
      </c>
      <c r="Y1847" s="12" t="s">
        <v>8396</v>
      </c>
      <c r="Z1847" s="203"/>
      <c r="AM1847" s="14"/>
      <c r="AN1847" s="14"/>
      <c r="AO1847" s="14"/>
      <c r="AP1847" s="14"/>
      <c r="AQ1847" s="14"/>
      <c r="AR1847" s="14"/>
      <c r="AS1847" s="14"/>
      <c r="AT1847" s="14"/>
      <c r="BR1847" s="8"/>
      <c r="BV1847" s="8"/>
    </row>
    <row r="1848" spans="1:74" x14ac:dyDescent="0.25">
      <c r="S1848" s="12" t="s">
        <v>8578</v>
      </c>
      <c r="T1848" s="12">
        <v>0</v>
      </c>
      <c r="U1848" s="12">
        <v>1</v>
      </c>
      <c r="V1848" s="12">
        <v>0</v>
      </c>
      <c r="W1848" s="12">
        <v>0</v>
      </c>
      <c r="X1848" s="12">
        <v>0</v>
      </c>
      <c r="Y1848" s="12">
        <f>SUM(T1848:X1848)</f>
        <v>1</v>
      </c>
      <c r="Z1848" s="203"/>
      <c r="AM1848" s="14"/>
      <c r="AN1848" s="14"/>
      <c r="AO1848" s="14"/>
      <c r="AP1848" s="14"/>
      <c r="AQ1848" s="14"/>
      <c r="AR1848" s="14"/>
      <c r="AS1848" s="14"/>
      <c r="AT1848" s="14"/>
      <c r="BR1848" s="8"/>
      <c r="BV1848" s="8"/>
    </row>
    <row r="1849" spans="1:74" x14ac:dyDescent="0.25">
      <c r="S1849" s="12" t="s">
        <v>8579</v>
      </c>
      <c r="T1849" s="12">
        <v>0</v>
      </c>
      <c r="U1849" s="12">
        <v>1</v>
      </c>
      <c r="V1849" s="12">
        <v>0</v>
      </c>
      <c r="W1849" s="12">
        <v>0</v>
      </c>
      <c r="X1849" s="12">
        <v>0</v>
      </c>
      <c r="Y1849" s="12">
        <f>SUM(T1849:X1849)</f>
        <v>1</v>
      </c>
      <c r="Z1849" s="203"/>
      <c r="AM1849" s="14"/>
      <c r="AN1849" s="14"/>
      <c r="AO1849" s="14"/>
      <c r="AP1849" s="14"/>
      <c r="AQ1849" s="14"/>
      <c r="AR1849" s="14"/>
      <c r="AS1849" s="14"/>
      <c r="AT1849" s="14"/>
      <c r="BR1849" s="8"/>
      <c r="BV1849" s="8"/>
    </row>
    <row r="1850" spans="1:74" x14ac:dyDescent="0.25">
      <c r="S1850" s="12" t="s">
        <v>8580</v>
      </c>
      <c r="T1850" s="12">
        <v>0</v>
      </c>
      <c r="U1850" s="12">
        <v>1</v>
      </c>
      <c r="V1850" s="12">
        <v>0</v>
      </c>
      <c r="W1850" s="12">
        <v>0</v>
      </c>
      <c r="X1850" s="12">
        <v>0</v>
      </c>
      <c r="Y1850" s="12">
        <f>SUM(T1850:X1850)</f>
        <v>1</v>
      </c>
      <c r="Z1850" s="203"/>
      <c r="AM1850" s="14"/>
      <c r="AN1850" s="14"/>
      <c r="AO1850" s="14"/>
      <c r="AP1850" s="14"/>
      <c r="AQ1850" s="14"/>
      <c r="AR1850" s="14"/>
      <c r="AS1850" s="14"/>
      <c r="AT1850" s="14"/>
      <c r="BR1850" s="8"/>
      <c r="BV1850" s="8"/>
    </row>
    <row r="1851" spans="1:74" x14ac:dyDescent="0.25">
      <c r="S1851" s="12" t="s">
        <v>8368</v>
      </c>
      <c r="T1851" s="12">
        <v>0</v>
      </c>
      <c r="U1851" s="12">
        <v>4</v>
      </c>
      <c r="V1851" s="12">
        <v>0</v>
      </c>
      <c r="W1851" s="12">
        <v>0</v>
      </c>
      <c r="X1851" s="12">
        <v>0</v>
      </c>
      <c r="Y1851" s="12">
        <f>SUM(T1851:X1851)</f>
        <v>4</v>
      </c>
      <c r="Z1851" s="203"/>
      <c r="AM1851" s="14"/>
      <c r="AN1851" s="14"/>
      <c r="AO1851" s="14"/>
      <c r="AP1851" s="14"/>
      <c r="AQ1851" s="14"/>
      <c r="AR1851" s="14"/>
      <c r="AS1851" s="14"/>
      <c r="AT1851" s="14"/>
      <c r="BR1851" s="8"/>
      <c r="BV1851" s="8"/>
    </row>
    <row r="1852" spans="1:74" x14ac:dyDescent="0.25">
      <c r="S1852" s="12" t="s">
        <v>8369</v>
      </c>
      <c r="T1852" s="12">
        <v>0</v>
      </c>
      <c r="U1852" s="12">
        <v>24</v>
      </c>
      <c r="V1852" s="12">
        <v>8</v>
      </c>
      <c r="W1852" s="12">
        <v>20</v>
      </c>
      <c r="X1852" s="12">
        <v>6</v>
      </c>
      <c r="Y1852" s="12">
        <f>SUM(T1852:W1852)</f>
        <v>52</v>
      </c>
      <c r="Z1852" s="203"/>
      <c r="AM1852" s="14"/>
      <c r="AN1852" s="14"/>
      <c r="AO1852" s="14"/>
      <c r="AP1852" s="14"/>
      <c r="AQ1852" s="14"/>
      <c r="AR1852" s="14"/>
      <c r="AS1852" s="14"/>
      <c r="AT1852" s="14"/>
      <c r="BR1852" s="8"/>
      <c r="BV1852" s="8"/>
    </row>
    <row r="1853" spans="1:74" x14ac:dyDescent="0.25">
      <c r="S1853" s="12" t="s">
        <v>8370</v>
      </c>
      <c r="T1853" s="12">
        <v>1</v>
      </c>
      <c r="U1853" s="12">
        <v>23</v>
      </c>
      <c r="V1853" s="12">
        <v>4</v>
      </c>
      <c r="W1853" s="12">
        <v>32</v>
      </c>
      <c r="X1853" s="12">
        <v>457</v>
      </c>
      <c r="Y1853" s="12">
        <f>SUM(T1853:W1853)</f>
        <v>60</v>
      </c>
      <c r="Z1853" s="203"/>
      <c r="AM1853" s="14"/>
      <c r="AN1853" s="14"/>
      <c r="AO1853" s="14"/>
      <c r="AP1853" s="14"/>
      <c r="AQ1853" s="14"/>
      <c r="AR1853" s="14"/>
      <c r="AS1853" s="14"/>
      <c r="AT1853" s="14"/>
      <c r="BR1853" s="8"/>
      <c r="BV1853" s="8"/>
    </row>
    <row r="1854" spans="1:74" x14ac:dyDescent="0.25">
      <c r="S1854" s="12" t="s">
        <v>8371</v>
      </c>
      <c r="T1854" s="12">
        <v>68</v>
      </c>
      <c r="U1854" s="12">
        <v>118</v>
      </c>
      <c r="V1854" s="12">
        <v>126</v>
      </c>
      <c r="W1854" s="12">
        <v>97</v>
      </c>
      <c r="X1854" s="12">
        <v>2</v>
      </c>
      <c r="Y1854" s="12">
        <f>SUM(T1854:W1854)</f>
        <v>409</v>
      </c>
      <c r="Z1854" s="203"/>
      <c r="AM1854" s="14"/>
      <c r="AN1854" s="14"/>
      <c r="AO1854" s="14"/>
      <c r="AP1854" s="14"/>
      <c r="AQ1854" s="14"/>
      <c r="AR1854" s="14"/>
      <c r="AS1854" s="14"/>
      <c r="AT1854" s="14"/>
      <c r="BR1854" s="8"/>
      <c r="BV1854" s="8"/>
    </row>
    <row r="1855" spans="1:74" x14ac:dyDescent="0.25">
      <c r="S1855" s="12" t="s">
        <v>8372</v>
      </c>
      <c r="T1855" s="12">
        <v>0</v>
      </c>
      <c r="U1855" s="12">
        <v>1</v>
      </c>
      <c r="V1855" s="12">
        <v>0</v>
      </c>
      <c r="W1855" s="12">
        <v>0</v>
      </c>
      <c r="X1855" s="12">
        <v>0</v>
      </c>
      <c r="Y1855" s="12">
        <f>SUM(T1855:X1855)</f>
        <v>1</v>
      </c>
      <c r="Z1855" s="203"/>
      <c r="AM1855" s="14"/>
      <c r="AN1855" s="14"/>
      <c r="AO1855" s="14"/>
      <c r="AP1855" s="14"/>
      <c r="AQ1855" s="14"/>
      <c r="AR1855" s="14"/>
      <c r="AS1855" s="14"/>
      <c r="AT1855" s="14"/>
      <c r="BR1855" s="8"/>
      <c r="BV1855" s="8"/>
    </row>
    <row r="1856" spans="1:74" x14ac:dyDescent="0.25">
      <c r="T1856" s="8">
        <f>SUM(T1848:T1855)</f>
        <v>69</v>
      </c>
      <c r="U1856" s="8">
        <f>SUM(U1848:U1855)</f>
        <v>173</v>
      </c>
      <c r="V1856" s="8">
        <f>SUM(V1848:V1855)</f>
        <v>138</v>
      </c>
      <c r="W1856" s="8">
        <f>SUM(W1848:W1855)</f>
        <v>149</v>
      </c>
      <c r="X1856" s="8">
        <f>SUM(X1848:X1855)</f>
        <v>465</v>
      </c>
      <c r="Y1856" s="12">
        <f>SUM(T1856:W1856)</f>
        <v>529</v>
      </c>
      <c r="AM1856" s="14"/>
      <c r="AN1856" s="14"/>
      <c r="AO1856" s="14"/>
      <c r="AP1856" s="14"/>
      <c r="AQ1856" s="14"/>
      <c r="AR1856" s="14"/>
      <c r="AS1856" s="14"/>
      <c r="AT1856" s="14"/>
      <c r="BR1856" s="8"/>
      <c r="BV1856" s="8"/>
    </row>
    <row r="1857" spans="1:74" x14ac:dyDescent="0.25">
      <c r="AM1857" s="14"/>
      <c r="AN1857" s="14"/>
      <c r="AO1857" s="14"/>
      <c r="AP1857" s="14"/>
      <c r="AQ1857" s="14"/>
      <c r="AR1857" s="14"/>
      <c r="AS1857" s="14"/>
      <c r="AT1857" s="14"/>
      <c r="BR1857" s="8"/>
      <c r="BV1857" s="8"/>
    </row>
    <row r="1858" spans="1:74" x14ac:dyDescent="0.25">
      <c r="AM1858" s="14"/>
      <c r="AN1858" s="14"/>
      <c r="AO1858" s="14"/>
      <c r="AP1858" s="14"/>
      <c r="AQ1858" s="14"/>
      <c r="AR1858" s="14"/>
      <c r="AS1858" s="14"/>
      <c r="AT1858" s="14"/>
      <c r="BR1858" s="8"/>
      <c r="BV1858" s="8"/>
    </row>
    <row r="1859" spans="1:74" ht="15.5" x14ac:dyDescent="0.35">
      <c r="A1859" s="209"/>
      <c r="B1859" s="209"/>
      <c r="C1859" s="209"/>
      <c r="D1859" s="209"/>
      <c r="E1859" s="209"/>
      <c r="F1859" s="209"/>
      <c r="G1859" s="209"/>
      <c r="H1859" s="209"/>
      <c r="I1859" s="209"/>
      <c r="J1859" s="209"/>
      <c r="K1859" s="209"/>
      <c r="L1859" s="209"/>
      <c r="M1859" s="209"/>
      <c r="N1859" s="209"/>
      <c r="O1859" s="209"/>
      <c r="P1859" s="209"/>
      <c r="Q1859" s="209"/>
      <c r="R1859" s="209"/>
      <c r="S1859" s="209"/>
      <c r="T1859" s="209"/>
      <c r="U1859" s="209"/>
      <c r="V1859" s="209"/>
      <c r="W1859" s="209"/>
      <c r="X1859" s="209"/>
      <c r="Y1859" s="209"/>
      <c r="Z1859" s="209"/>
      <c r="AA1859" s="209"/>
      <c r="AB1859" s="209"/>
      <c r="AC1859" s="209"/>
      <c r="AD1859" s="209"/>
      <c r="AE1859" s="209"/>
      <c r="AF1859" s="209"/>
      <c r="AG1859" s="209"/>
      <c r="AH1859" s="209"/>
      <c r="AI1859" s="209"/>
      <c r="AJ1859" s="209"/>
      <c r="AK1859" s="209"/>
      <c r="AL1859" s="209"/>
      <c r="AM1859" s="209"/>
      <c r="AN1859" s="209"/>
      <c r="AO1859" s="209"/>
      <c r="AP1859" s="209"/>
      <c r="AQ1859" s="209"/>
      <c r="AR1859" s="209"/>
      <c r="AS1859" s="209"/>
      <c r="AT1859" s="209"/>
      <c r="AU1859" s="209"/>
      <c r="AV1859" s="209"/>
      <c r="AW1859" s="209"/>
      <c r="AX1859" s="209"/>
      <c r="AY1859" s="209"/>
      <c r="AZ1859" s="209"/>
      <c r="BA1859" s="209"/>
      <c r="BB1859" s="209"/>
      <c r="BC1859" s="209"/>
      <c r="BD1859" s="209"/>
      <c r="BE1859" s="209"/>
      <c r="BF1859" s="209"/>
      <c r="BG1859" s="209"/>
      <c r="BH1859" s="209"/>
      <c r="BR1859" s="8"/>
      <c r="BV1859" s="8"/>
    </row>
    <row r="1860" spans="1:74" ht="34.5" x14ac:dyDescent="0.35">
      <c r="A1860" s="210" t="s">
        <v>8444</v>
      </c>
      <c r="B1860" s="210" t="s">
        <v>8381</v>
      </c>
      <c r="C1860" s="210" t="s">
        <v>8358</v>
      </c>
      <c r="D1860" s="210" t="s">
        <v>8382</v>
      </c>
      <c r="E1860" s="210" t="s">
        <v>8383</v>
      </c>
      <c r="F1860" s="210" t="s">
        <v>8384</v>
      </c>
      <c r="G1860" s="210" t="s">
        <v>8385</v>
      </c>
      <c r="H1860" s="210" t="s">
        <v>8386</v>
      </c>
      <c r="I1860" s="210" t="s">
        <v>8387</v>
      </c>
      <c r="J1860" s="211" t="s">
        <v>8392</v>
      </c>
      <c r="K1860" s="212"/>
      <c r="L1860" s="50" t="s">
        <v>8623</v>
      </c>
      <c r="M1860" s="209"/>
      <c r="N1860" s="209"/>
      <c r="O1860" s="209"/>
      <c r="P1860" s="209"/>
      <c r="Q1860" s="209"/>
      <c r="R1860" s="209"/>
      <c r="S1860" s="212" t="s">
        <v>8444</v>
      </c>
      <c r="T1860" s="212"/>
      <c r="U1860" s="212"/>
      <c r="V1860" s="212"/>
      <c r="W1860" s="212"/>
      <c r="X1860" s="212"/>
      <c r="Y1860" s="212"/>
      <c r="Z1860" s="212"/>
      <c r="AA1860" s="209"/>
      <c r="AB1860" s="209"/>
      <c r="AC1860" s="209"/>
      <c r="AD1860" s="209"/>
      <c r="AE1860" s="209"/>
      <c r="AF1860" s="209"/>
      <c r="AG1860" s="209"/>
      <c r="AH1860" s="209"/>
      <c r="AI1860" s="209"/>
      <c r="AJ1860" s="209"/>
      <c r="AK1860" s="209"/>
      <c r="AL1860" s="50" t="s">
        <v>8411</v>
      </c>
      <c r="AM1860" s="50" t="s">
        <v>8444</v>
      </c>
      <c r="AN1860" s="50"/>
      <c r="AO1860" s="50"/>
      <c r="AP1860" s="50"/>
      <c r="AQ1860" s="212"/>
      <c r="AR1860" s="212"/>
      <c r="AS1860" s="212"/>
      <c r="AT1860" s="212"/>
      <c r="AU1860" s="209"/>
      <c r="AV1860" s="209"/>
      <c r="AW1860" s="209"/>
      <c r="AX1860" s="209"/>
      <c r="AY1860" s="209"/>
      <c r="AZ1860" s="209"/>
      <c r="BA1860" s="209"/>
      <c r="BB1860" s="209"/>
      <c r="BC1860" s="209"/>
      <c r="BD1860" s="209"/>
      <c r="BE1860" s="209"/>
      <c r="BF1860" s="209"/>
      <c r="BG1860" s="209"/>
      <c r="BH1860" s="209"/>
      <c r="BR1860" s="8"/>
      <c r="BV1860" s="8"/>
    </row>
    <row r="1861" spans="1:74" ht="15.5" x14ac:dyDescent="0.35">
      <c r="A1861" s="213" t="s">
        <v>8583</v>
      </c>
      <c r="B1861" s="213" t="s">
        <v>255</v>
      </c>
      <c r="C1861" s="214"/>
      <c r="D1861" s="214">
        <v>9</v>
      </c>
      <c r="E1861" s="90"/>
      <c r="F1861" s="214">
        <v>5</v>
      </c>
      <c r="G1861" s="90"/>
      <c r="H1861" s="214">
        <v>4</v>
      </c>
      <c r="I1861" s="90"/>
      <c r="J1861" s="215">
        <f t="shared" ref="J1861:J1876" si="334">SUM(E1861:I1861)</f>
        <v>9</v>
      </c>
      <c r="K1861" s="212"/>
      <c r="L1861" s="151">
        <f>SUM(J1861)</f>
        <v>9</v>
      </c>
      <c r="M1861" s="209"/>
      <c r="N1861" s="209"/>
      <c r="O1861" s="209"/>
      <c r="P1861" s="209"/>
      <c r="Q1861" s="209"/>
      <c r="R1861" s="209"/>
      <c r="S1861" s="213" t="s">
        <v>8391</v>
      </c>
      <c r="T1861" s="213" t="s">
        <v>115</v>
      </c>
      <c r="U1861" s="213" t="s">
        <v>321</v>
      </c>
      <c r="V1861" s="213" t="s">
        <v>488</v>
      </c>
      <c r="W1861" s="213" t="s">
        <v>104</v>
      </c>
      <c r="X1861" s="213" t="s">
        <v>100</v>
      </c>
      <c r="Y1861" s="213" t="s">
        <v>105</v>
      </c>
      <c r="Z1861" s="212"/>
      <c r="AA1861" s="209"/>
      <c r="AB1861" s="209"/>
      <c r="AC1861" s="209"/>
      <c r="AD1861" s="209"/>
      <c r="AE1861" s="209"/>
      <c r="AF1861" s="209"/>
      <c r="AG1861" s="209"/>
      <c r="AH1861" s="209"/>
      <c r="AI1861" s="209"/>
      <c r="AJ1861" s="209"/>
      <c r="AK1861" s="209"/>
      <c r="AL1861" s="212" t="s">
        <v>8537</v>
      </c>
      <c r="AM1861" s="50"/>
      <c r="AN1861" s="50"/>
      <c r="AO1861" s="50"/>
      <c r="AP1861" s="50"/>
      <c r="AQ1861" s="212"/>
      <c r="AR1861" s="212"/>
      <c r="AS1861" s="212"/>
      <c r="AT1861" s="212"/>
      <c r="AU1861" s="209"/>
      <c r="AV1861" s="209"/>
      <c r="AW1861" s="209"/>
      <c r="AX1861" s="209"/>
      <c r="AY1861" s="209"/>
      <c r="AZ1861" s="209"/>
      <c r="BA1861" s="209"/>
      <c r="BB1861" s="209"/>
      <c r="BC1861" s="209"/>
      <c r="BD1861" s="209"/>
      <c r="BE1861" s="209"/>
      <c r="BF1861" s="209"/>
      <c r="BG1861" s="209"/>
      <c r="BH1861" s="209"/>
      <c r="BR1861" s="8"/>
      <c r="BV1861" s="8"/>
    </row>
    <row r="1862" spans="1:74" ht="15.5" x14ac:dyDescent="0.35">
      <c r="A1862" s="216" t="s">
        <v>2348</v>
      </c>
      <c r="B1862" s="216" t="s">
        <v>1327</v>
      </c>
      <c r="C1862" s="217"/>
      <c r="D1862" s="217">
        <v>8</v>
      </c>
      <c r="E1862" s="99"/>
      <c r="F1862" s="217">
        <v>5</v>
      </c>
      <c r="G1862" s="99"/>
      <c r="H1862" s="217">
        <v>3</v>
      </c>
      <c r="I1862" s="99"/>
      <c r="J1862" s="218">
        <f t="shared" si="334"/>
        <v>8</v>
      </c>
      <c r="K1862" s="219"/>
      <c r="L1862" s="219"/>
      <c r="M1862" s="209"/>
      <c r="N1862" s="209"/>
      <c r="O1862" s="209"/>
      <c r="P1862" s="209"/>
      <c r="Q1862" s="209"/>
      <c r="R1862" s="209"/>
      <c r="S1862" s="213" t="s">
        <v>8368</v>
      </c>
      <c r="T1862" s="213">
        <f>E1861</f>
        <v>0</v>
      </c>
      <c r="U1862" s="213">
        <f>F1861+1</f>
        <v>6</v>
      </c>
      <c r="V1862" s="213">
        <f>G1861</f>
        <v>0</v>
      </c>
      <c r="W1862" s="213">
        <f>H1861</f>
        <v>4</v>
      </c>
      <c r="X1862" s="213">
        <f>I1861</f>
        <v>0</v>
      </c>
      <c r="Y1862" s="213">
        <f>SUM(T1862:X1862)</f>
        <v>10</v>
      </c>
      <c r="Z1862" s="202"/>
      <c r="AA1862" s="209"/>
      <c r="AB1862" s="209"/>
      <c r="AC1862" s="209"/>
      <c r="AD1862" s="209"/>
      <c r="AE1862" s="209"/>
      <c r="AF1862" s="209"/>
      <c r="AG1862" s="209"/>
      <c r="AH1862" s="209"/>
      <c r="AI1862" s="209"/>
      <c r="AJ1862" s="209"/>
      <c r="AK1862" s="209"/>
      <c r="AL1862" s="212" t="s">
        <v>8539</v>
      </c>
      <c r="AM1862" s="50"/>
      <c r="AN1862" s="50"/>
      <c r="AO1862" s="50"/>
      <c r="AP1862" s="50"/>
      <c r="AQ1862" s="212"/>
      <c r="AR1862" s="212"/>
      <c r="AS1862" s="212"/>
      <c r="AT1862" s="212"/>
      <c r="AU1862" s="209"/>
      <c r="AV1862" s="209"/>
      <c r="AW1862" s="209"/>
      <c r="AX1862" s="209"/>
      <c r="AY1862" s="209"/>
      <c r="AZ1862" s="209"/>
      <c r="BA1862" s="209"/>
      <c r="BB1862" s="209"/>
      <c r="BC1862" s="209"/>
      <c r="BD1862" s="209"/>
      <c r="BE1862" s="209"/>
      <c r="BF1862" s="209"/>
      <c r="BG1862" s="209"/>
      <c r="BH1862" s="209"/>
      <c r="BR1862" s="8"/>
      <c r="BV1862" s="8"/>
    </row>
    <row r="1863" spans="1:74" ht="15.5" x14ac:dyDescent="0.35">
      <c r="A1863" s="216" t="s">
        <v>2348</v>
      </c>
      <c r="B1863" s="216" t="s">
        <v>1989</v>
      </c>
      <c r="C1863" s="217"/>
      <c r="D1863" s="217">
        <v>57</v>
      </c>
      <c r="E1863" s="99"/>
      <c r="F1863" s="217">
        <v>1</v>
      </c>
      <c r="G1863" s="99"/>
      <c r="H1863" s="99"/>
      <c r="I1863" s="217">
        <v>56</v>
      </c>
      <c r="J1863" s="218">
        <f t="shared" si="334"/>
        <v>57</v>
      </c>
      <c r="K1863" s="219"/>
      <c r="L1863" s="219"/>
      <c r="M1863" s="209"/>
      <c r="N1863" s="209"/>
      <c r="O1863" s="209"/>
      <c r="P1863" s="209"/>
      <c r="Q1863" s="209"/>
      <c r="R1863" s="209"/>
      <c r="S1863" s="213" t="s">
        <v>8369</v>
      </c>
      <c r="T1863" s="213">
        <f>SUM(E1862:E1866)</f>
        <v>0</v>
      </c>
      <c r="U1863" s="213">
        <f>SUM(F1862:F1866)</f>
        <v>21</v>
      </c>
      <c r="V1863" s="213">
        <f>SUM(G1862:G1866)</f>
        <v>0</v>
      </c>
      <c r="W1863" s="213">
        <f>SUM(H1862:H1866)</f>
        <v>29</v>
      </c>
      <c r="X1863" s="213">
        <f>SUM(I1862:I1866)</f>
        <v>123</v>
      </c>
      <c r="Y1863" s="213">
        <f>SUM(T1863:X1863)</f>
        <v>173</v>
      </c>
      <c r="Z1863" s="202"/>
      <c r="AA1863" s="209"/>
      <c r="AB1863" s="209"/>
      <c r="AC1863" s="209"/>
      <c r="AD1863" s="209"/>
      <c r="AE1863" s="209"/>
      <c r="AF1863" s="209"/>
      <c r="AG1863" s="209"/>
      <c r="AH1863" s="209"/>
      <c r="AI1863" s="209"/>
      <c r="AJ1863" s="209"/>
      <c r="AK1863" s="209"/>
      <c r="AL1863" s="212"/>
      <c r="AM1863" s="50"/>
      <c r="AN1863" s="50"/>
      <c r="AO1863" s="50"/>
      <c r="AP1863" s="50"/>
      <c r="AQ1863" s="212"/>
      <c r="AR1863" s="212"/>
      <c r="AS1863" s="212"/>
      <c r="AT1863" s="212"/>
      <c r="AU1863" s="209"/>
      <c r="AV1863" s="209"/>
      <c r="AW1863" s="209"/>
      <c r="AX1863" s="209"/>
      <c r="AY1863" s="209"/>
      <c r="AZ1863" s="209"/>
      <c r="BA1863" s="209"/>
      <c r="BB1863" s="209"/>
      <c r="BC1863" s="209"/>
      <c r="BD1863" s="209"/>
      <c r="BE1863" s="209"/>
      <c r="BF1863" s="209"/>
      <c r="BG1863" s="209"/>
      <c r="BH1863" s="209"/>
      <c r="BR1863" s="8"/>
      <c r="BV1863" s="8"/>
    </row>
    <row r="1864" spans="1:74" ht="23" x14ac:dyDescent="0.35">
      <c r="A1864" s="216" t="s">
        <v>2348</v>
      </c>
      <c r="B1864" s="216" t="s">
        <v>1559</v>
      </c>
      <c r="C1864" s="208"/>
      <c r="D1864" s="208"/>
      <c r="E1864" s="99"/>
      <c r="F1864" s="99"/>
      <c r="G1864" s="99"/>
      <c r="H1864" s="99"/>
      <c r="I1864" s="99"/>
      <c r="J1864" s="218">
        <f t="shared" si="334"/>
        <v>0</v>
      </c>
      <c r="K1864" s="219"/>
      <c r="L1864" s="219"/>
      <c r="M1864" s="209"/>
      <c r="N1864" s="209"/>
      <c r="O1864" s="209"/>
      <c r="P1864" s="209"/>
      <c r="Q1864" s="209"/>
      <c r="R1864" s="209"/>
      <c r="S1864" s="213" t="s">
        <v>8370</v>
      </c>
      <c r="T1864" s="213">
        <f>SUM(E1867:E1871)</f>
        <v>2</v>
      </c>
      <c r="U1864" s="213">
        <f>SUM(F1867:F1871)</f>
        <v>46</v>
      </c>
      <c r="V1864" s="213">
        <f>SUM(G1867:G1871)</f>
        <v>11</v>
      </c>
      <c r="W1864" s="213">
        <f>SUM(H1867:H1871)</f>
        <v>59</v>
      </c>
      <c r="X1864" s="213">
        <f>SUM(I1867:I1871)</f>
        <v>433</v>
      </c>
      <c r="Y1864" s="213">
        <f>SUM(T1864:X1864)</f>
        <v>551</v>
      </c>
      <c r="Z1864" s="202"/>
      <c r="AA1864" s="209"/>
      <c r="AB1864" s="209"/>
      <c r="AC1864" s="209"/>
      <c r="AD1864" s="209"/>
      <c r="AE1864" s="209"/>
      <c r="AF1864" s="209"/>
      <c r="AG1864" s="209"/>
      <c r="AH1864" s="209"/>
      <c r="AI1864" s="209"/>
      <c r="AJ1864" s="209"/>
      <c r="AK1864" s="209"/>
      <c r="AL1864" s="50" t="s">
        <v>5</v>
      </c>
      <c r="AM1864" s="50" t="s">
        <v>8544</v>
      </c>
      <c r="AN1864" s="50" t="s">
        <v>8545</v>
      </c>
      <c r="AO1864" s="50" t="s">
        <v>8441</v>
      </c>
      <c r="AP1864" s="50" t="s">
        <v>8436</v>
      </c>
      <c r="AQ1864" s="50" t="s">
        <v>8546</v>
      </c>
      <c r="AR1864" s="50" t="s">
        <v>8547</v>
      </c>
      <c r="AS1864" s="50" t="s">
        <v>8548</v>
      </c>
      <c r="AT1864" s="50" t="s">
        <v>8444</v>
      </c>
      <c r="AU1864" s="209"/>
      <c r="AV1864" s="209"/>
      <c r="AW1864" s="209"/>
      <c r="AX1864" s="209"/>
      <c r="AY1864" s="209"/>
      <c r="AZ1864" s="209"/>
      <c r="BA1864" s="209"/>
      <c r="BB1864" s="209"/>
      <c r="BC1864" s="209"/>
      <c r="BD1864" s="209"/>
      <c r="BE1864" s="209"/>
      <c r="BF1864" s="209"/>
      <c r="BG1864" s="209"/>
      <c r="BH1864" s="209"/>
      <c r="BR1864" s="8"/>
      <c r="BV1864" s="8"/>
    </row>
    <row r="1865" spans="1:74" ht="15.5" x14ac:dyDescent="0.35">
      <c r="A1865" s="216" t="s">
        <v>2348</v>
      </c>
      <c r="B1865" s="216" t="s">
        <v>315</v>
      </c>
      <c r="C1865" s="208"/>
      <c r="D1865" s="208"/>
      <c r="E1865" s="99"/>
      <c r="F1865" s="99"/>
      <c r="G1865" s="99"/>
      <c r="H1865" s="99"/>
      <c r="I1865" s="99"/>
      <c r="J1865" s="218">
        <f t="shared" si="334"/>
        <v>0</v>
      </c>
      <c r="K1865" s="219"/>
      <c r="L1865" s="219"/>
      <c r="M1865" s="209"/>
      <c r="N1865" s="209"/>
      <c r="O1865" s="209"/>
      <c r="P1865" s="209"/>
      <c r="Q1865" s="209"/>
      <c r="R1865" s="209"/>
      <c r="S1865" s="213" t="s">
        <v>8371</v>
      </c>
      <c r="T1865" s="213">
        <f>SUM(E1872:E1876)</f>
        <v>12</v>
      </c>
      <c r="U1865" s="213">
        <f>SUM(F1872:F1876)</f>
        <v>176</v>
      </c>
      <c r="V1865" s="213">
        <f>SUM(G1872:G1876)</f>
        <v>80</v>
      </c>
      <c r="W1865" s="213">
        <f>SUM(H1872:H1876)</f>
        <v>98</v>
      </c>
      <c r="X1865" s="213">
        <f>SUM(I1872:I1876)</f>
        <v>0</v>
      </c>
      <c r="Y1865" s="213">
        <f>SUM(T1865:X1865)</f>
        <v>366</v>
      </c>
      <c r="Z1865" s="202"/>
      <c r="AA1865" s="209"/>
      <c r="AB1865" s="209"/>
      <c r="AC1865" s="209"/>
      <c r="AD1865" s="209"/>
      <c r="AE1865" s="209"/>
      <c r="AF1865" s="209"/>
      <c r="AG1865" s="209"/>
      <c r="AH1865" s="209"/>
      <c r="AI1865" s="209"/>
      <c r="AJ1865" s="209"/>
      <c r="AK1865" s="209"/>
      <c r="AL1865" s="50" t="s">
        <v>8426</v>
      </c>
      <c r="AM1865" s="50">
        <v>0</v>
      </c>
      <c r="AN1865" s="50">
        <v>0</v>
      </c>
      <c r="AO1865" s="50">
        <v>0</v>
      </c>
      <c r="AP1865" s="50">
        <v>0</v>
      </c>
      <c r="AQ1865" s="50">
        <v>0</v>
      </c>
      <c r="AR1865" s="50">
        <v>0</v>
      </c>
      <c r="AS1865" s="50">
        <v>0</v>
      </c>
      <c r="AT1865" s="50">
        <v>0</v>
      </c>
      <c r="AU1865" s="209"/>
      <c r="AV1865" s="209"/>
      <c r="AW1865" s="209"/>
      <c r="AX1865" s="209"/>
      <c r="AY1865" s="209"/>
      <c r="AZ1865" s="209"/>
      <c r="BA1865" s="209"/>
      <c r="BB1865" s="209"/>
      <c r="BC1865" s="209"/>
      <c r="BD1865" s="209"/>
      <c r="BE1865" s="209"/>
      <c r="BF1865" s="209"/>
      <c r="BG1865" s="209"/>
      <c r="BH1865" s="209"/>
      <c r="BR1865" s="8"/>
      <c r="BV1865" s="8"/>
    </row>
    <row r="1866" spans="1:74" ht="15.5" x14ac:dyDescent="0.35">
      <c r="A1866" s="216" t="s">
        <v>2348</v>
      </c>
      <c r="B1866" s="216" t="s">
        <v>255</v>
      </c>
      <c r="C1866" s="217"/>
      <c r="D1866" s="217">
        <v>108</v>
      </c>
      <c r="E1866" s="99"/>
      <c r="F1866" s="217">
        <v>15</v>
      </c>
      <c r="G1866" s="99"/>
      <c r="H1866" s="217">
        <v>26</v>
      </c>
      <c r="I1866" s="217">
        <v>67</v>
      </c>
      <c r="J1866" s="218">
        <f t="shared" si="334"/>
        <v>108</v>
      </c>
      <c r="K1866" s="219"/>
      <c r="L1866" s="219">
        <f>SUM(J1862:J1866)</f>
        <v>173</v>
      </c>
      <c r="M1866" s="209"/>
      <c r="N1866" s="209"/>
      <c r="O1866" s="209"/>
      <c r="P1866" s="209"/>
      <c r="Q1866" s="209"/>
      <c r="R1866" s="209"/>
      <c r="S1866" s="212"/>
      <c r="T1866" s="212">
        <f t="shared" ref="T1866:Y1866" si="335">SUM(T1862:T1865)</f>
        <v>14</v>
      </c>
      <c r="U1866" s="212">
        <f t="shared" si="335"/>
        <v>249</v>
      </c>
      <c r="V1866" s="212">
        <f t="shared" si="335"/>
        <v>91</v>
      </c>
      <c r="W1866" s="212">
        <f t="shared" si="335"/>
        <v>190</v>
      </c>
      <c r="X1866" s="212">
        <f t="shared" si="335"/>
        <v>556</v>
      </c>
      <c r="Y1866" s="212">
        <f t="shared" si="335"/>
        <v>1100</v>
      </c>
      <c r="Z1866" s="202"/>
      <c r="AA1866" s="209"/>
      <c r="AB1866" s="209"/>
      <c r="AC1866" s="209"/>
      <c r="AD1866" s="209"/>
      <c r="AE1866" s="209"/>
      <c r="AF1866" s="209"/>
      <c r="AG1866" s="209"/>
      <c r="AH1866" s="209"/>
      <c r="AI1866" s="209"/>
      <c r="AJ1866" s="209"/>
      <c r="AK1866" s="209"/>
      <c r="AL1866" s="50" t="s">
        <v>8427</v>
      </c>
      <c r="AM1866" s="50">
        <v>0</v>
      </c>
      <c r="AN1866" s="50">
        <v>0</v>
      </c>
      <c r="AO1866" s="50">
        <v>0</v>
      </c>
      <c r="AP1866" s="50">
        <v>0</v>
      </c>
      <c r="AQ1866" s="50">
        <v>0</v>
      </c>
      <c r="AR1866" s="50">
        <v>0</v>
      </c>
      <c r="AS1866" s="50">
        <v>0</v>
      </c>
      <c r="AT1866" s="50">
        <v>0</v>
      </c>
      <c r="AU1866" s="209"/>
      <c r="AV1866" s="209"/>
      <c r="AW1866" s="209"/>
      <c r="AX1866" s="209"/>
      <c r="AY1866" s="209"/>
      <c r="AZ1866" s="209"/>
      <c r="BA1866" s="209"/>
      <c r="BB1866" s="209"/>
      <c r="BC1866" s="209"/>
      <c r="BD1866" s="209"/>
      <c r="BE1866" s="209"/>
      <c r="BF1866" s="209"/>
      <c r="BG1866" s="209"/>
      <c r="BH1866" s="209"/>
      <c r="BR1866" s="8"/>
      <c r="BV1866" s="8"/>
    </row>
    <row r="1867" spans="1:74" ht="15.5" x14ac:dyDescent="0.35">
      <c r="A1867" s="213" t="s">
        <v>6496</v>
      </c>
      <c r="B1867" s="213" t="s">
        <v>1327</v>
      </c>
      <c r="C1867" s="214"/>
      <c r="D1867" s="214">
        <v>46</v>
      </c>
      <c r="E1867" s="90"/>
      <c r="F1867" s="214">
        <v>18</v>
      </c>
      <c r="G1867" s="90"/>
      <c r="H1867" s="214">
        <v>28</v>
      </c>
      <c r="I1867" s="90"/>
      <c r="J1867" s="215">
        <f t="shared" si="334"/>
        <v>46</v>
      </c>
      <c r="K1867" s="212"/>
      <c r="L1867" s="212"/>
      <c r="M1867" s="209"/>
      <c r="N1867" s="209"/>
      <c r="O1867" s="209"/>
      <c r="P1867" s="209"/>
      <c r="Q1867" s="209"/>
      <c r="R1867" s="209"/>
      <c r="S1867" s="213" t="s">
        <v>8393</v>
      </c>
      <c r="T1867" s="213" t="s">
        <v>115</v>
      </c>
      <c r="U1867" s="213" t="s">
        <v>321</v>
      </c>
      <c r="V1867" s="213" t="s">
        <v>488</v>
      </c>
      <c r="W1867" s="213" t="s">
        <v>104</v>
      </c>
      <c r="X1867" s="213" t="s">
        <v>100</v>
      </c>
      <c r="Y1867" s="213" t="s">
        <v>105</v>
      </c>
      <c r="Z1867" s="212"/>
      <c r="AA1867" s="209"/>
      <c r="AB1867" s="209"/>
      <c r="AC1867" s="209"/>
      <c r="AD1867" s="209"/>
      <c r="AE1867" s="209"/>
      <c r="AF1867" s="209"/>
      <c r="AG1867" s="209"/>
      <c r="AH1867" s="209"/>
      <c r="AI1867" s="209"/>
      <c r="AJ1867" s="209"/>
      <c r="AK1867" s="209"/>
      <c r="AL1867" s="50" t="s">
        <v>8428</v>
      </c>
      <c r="AM1867" s="50">
        <v>0</v>
      </c>
      <c r="AN1867" s="50">
        <v>0</v>
      </c>
      <c r="AO1867" s="50">
        <v>0</v>
      </c>
      <c r="AP1867" s="50">
        <v>0</v>
      </c>
      <c r="AQ1867" s="50">
        <v>0</v>
      </c>
      <c r="AR1867" s="50">
        <v>0</v>
      </c>
      <c r="AS1867" s="50">
        <v>0</v>
      </c>
      <c r="AT1867" s="50">
        <v>0</v>
      </c>
      <c r="AU1867" s="209"/>
      <c r="AV1867" s="209"/>
      <c r="AW1867" s="209"/>
      <c r="AX1867" s="209"/>
      <c r="AY1867" s="209"/>
      <c r="AZ1867" s="209"/>
      <c r="BA1867" s="209"/>
      <c r="BB1867" s="209"/>
      <c r="BC1867" s="209"/>
      <c r="BD1867" s="209"/>
      <c r="BE1867" s="209"/>
      <c r="BF1867" s="209"/>
      <c r="BG1867" s="209"/>
      <c r="BH1867" s="209"/>
      <c r="BR1867" s="8"/>
      <c r="BV1867" s="8"/>
    </row>
    <row r="1868" spans="1:74" ht="15.5" x14ac:dyDescent="0.35">
      <c r="A1868" s="213" t="s">
        <v>6496</v>
      </c>
      <c r="B1868" s="213" t="s">
        <v>1989</v>
      </c>
      <c r="C1868" s="214"/>
      <c r="D1868" s="214">
        <v>5</v>
      </c>
      <c r="E1868" s="90"/>
      <c r="F1868" s="214">
        <v>1</v>
      </c>
      <c r="G1868" s="90"/>
      <c r="H1868" s="214">
        <v>4</v>
      </c>
      <c r="I1868" s="90"/>
      <c r="J1868" s="215">
        <f t="shared" si="334"/>
        <v>5</v>
      </c>
      <c r="K1868" s="212"/>
      <c r="L1868" s="212"/>
      <c r="M1868" s="209"/>
      <c r="N1868" s="209"/>
      <c r="O1868" s="209"/>
      <c r="P1868" s="209"/>
      <c r="Q1868" s="209"/>
      <c r="R1868" s="209"/>
      <c r="S1868" s="213" t="s">
        <v>8368</v>
      </c>
      <c r="T1868" s="213">
        <v>0</v>
      </c>
      <c r="U1868" s="213">
        <v>0</v>
      </c>
      <c r="V1868" s="213">
        <v>0</v>
      </c>
      <c r="W1868" s="213">
        <v>0</v>
      </c>
      <c r="X1868" s="213">
        <v>0</v>
      </c>
      <c r="Y1868" s="213">
        <f>SUM(T1868:X1868)</f>
        <v>0</v>
      </c>
      <c r="Z1868" s="202"/>
      <c r="AA1868" s="209"/>
      <c r="AB1868" s="209"/>
      <c r="AC1868" s="209"/>
      <c r="AD1868" s="209"/>
      <c r="AE1868" s="209"/>
      <c r="AF1868" s="209"/>
      <c r="AG1868" s="209"/>
      <c r="AH1868" s="209"/>
      <c r="AI1868" s="209"/>
      <c r="AJ1868" s="209"/>
      <c r="AK1868" s="209"/>
      <c r="AL1868" s="50" t="s">
        <v>8429</v>
      </c>
      <c r="AM1868" s="50">
        <v>0</v>
      </c>
      <c r="AN1868" s="50">
        <v>0</v>
      </c>
      <c r="AO1868" s="50">
        <v>0</v>
      </c>
      <c r="AP1868" s="50">
        <v>0</v>
      </c>
      <c r="AQ1868" s="50">
        <v>0</v>
      </c>
      <c r="AR1868" s="50">
        <v>0</v>
      </c>
      <c r="AS1868" s="50">
        <v>0</v>
      </c>
      <c r="AT1868" s="50">
        <v>0</v>
      </c>
      <c r="AU1868" s="209"/>
      <c r="AV1868" s="209"/>
      <c r="AW1868" s="209"/>
      <c r="AX1868" s="209"/>
      <c r="AY1868" s="209"/>
      <c r="AZ1868" s="209"/>
      <c r="BA1868" s="209"/>
      <c r="BB1868" s="209"/>
      <c r="BC1868" s="209"/>
      <c r="BD1868" s="209"/>
      <c r="BE1868" s="209"/>
      <c r="BF1868" s="209"/>
      <c r="BG1868" s="209"/>
      <c r="BH1868" s="209"/>
      <c r="BR1868" s="8"/>
      <c r="BV1868" s="8"/>
    </row>
    <row r="1869" spans="1:74" ht="15.5" x14ac:dyDescent="0.35">
      <c r="A1869" s="213" t="s">
        <v>6496</v>
      </c>
      <c r="B1869" s="213" t="s">
        <v>1559</v>
      </c>
      <c r="C1869" s="220"/>
      <c r="D1869" s="220"/>
      <c r="E1869" s="90"/>
      <c r="F1869" s="90"/>
      <c r="G1869" s="90"/>
      <c r="H1869" s="90"/>
      <c r="I1869" s="90"/>
      <c r="J1869" s="215">
        <f t="shared" si="334"/>
        <v>0</v>
      </c>
      <c r="K1869" s="212"/>
      <c r="L1869" s="212"/>
      <c r="M1869" s="209"/>
      <c r="N1869" s="209"/>
      <c r="O1869" s="209"/>
      <c r="P1869" s="209"/>
      <c r="Q1869" s="209"/>
      <c r="R1869" s="209"/>
      <c r="S1869" s="213" t="s">
        <v>8369</v>
      </c>
      <c r="T1869" s="213">
        <f>E1862</f>
        <v>0</v>
      </c>
      <c r="U1869" s="213">
        <f>F1862</f>
        <v>5</v>
      </c>
      <c r="V1869" s="213">
        <f>G1862</f>
        <v>0</v>
      </c>
      <c r="W1869" s="213">
        <f>H1862</f>
        <v>3</v>
      </c>
      <c r="X1869" s="213">
        <f>I1862</f>
        <v>0</v>
      </c>
      <c r="Y1869" s="213">
        <f>SUM(T1869:X1869)</f>
        <v>8</v>
      </c>
      <c r="Z1869" s="202"/>
      <c r="AA1869" s="209"/>
      <c r="AB1869" s="209"/>
      <c r="AC1869" s="209"/>
      <c r="AD1869" s="209"/>
      <c r="AE1869" s="209"/>
      <c r="AF1869" s="209"/>
      <c r="AG1869" s="209"/>
      <c r="AH1869" s="209"/>
      <c r="AI1869" s="209"/>
      <c r="AJ1869" s="209"/>
      <c r="AK1869" s="209"/>
      <c r="AL1869" s="50" t="s">
        <v>8624</v>
      </c>
      <c r="AM1869" s="50">
        <v>0</v>
      </c>
      <c r="AN1869" s="50">
        <v>0</v>
      </c>
      <c r="AO1869" s="50">
        <v>0</v>
      </c>
      <c r="AP1869" s="50">
        <v>0</v>
      </c>
      <c r="AQ1869" s="50">
        <v>415</v>
      </c>
      <c r="AR1869" s="50">
        <v>435</v>
      </c>
      <c r="AS1869" s="50">
        <v>345</v>
      </c>
      <c r="AT1869" s="50">
        <v>433</v>
      </c>
      <c r="AU1869" s="209"/>
      <c r="AV1869" s="209"/>
      <c r="AW1869" s="209"/>
      <c r="AX1869" s="209"/>
      <c r="AY1869" s="209"/>
      <c r="AZ1869" s="209"/>
      <c r="BA1869" s="209"/>
      <c r="BB1869" s="209"/>
      <c r="BC1869" s="209"/>
      <c r="BD1869" s="209"/>
      <c r="BE1869" s="209"/>
      <c r="BF1869" s="209"/>
      <c r="BG1869" s="209"/>
      <c r="BH1869" s="209"/>
      <c r="BR1869" s="8"/>
      <c r="BV1869" s="8"/>
    </row>
    <row r="1870" spans="1:74" ht="15.5" x14ac:dyDescent="0.35">
      <c r="A1870" s="213" t="s">
        <v>6496</v>
      </c>
      <c r="B1870" s="213" t="s">
        <v>315</v>
      </c>
      <c r="C1870" s="214"/>
      <c r="D1870" s="214">
        <v>1</v>
      </c>
      <c r="E1870" s="90"/>
      <c r="F1870" s="214">
        <v>1</v>
      </c>
      <c r="G1870" s="90"/>
      <c r="H1870" s="90"/>
      <c r="I1870" s="90"/>
      <c r="J1870" s="215">
        <f t="shared" si="334"/>
        <v>1</v>
      </c>
      <c r="K1870" s="212"/>
      <c r="L1870" s="212"/>
      <c r="M1870" s="209"/>
      <c r="N1870" s="209"/>
      <c r="O1870" s="209"/>
      <c r="P1870" s="209"/>
      <c r="Q1870" s="209"/>
      <c r="R1870" s="209"/>
      <c r="S1870" s="213" t="s">
        <v>8370</v>
      </c>
      <c r="T1870" s="213">
        <f>E1867</f>
        <v>0</v>
      </c>
      <c r="U1870" s="213">
        <f>F1867</f>
        <v>18</v>
      </c>
      <c r="V1870" s="213">
        <f>G1867</f>
        <v>0</v>
      </c>
      <c r="W1870" s="213">
        <f>H1867</f>
        <v>28</v>
      </c>
      <c r="X1870" s="213">
        <f>I1867</f>
        <v>0</v>
      </c>
      <c r="Y1870" s="213">
        <f>SUM(T1870:X1870)</f>
        <v>46</v>
      </c>
      <c r="Z1870" s="202"/>
      <c r="AA1870" s="209"/>
      <c r="AB1870" s="209"/>
      <c r="AC1870" s="209"/>
      <c r="AD1870" s="209"/>
      <c r="AE1870" s="209"/>
      <c r="AF1870" s="209"/>
      <c r="AG1870" s="209"/>
      <c r="AH1870" s="209"/>
      <c r="AI1870" s="209"/>
      <c r="AJ1870" s="209"/>
      <c r="AK1870" s="209"/>
      <c r="AL1870" s="50"/>
      <c r="AM1870" s="50"/>
      <c r="AN1870" s="50"/>
      <c r="AO1870" s="50"/>
      <c r="AP1870" s="50"/>
      <c r="AQ1870" s="50"/>
      <c r="AR1870" s="50"/>
      <c r="AS1870" s="50"/>
      <c r="AT1870" s="50"/>
      <c r="AU1870" s="209"/>
      <c r="AV1870" s="209"/>
      <c r="AW1870" s="209"/>
      <c r="AX1870" s="209"/>
      <c r="AY1870" s="209"/>
      <c r="AZ1870" s="209"/>
      <c r="BA1870" s="209"/>
      <c r="BB1870" s="209"/>
      <c r="BC1870" s="209"/>
      <c r="BD1870" s="209"/>
      <c r="BE1870" s="209"/>
      <c r="BF1870" s="209"/>
      <c r="BG1870" s="209"/>
      <c r="BH1870" s="209"/>
      <c r="BR1870" s="8"/>
      <c r="BV1870" s="8"/>
    </row>
    <row r="1871" spans="1:74" ht="23" x14ac:dyDescent="0.35">
      <c r="A1871" s="213" t="s">
        <v>6496</v>
      </c>
      <c r="B1871" s="213" t="s">
        <v>255</v>
      </c>
      <c r="C1871" s="214"/>
      <c r="D1871" s="214">
        <v>499</v>
      </c>
      <c r="E1871" s="214">
        <v>2</v>
      </c>
      <c r="F1871" s="214">
        <v>26</v>
      </c>
      <c r="G1871" s="214">
        <v>11</v>
      </c>
      <c r="H1871" s="214">
        <v>27</v>
      </c>
      <c r="I1871" s="214">
        <v>433</v>
      </c>
      <c r="J1871" s="215">
        <f t="shared" si="334"/>
        <v>499</v>
      </c>
      <c r="K1871" s="212"/>
      <c r="L1871" s="202">
        <f>SUM(J1867:J1871)</f>
        <v>551</v>
      </c>
      <c r="M1871" s="209"/>
      <c r="N1871" s="209"/>
      <c r="O1871" s="209"/>
      <c r="P1871" s="209"/>
      <c r="Q1871" s="209"/>
      <c r="R1871" s="209"/>
      <c r="S1871" s="213" t="s">
        <v>8371</v>
      </c>
      <c r="T1871" s="213">
        <f>E1872</f>
        <v>2</v>
      </c>
      <c r="U1871" s="213">
        <f>F1872</f>
        <v>43</v>
      </c>
      <c r="V1871" s="213">
        <f>G1872</f>
        <v>11</v>
      </c>
      <c r="W1871" s="213">
        <f>H1872</f>
        <v>53</v>
      </c>
      <c r="X1871" s="213">
        <f>I1872</f>
        <v>0</v>
      </c>
      <c r="Y1871" s="213">
        <f>SUM(T1871:X1871)</f>
        <v>109</v>
      </c>
      <c r="Z1871" s="202"/>
      <c r="AA1871" s="209"/>
      <c r="AB1871" s="209"/>
      <c r="AC1871" s="209"/>
      <c r="AD1871" s="209"/>
      <c r="AE1871" s="209"/>
      <c r="AF1871" s="209"/>
      <c r="AG1871" s="209"/>
      <c r="AH1871" s="209"/>
      <c r="AI1871" s="209"/>
      <c r="AJ1871" s="209"/>
      <c r="AK1871" s="209"/>
      <c r="AL1871" s="50" t="s">
        <v>5</v>
      </c>
      <c r="AM1871" s="50" t="s">
        <v>8544</v>
      </c>
      <c r="AN1871" s="50" t="s">
        <v>8545</v>
      </c>
      <c r="AO1871" s="50" t="s">
        <v>8441</v>
      </c>
      <c r="AP1871" s="50" t="s">
        <v>8436</v>
      </c>
      <c r="AQ1871" s="50" t="s">
        <v>8546</v>
      </c>
      <c r="AR1871" s="50" t="s">
        <v>8547</v>
      </c>
      <c r="AS1871" s="50" t="s">
        <v>8548</v>
      </c>
      <c r="AT1871" s="50" t="s">
        <v>8444</v>
      </c>
      <c r="AU1871" s="209"/>
      <c r="AV1871" s="209"/>
      <c r="AW1871" s="209"/>
      <c r="AX1871" s="209"/>
      <c r="AY1871" s="209"/>
      <c r="AZ1871" s="209"/>
      <c r="BA1871" s="209"/>
      <c r="BB1871" s="209"/>
      <c r="BC1871" s="209"/>
      <c r="BD1871" s="209"/>
      <c r="BE1871" s="209"/>
      <c r="BF1871" s="209"/>
      <c r="BG1871" s="209"/>
      <c r="BH1871" s="209"/>
      <c r="BR1871" s="8"/>
      <c r="BV1871" s="8"/>
    </row>
    <row r="1872" spans="1:74" ht="15.5" x14ac:dyDescent="0.35">
      <c r="A1872" s="216" t="s">
        <v>6500</v>
      </c>
      <c r="B1872" s="216" t="s">
        <v>1327</v>
      </c>
      <c r="C1872" s="217"/>
      <c r="D1872" s="217">
        <v>109</v>
      </c>
      <c r="E1872" s="217">
        <v>2</v>
      </c>
      <c r="F1872" s="217">
        <v>43</v>
      </c>
      <c r="G1872" s="217">
        <v>11</v>
      </c>
      <c r="H1872" s="217">
        <v>53</v>
      </c>
      <c r="I1872" s="99"/>
      <c r="J1872" s="218">
        <f t="shared" si="334"/>
        <v>109</v>
      </c>
      <c r="K1872" s="219"/>
      <c r="L1872" s="219"/>
      <c r="M1872" s="209"/>
      <c r="N1872" s="209"/>
      <c r="O1872" s="209"/>
      <c r="P1872" s="209"/>
      <c r="Q1872" s="209"/>
      <c r="R1872" s="209"/>
      <c r="S1872" s="212"/>
      <c r="T1872" s="212">
        <f t="shared" ref="T1872:Y1872" si="336">SUM(T1868:T1871)</f>
        <v>2</v>
      </c>
      <c r="U1872" s="212">
        <f t="shared" si="336"/>
        <v>66</v>
      </c>
      <c r="V1872" s="212">
        <f t="shared" si="336"/>
        <v>11</v>
      </c>
      <c r="W1872" s="212">
        <f t="shared" si="336"/>
        <v>84</v>
      </c>
      <c r="X1872" s="212">
        <f t="shared" si="336"/>
        <v>0</v>
      </c>
      <c r="Y1872" s="212">
        <f t="shared" si="336"/>
        <v>163</v>
      </c>
      <c r="Z1872" s="202"/>
      <c r="AA1872" s="209"/>
      <c r="AB1872" s="209"/>
      <c r="AC1872" s="209"/>
      <c r="AD1872" s="209"/>
      <c r="AE1872" s="209"/>
      <c r="AF1872" s="209"/>
      <c r="AG1872" s="209"/>
      <c r="AH1872" s="209"/>
      <c r="AI1872" s="209"/>
      <c r="AJ1872" s="209"/>
      <c r="AK1872" s="209"/>
      <c r="AL1872" s="50" t="s">
        <v>8477</v>
      </c>
      <c r="AM1872" s="50">
        <v>0</v>
      </c>
      <c r="AN1872" s="50">
        <v>1</v>
      </c>
      <c r="AO1872" s="50">
        <v>1</v>
      </c>
      <c r="AP1872" s="50">
        <v>1</v>
      </c>
      <c r="AQ1872" s="50">
        <v>0</v>
      </c>
      <c r="AR1872" s="50">
        <v>0</v>
      </c>
      <c r="AS1872" s="50">
        <v>0</v>
      </c>
      <c r="AT1872" s="50">
        <v>0</v>
      </c>
      <c r="AU1872" s="209"/>
      <c r="AV1872" s="209"/>
      <c r="AW1872" s="209"/>
      <c r="AX1872" s="209"/>
      <c r="AY1872" s="209"/>
      <c r="AZ1872" s="209"/>
      <c r="BA1872" s="209"/>
      <c r="BB1872" s="209"/>
      <c r="BC1872" s="209"/>
      <c r="BD1872" s="209"/>
      <c r="BE1872" s="209"/>
      <c r="BF1872" s="209"/>
      <c r="BG1872" s="209"/>
      <c r="BH1872" s="209"/>
      <c r="BR1872" s="8"/>
      <c r="BV1872" s="8"/>
    </row>
    <row r="1873" spans="1:74" ht="15.5" x14ac:dyDescent="0.35">
      <c r="A1873" s="216" t="s">
        <v>6500</v>
      </c>
      <c r="B1873" s="216" t="s">
        <v>1989</v>
      </c>
      <c r="C1873" s="217"/>
      <c r="D1873" s="217">
        <v>75</v>
      </c>
      <c r="E1873" s="217">
        <v>1</v>
      </c>
      <c r="F1873" s="217">
        <v>35</v>
      </c>
      <c r="G1873" s="217">
        <v>22</v>
      </c>
      <c r="H1873" s="217">
        <v>17</v>
      </c>
      <c r="I1873" s="99"/>
      <c r="J1873" s="218">
        <f t="shared" si="334"/>
        <v>75</v>
      </c>
      <c r="K1873" s="219"/>
      <c r="L1873" s="219"/>
      <c r="M1873" s="209"/>
      <c r="N1873" s="209"/>
      <c r="O1873" s="209"/>
      <c r="P1873" s="209"/>
      <c r="Q1873" s="209"/>
      <c r="R1873" s="209"/>
      <c r="S1873" s="213" t="s">
        <v>8395</v>
      </c>
      <c r="T1873" s="213" t="s">
        <v>115</v>
      </c>
      <c r="U1873" s="213" t="s">
        <v>321</v>
      </c>
      <c r="V1873" s="213" t="s">
        <v>488</v>
      </c>
      <c r="W1873" s="213" t="s">
        <v>104</v>
      </c>
      <c r="X1873" s="213" t="s">
        <v>100</v>
      </c>
      <c r="Y1873" s="213" t="s">
        <v>8396</v>
      </c>
      <c r="Z1873" s="212"/>
      <c r="AA1873" s="209"/>
      <c r="AB1873" s="209"/>
      <c r="AC1873" s="209"/>
      <c r="AD1873" s="209"/>
      <c r="AE1873" s="209"/>
      <c r="AF1873" s="209"/>
      <c r="AG1873" s="209"/>
      <c r="AH1873" s="209"/>
      <c r="AI1873" s="209"/>
      <c r="AJ1873" s="209"/>
      <c r="AK1873" s="209"/>
      <c r="AL1873" s="50" t="s">
        <v>8478</v>
      </c>
      <c r="AM1873" s="50">
        <v>3</v>
      </c>
      <c r="AN1873" s="50">
        <v>1</v>
      </c>
      <c r="AO1873" s="50">
        <v>1</v>
      </c>
      <c r="AP1873" s="50">
        <v>1</v>
      </c>
      <c r="AQ1873" s="50">
        <v>0</v>
      </c>
      <c r="AR1873" s="50">
        <v>0</v>
      </c>
      <c r="AS1873" s="50">
        <v>0</v>
      </c>
      <c r="AT1873" s="50">
        <v>1</v>
      </c>
      <c r="AU1873" s="209"/>
      <c r="AV1873" s="209"/>
      <c r="AW1873" s="209"/>
      <c r="AX1873" s="209"/>
      <c r="AY1873" s="209"/>
      <c r="AZ1873" s="209"/>
      <c r="BA1873" s="209"/>
      <c r="BB1873" s="209"/>
      <c r="BC1873" s="209"/>
      <c r="BD1873" s="209"/>
      <c r="BE1873" s="209"/>
      <c r="BF1873" s="209"/>
      <c r="BG1873" s="209"/>
      <c r="BH1873" s="209"/>
      <c r="BR1873" s="8"/>
      <c r="BV1873" s="8"/>
    </row>
    <row r="1874" spans="1:74" ht="15.5" x14ac:dyDescent="0.35">
      <c r="A1874" s="216" t="s">
        <v>6500</v>
      </c>
      <c r="B1874" s="216" t="s">
        <v>1559</v>
      </c>
      <c r="C1874" s="217"/>
      <c r="D1874" s="217">
        <v>9</v>
      </c>
      <c r="E1874" s="217">
        <v>2</v>
      </c>
      <c r="F1874" s="217">
        <v>5</v>
      </c>
      <c r="G1874" s="217">
        <v>1</v>
      </c>
      <c r="H1874" s="217">
        <v>1</v>
      </c>
      <c r="I1874" s="99"/>
      <c r="J1874" s="218">
        <f t="shared" si="334"/>
        <v>9</v>
      </c>
      <c r="K1874" s="219"/>
      <c r="L1874" s="219"/>
      <c r="M1874" s="209"/>
      <c r="N1874" s="209"/>
      <c r="O1874" s="209"/>
      <c r="P1874" s="209"/>
      <c r="Q1874" s="209"/>
      <c r="R1874" s="209"/>
      <c r="S1874" s="213" t="s">
        <v>8368</v>
      </c>
      <c r="T1874" s="213">
        <f t="shared" ref="T1874:X1877" si="337" xml:space="preserve"> T1862-T1868</f>
        <v>0</v>
      </c>
      <c r="U1874" s="213">
        <f t="shared" si="337"/>
        <v>6</v>
      </c>
      <c r="V1874" s="213">
        <f t="shared" si="337"/>
        <v>0</v>
      </c>
      <c r="W1874" s="213">
        <f t="shared" si="337"/>
        <v>4</v>
      </c>
      <c r="X1874" s="213">
        <f t="shared" si="337"/>
        <v>0</v>
      </c>
      <c r="Y1874" s="213">
        <f>SUM(T1874:W1874)</f>
        <v>10</v>
      </c>
      <c r="Z1874" s="202">
        <f>SUM(T1874:X1874)</f>
        <v>10</v>
      </c>
      <c r="AA1874" s="209"/>
      <c r="AB1874" s="209"/>
      <c r="AC1874" s="209"/>
      <c r="AD1874" s="209"/>
      <c r="AE1874" s="209"/>
      <c r="AF1874" s="209"/>
      <c r="AG1874" s="209"/>
      <c r="AH1874" s="209"/>
      <c r="AI1874" s="209"/>
      <c r="AJ1874" s="209"/>
      <c r="AK1874" s="209"/>
      <c r="AL1874" s="50" t="s">
        <v>8479</v>
      </c>
      <c r="AM1874" s="50">
        <v>3</v>
      </c>
      <c r="AN1874" s="50">
        <v>5</v>
      </c>
      <c r="AO1874" s="50">
        <v>3</v>
      </c>
      <c r="AP1874" s="50">
        <v>2</v>
      </c>
      <c r="AQ1874" s="50">
        <v>0</v>
      </c>
      <c r="AR1874" s="50">
        <v>0</v>
      </c>
      <c r="AS1874" s="50">
        <v>0</v>
      </c>
      <c r="AT1874" s="50">
        <v>1</v>
      </c>
      <c r="AU1874" s="209"/>
      <c r="AV1874" s="209"/>
      <c r="AW1874" s="209"/>
      <c r="AX1874" s="209"/>
      <c r="AY1874" s="209"/>
      <c r="AZ1874" s="209"/>
      <c r="BA1874" s="209"/>
      <c r="BB1874" s="209"/>
      <c r="BC1874" s="209"/>
      <c r="BD1874" s="209"/>
      <c r="BE1874" s="209"/>
      <c r="BF1874" s="209"/>
      <c r="BG1874" s="209"/>
      <c r="BH1874" s="209"/>
      <c r="BR1874" s="8"/>
      <c r="BV1874" s="8"/>
    </row>
    <row r="1875" spans="1:74" ht="15.5" x14ac:dyDescent="0.35">
      <c r="A1875" s="216" t="s">
        <v>6500</v>
      </c>
      <c r="B1875" s="216" t="s">
        <v>315</v>
      </c>
      <c r="C1875" s="217"/>
      <c r="D1875" s="217">
        <v>5</v>
      </c>
      <c r="E1875" s="208"/>
      <c r="F1875" s="217">
        <v>4</v>
      </c>
      <c r="G1875" s="217">
        <v>1</v>
      </c>
      <c r="H1875" s="99"/>
      <c r="I1875" s="99"/>
      <c r="J1875" s="218">
        <f t="shared" si="334"/>
        <v>5</v>
      </c>
      <c r="K1875" s="219"/>
      <c r="L1875" s="219"/>
      <c r="M1875" s="209"/>
      <c r="N1875" s="209"/>
      <c r="O1875" s="209"/>
      <c r="P1875" s="209"/>
      <c r="Q1875" s="209"/>
      <c r="R1875" s="209"/>
      <c r="S1875" s="213" t="s">
        <v>8369</v>
      </c>
      <c r="T1875" s="213">
        <f t="shared" si="337"/>
        <v>0</v>
      </c>
      <c r="U1875" s="213">
        <f t="shared" si="337"/>
        <v>16</v>
      </c>
      <c r="V1875" s="213">
        <f t="shared" si="337"/>
        <v>0</v>
      </c>
      <c r="W1875" s="213">
        <f t="shared" si="337"/>
        <v>26</v>
      </c>
      <c r="X1875" s="213">
        <f t="shared" si="337"/>
        <v>123</v>
      </c>
      <c r="Y1875" s="213">
        <f>SUM(T1875:W1875)</f>
        <v>42</v>
      </c>
      <c r="Z1875" s="202">
        <f>SUM(T1875:X1875)</f>
        <v>165</v>
      </c>
      <c r="AA1875" s="209"/>
      <c r="AB1875" s="209"/>
      <c r="AC1875" s="209"/>
      <c r="AD1875" s="209"/>
      <c r="AE1875" s="209"/>
      <c r="AF1875" s="209"/>
      <c r="AG1875" s="209"/>
      <c r="AH1875" s="209"/>
      <c r="AI1875" s="209"/>
      <c r="AJ1875" s="209"/>
      <c r="AK1875" s="209"/>
      <c r="AL1875" s="50" t="s">
        <v>8480</v>
      </c>
      <c r="AM1875" s="50">
        <v>46</v>
      </c>
      <c r="AN1875" s="50">
        <v>37</v>
      </c>
      <c r="AO1875" s="50">
        <v>28</v>
      </c>
      <c r="AP1875" s="50">
        <v>23</v>
      </c>
      <c r="AQ1875" s="50">
        <v>12</v>
      </c>
      <c r="AR1875" s="50">
        <v>18</v>
      </c>
      <c r="AS1875" s="50">
        <v>8</v>
      </c>
      <c r="AT1875" s="50">
        <v>10</v>
      </c>
      <c r="AU1875" s="209"/>
      <c r="AV1875" s="209"/>
      <c r="AW1875" s="209"/>
      <c r="AX1875" s="209"/>
      <c r="AY1875" s="209"/>
      <c r="AZ1875" s="209"/>
      <c r="BA1875" s="209"/>
      <c r="BB1875" s="209"/>
      <c r="BC1875" s="209"/>
      <c r="BD1875" s="209"/>
      <c r="BE1875" s="209"/>
      <c r="BF1875" s="209"/>
      <c r="BG1875" s="209"/>
      <c r="BH1875" s="209"/>
      <c r="BR1875" s="8"/>
      <c r="BV1875" s="8"/>
    </row>
    <row r="1876" spans="1:74" ht="15.5" x14ac:dyDescent="0.35">
      <c r="A1876" s="216" t="s">
        <v>6500</v>
      </c>
      <c r="B1876" s="216" t="s">
        <v>255</v>
      </c>
      <c r="C1876" s="217"/>
      <c r="D1876" s="217">
        <v>168</v>
      </c>
      <c r="E1876" s="217">
        <v>7</v>
      </c>
      <c r="F1876" s="217">
        <v>89</v>
      </c>
      <c r="G1876" s="217">
        <v>45</v>
      </c>
      <c r="H1876" s="217">
        <v>27</v>
      </c>
      <c r="I1876" s="99"/>
      <c r="J1876" s="218">
        <f t="shared" si="334"/>
        <v>168</v>
      </c>
      <c r="K1876" s="219"/>
      <c r="L1876" s="219">
        <f>SUM(J1872:J1876)</f>
        <v>366</v>
      </c>
      <c r="M1876" s="209"/>
      <c r="N1876" s="209"/>
      <c r="O1876" s="209"/>
      <c r="P1876" s="209"/>
      <c r="Q1876" s="209"/>
      <c r="R1876" s="209"/>
      <c r="S1876" s="213" t="s">
        <v>8370</v>
      </c>
      <c r="T1876" s="213">
        <f t="shared" si="337"/>
        <v>2</v>
      </c>
      <c r="U1876" s="213">
        <f t="shared" si="337"/>
        <v>28</v>
      </c>
      <c r="V1876" s="213">
        <f t="shared" si="337"/>
        <v>11</v>
      </c>
      <c r="W1876" s="213">
        <f t="shared" si="337"/>
        <v>31</v>
      </c>
      <c r="X1876" s="213">
        <f t="shared" si="337"/>
        <v>433</v>
      </c>
      <c r="Y1876" s="213">
        <f>SUM(T1876:W1876)</f>
        <v>72</v>
      </c>
      <c r="Z1876" s="202">
        <f>SUM(T1876:X1876)</f>
        <v>505</v>
      </c>
      <c r="AA1876" s="209"/>
      <c r="AB1876" s="209"/>
      <c r="AC1876" s="209"/>
      <c r="AD1876" s="209"/>
      <c r="AE1876" s="209"/>
      <c r="AF1876" s="209"/>
      <c r="AG1876" s="209"/>
      <c r="AH1876" s="209"/>
      <c r="AI1876" s="209"/>
      <c r="AJ1876" s="209"/>
      <c r="AK1876" s="209"/>
      <c r="AL1876" s="50" t="s">
        <v>8558</v>
      </c>
      <c r="AM1876" s="50">
        <v>352</v>
      </c>
      <c r="AN1876" s="50">
        <v>266</v>
      </c>
      <c r="AO1876" s="50">
        <v>249</v>
      </c>
      <c r="AP1876" s="50">
        <v>156</v>
      </c>
      <c r="AQ1876" s="50">
        <v>84</v>
      </c>
      <c r="AR1876" s="50">
        <v>62</v>
      </c>
      <c r="AS1876" s="50">
        <v>82</v>
      </c>
      <c r="AT1876" s="50">
        <v>42</v>
      </c>
      <c r="AU1876" s="209"/>
      <c r="AV1876" s="209"/>
      <c r="AW1876" s="209"/>
      <c r="AX1876" s="209"/>
      <c r="AY1876" s="209"/>
      <c r="AZ1876" s="209"/>
      <c r="BA1876" s="209"/>
      <c r="BB1876" s="209"/>
      <c r="BC1876" s="209"/>
      <c r="BD1876" s="209"/>
      <c r="BE1876" s="209"/>
      <c r="BF1876" s="209"/>
      <c r="BG1876" s="209"/>
      <c r="BH1876" s="209"/>
      <c r="BR1876" s="8"/>
      <c r="BV1876" s="8"/>
    </row>
    <row r="1877" spans="1:74" ht="15.5" x14ac:dyDescent="0.35">
      <c r="A1877" s="213" t="s">
        <v>8392</v>
      </c>
      <c r="B1877" s="213"/>
      <c r="C1877" s="221">
        <v>1185</v>
      </c>
      <c r="D1877" s="213">
        <f t="shared" ref="D1877:J1877" si="338" xml:space="preserve"> SUM(D1861:D1876)</f>
        <v>1099</v>
      </c>
      <c r="E1877" s="221">
        <f t="shared" si="338"/>
        <v>14</v>
      </c>
      <c r="F1877" s="221">
        <f t="shared" si="338"/>
        <v>248</v>
      </c>
      <c r="G1877" s="221">
        <f t="shared" si="338"/>
        <v>91</v>
      </c>
      <c r="H1877" s="221">
        <f t="shared" si="338"/>
        <v>190</v>
      </c>
      <c r="I1877" s="221">
        <f t="shared" si="338"/>
        <v>556</v>
      </c>
      <c r="J1877" s="213">
        <f t="shared" si="338"/>
        <v>1099</v>
      </c>
      <c r="K1877" s="212"/>
      <c r="L1877" s="212"/>
      <c r="M1877" s="209"/>
      <c r="N1877" s="209"/>
      <c r="O1877" s="209"/>
      <c r="P1877" s="209"/>
      <c r="Q1877" s="209"/>
      <c r="R1877" s="209"/>
      <c r="S1877" s="213" t="s">
        <v>8371</v>
      </c>
      <c r="T1877" s="213">
        <f t="shared" si="337"/>
        <v>10</v>
      </c>
      <c r="U1877" s="213">
        <f t="shared" si="337"/>
        <v>133</v>
      </c>
      <c r="V1877" s="213">
        <f t="shared" si="337"/>
        <v>69</v>
      </c>
      <c r="W1877" s="213">
        <f t="shared" si="337"/>
        <v>45</v>
      </c>
      <c r="X1877" s="213">
        <f t="shared" si="337"/>
        <v>0</v>
      </c>
      <c r="Y1877" s="213">
        <f>SUM(T1877:W1877)</f>
        <v>257</v>
      </c>
      <c r="Z1877" s="202">
        <f>SUM(T1877:X1877)</f>
        <v>257</v>
      </c>
      <c r="AA1877" s="209"/>
      <c r="AB1877" s="209"/>
      <c r="AC1877" s="209"/>
      <c r="AD1877" s="209"/>
      <c r="AE1877" s="209"/>
      <c r="AF1877" s="209"/>
      <c r="AG1877" s="209"/>
      <c r="AH1877" s="209"/>
      <c r="AI1877" s="209"/>
      <c r="AJ1877" s="209"/>
      <c r="AK1877" s="209"/>
      <c r="AL1877" s="50" t="s">
        <v>8435</v>
      </c>
      <c r="AM1877" s="50">
        <v>349</v>
      </c>
      <c r="AN1877" s="50">
        <v>510</v>
      </c>
      <c r="AO1877" s="50">
        <v>535</v>
      </c>
      <c r="AP1877" s="50">
        <v>579</v>
      </c>
      <c r="AQ1877" s="50">
        <v>91</v>
      </c>
      <c r="AR1877" s="50">
        <v>181</v>
      </c>
      <c r="AS1877" s="50">
        <v>166</v>
      </c>
      <c r="AT1877" s="50">
        <v>123</v>
      </c>
      <c r="AU1877" s="209"/>
      <c r="AV1877" s="209"/>
      <c r="AW1877" s="209"/>
      <c r="AX1877" s="209"/>
      <c r="AY1877" s="209"/>
      <c r="AZ1877" s="209"/>
      <c r="BA1877" s="209"/>
      <c r="BB1877" s="209"/>
      <c r="BC1877" s="209"/>
      <c r="BD1877" s="209"/>
      <c r="BE1877" s="209"/>
      <c r="BF1877" s="209"/>
      <c r="BG1877" s="209"/>
      <c r="BH1877" s="209"/>
      <c r="BR1877" s="8"/>
      <c r="BV1877" s="8"/>
    </row>
    <row r="1878" spans="1:74" ht="15.5" x14ac:dyDescent="0.35">
      <c r="A1878" s="209"/>
      <c r="B1878" s="209"/>
      <c r="C1878" s="209"/>
      <c r="D1878" s="209"/>
      <c r="E1878" s="209"/>
      <c r="F1878" s="209"/>
      <c r="G1878" s="209"/>
      <c r="H1878" s="209"/>
      <c r="I1878" s="209"/>
      <c r="J1878" s="209"/>
      <c r="K1878" s="209"/>
      <c r="L1878" s="209"/>
      <c r="M1878" s="209"/>
      <c r="N1878" s="209"/>
      <c r="O1878" s="209"/>
      <c r="P1878" s="209"/>
      <c r="Q1878" s="209"/>
      <c r="R1878" s="209"/>
      <c r="S1878" s="212"/>
      <c r="T1878" s="222">
        <f t="shared" ref="T1878:Z1878" si="339">SUM(T1874:T1877)</f>
        <v>12</v>
      </c>
      <c r="U1878" s="222">
        <f t="shared" si="339"/>
        <v>183</v>
      </c>
      <c r="V1878" s="222">
        <f t="shared" si="339"/>
        <v>80</v>
      </c>
      <c r="W1878" s="222">
        <f t="shared" si="339"/>
        <v>106</v>
      </c>
      <c r="X1878" s="222">
        <f t="shared" si="339"/>
        <v>556</v>
      </c>
      <c r="Y1878" s="222">
        <f t="shared" si="339"/>
        <v>381</v>
      </c>
      <c r="Z1878" s="222">
        <f t="shared" si="339"/>
        <v>937</v>
      </c>
      <c r="AA1878" s="209"/>
      <c r="AB1878" s="209"/>
      <c r="AC1878" s="209"/>
      <c r="AD1878" s="209"/>
      <c r="AE1878" s="209"/>
      <c r="AF1878" s="209"/>
      <c r="AG1878" s="209"/>
      <c r="AH1878" s="209"/>
      <c r="AI1878" s="209"/>
      <c r="AJ1878" s="209"/>
      <c r="AK1878" s="209"/>
      <c r="AL1878" s="50" t="s">
        <v>8559</v>
      </c>
      <c r="AM1878" s="50">
        <v>28</v>
      </c>
      <c r="AN1878" s="50">
        <v>72</v>
      </c>
      <c r="AO1878" s="50">
        <v>273</v>
      </c>
      <c r="AP1878" s="50">
        <v>355</v>
      </c>
      <c r="AQ1878" s="50">
        <v>161</v>
      </c>
      <c r="AR1878" s="50">
        <v>145</v>
      </c>
      <c r="AS1878" s="50">
        <v>92</v>
      </c>
      <c r="AT1878" s="50">
        <v>72</v>
      </c>
      <c r="AU1878" s="209"/>
      <c r="AV1878" s="209"/>
      <c r="AW1878" s="209"/>
      <c r="AX1878" s="209"/>
      <c r="AY1878" s="209"/>
      <c r="AZ1878" s="209"/>
      <c r="BA1878" s="209"/>
      <c r="BB1878" s="209"/>
      <c r="BC1878" s="209"/>
      <c r="BD1878" s="209"/>
      <c r="BE1878" s="209"/>
      <c r="BF1878" s="209"/>
      <c r="BG1878" s="209"/>
      <c r="BH1878" s="209"/>
      <c r="BR1878" s="8"/>
      <c r="BV1878" s="8"/>
    </row>
    <row r="1879" spans="1:74" ht="15.5" x14ac:dyDescent="0.35">
      <c r="A1879" s="209"/>
      <c r="B1879" s="209"/>
      <c r="C1879" s="209"/>
      <c r="D1879" s="209"/>
      <c r="E1879" s="209"/>
      <c r="F1879" s="209"/>
      <c r="G1879" s="209"/>
      <c r="H1879" s="209"/>
      <c r="I1879" s="209"/>
      <c r="J1879" s="209"/>
      <c r="K1879" s="209"/>
      <c r="L1879" s="209"/>
      <c r="M1879" s="209"/>
      <c r="N1879" s="209"/>
      <c r="O1879" s="209"/>
      <c r="P1879" s="209"/>
      <c r="Q1879" s="209"/>
      <c r="R1879" s="209"/>
      <c r="S1879" s="209"/>
      <c r="T1879" s="209"/>
      <c r="U1879" s="209"/>
      <c r="V1879" s="209"/>
      <c r="W1879" s="209"/>
      <c r="X1879" s="209"/>
      <c r="Y1879" s="209"/>
      <c r="Z1879" s="209"/>
      <c r="AA1879" s="209"/>
      <c r="AB1879" s="209"/>
      <c r="AC1879" s="209"/>
      <c r="AD1879" s="209"/>
      <c r="AE1879" s="209"/>
      <c r="AF1879" s="209"/>
      <c r="AG1879" s="209"/>
      <c r="AH1879" s="209"/>
      <c r="AI1879" s="209"/>
      <c r="AJ1879" s="209"/>
      <c r="AK1879" s="209"/>
      <c r="AL1879" s="50" t="s">
        <v>8439</v>
      </c>
      <c r="AM1879" s="50">
        <v>0</v>
      </c>
      <c r="AN1879" s="50">
        <v>0</v>
      </c>
      <c r="AO1879" s="50">
        <v>0</v>
      </c>
      <c r="AP1879" s="50">
        <v>0</v>
      </c>
      <c r="AQ1879" s="50">
        <v>415</v>
      </c>
      <c r="AR1879" s="50">
        <v>435</v>
      </c>
      <c r="AS1879" s="50">
        <v>345</v>
      </c>
      <c r="AT1879" s="50">
        <v>433</v>
      </c>
      <c r="AU1879" s="209"/>
      <c r="AV1879" s="209"/>
      <c r="AW1879" s="209"/>
      <c r="AX1879" s="209"/>
      <c r="AY1879" s="209"/>
      <c r="AZ1879" s="209"/>
      <c r="BA1879" s="209"/>
      <c r="BB1879" s="209"/>
      <c r="BC1879" s="209"/>
      <c r="BD1879" s="209"/>
      <c r="BE1879" s="209"/>
      <c r="BF1879" s="209"/>
      <c r="BG1879" s="209"/>
      <c r="BH1879" s="209"/>
      <c r="BR1879" s="8"/>
      <c r="BV1879" s="8"/>
    </row>
    <row r="1880" spans="1:74" ht="15.5" x14ac:dyDescent="0.35">
      <c r="A1880" s="209"/>
      <c r="B1880" s="209"/>
      <c r="C1880" s="209"/>
      <c r="D1880" s="209"/>
      <c r="E1880" s="209"/>
      <c r="F1880" s="209"/>
      <c r="G1880" s="209"/>
      <c r="H1880" s="209"/>
      <c r="I1880" s="209"/>
      <c r="J1880" s="209"/>
      <c r="K1880" s="209"/>
      <c r="L1880" s="209"/>
      <c r="M1880" s="209"/>
      <c r="N1880" s="209"/>
      <c r="O1880" s="209"/>
      <c r="P1880" s="209"/>
      <c r="Q1880" s="209"/>
      <c r="R1880" s="209"/>
      <c r="S1880" s="209"/>
      <c r="T1880" s="209"/>
      <c r="U1880" s="209"/>
      <c r="V1880" s="209"/>
      <c r="W1880" s="209"/>
      <c r="X1880" s="209"/>
      <c r="Y1880" s="209"/>
      <c r="Z1880" s="209"/>
      <c r="AA1880" s="209"/>
      <c r="AB1880" s="209"/>
      <c r="AC1880" s="209"/>
      <c r="AD1880" s="209"/>
      <c r="AE1880" s="209"/>
      <c r="AF1880" s="209"/>
      <c r="AG1880" s="209"/>
      <c r="AH1880" s="209"/>
      <c r="AI1880" s="209"/>
      <c r="AJ1880" s="209"/>
      <c r="AK1880" s="209"/>
      <c r="AL1880" s="50" t="s">
        <v>8560</v>
      </c>
      <c r="AM1880" s="50">
        <v>0</v>
      </c>
      <c r="AN1880" s="50">
        <v>0</v>
      </c>
      <c r="AO1880" s="50">
        <v>0</v>
      </c>
      <c r="AP1880" s="50">
        <v>2</v>
      </c>
      <c r="AQ1880" s="50">
        <v>15</v>
      </c>
      <c r="AR1880" s="50">
        <v>39</v>
      </c>
      <c r="AS1880" s="50">
        <v>174</v>
      </c>
      <c r="AT1880" s="50">
        <v>257</v>
      </c>
      <c r="AU1880" s="209"/>
      <c r="AV1880" s="209"/>
      <c r="AW1880" s="209"/>
      <c r="AX1880" s="209"/>
      <c r="AY1880" s="209"/>
      <c r="AZ1880" s="209"/>
      <c r="BA1880" s="209"/>
      <c r="BB1880" s="209"/>
      <c r="BC1880" s="209"/>
      <c r="BD1880" s="209"/>
      <c r="BE1880" s="209"/>
      <c r="BF1880" s="209"/>
      <c r="BG1880" s="209"/>
      <c r="BH1880" s="209"/>
      <c r="BR1880" s="8"/>
      <c r="BV1880" s="8"/>
    </row>
    <row r="1881" spans="1:74" ht="15.5" x14ac:dyDescent="0.35">
      <c r="A1881" s="209"/>
      <c r="B1881" s="209"/>
      <c r="C1881" s="209"/>
      <c r="D1881" s="209"/>
      <c r="E1881" s="209"/>
      <c r="F1881" s="209"/>
      <c r="G1881" s="209"/>
      <c r="H1881" s="209"/>
      <c r="I1881" s="209"/>
      <c r="J1881" s="209"/>
      <c r="K1881" s="209"/>
      <c r="L1881" s="209"/>
      <c r="M1881" s="209"/>
      <c r="N1881" s="209"/>
      <c r="O1881" s="209"/>
      <c r="P1881" s="209"/>
      <c r="Q1881" s="209"/>
      <c r="R1881" s="209"/>
      <c r="S1881" s="209"/>
      <c r="T1881" s="209"/>
      <c r="U1881" s="209"/>
      <c r="V1881" s="209"/>
      <c r="W1881" s="209"/>
      <c r="X1881" s="209"/>
      <c r="Y1881" s="209"/>
      <c r="Z1881" s="209"/>
      <c r="AA1881" s="209"/>
      <c r="AB1881" s="209"/>
      <c r="AC1881" s="209"/>
      <c r="AD1881" s="209"/>
      <c r="AE1881" s="209"/>
      <c r="AF1881" s="209"/>
      <c r="AG1881" s="209"/>
      <c r="AH1881" s="209"/>
      <c r="AI1881" s="209"/>
      <c r="AJ1881" s="209"/>
      <c r="AK1881" s="209"/>
      <c r="AL1881" s="209"/>
      <c r="AM1881" s="209"/>
      <c r="AN1881" s="209"/>
      <c r="AO1881" s="209"/>
      <c r="AP1881" s="209"/>
      <c r="AQ1881" s="209"/>
      <c r="AR1881" s="209"/>
      <c r="AS1881" s="209"/>
      <c r="AT1881" s="209"/>
      <c r="AU1881" s="209"/>
      <c r="AV1881" s="209"/>
      <c r="AW1881" s="209"/>
      <c r="AX1881" s="209"/>
      <c r="AY1881" s="209"/>
      <c r="AZ1881" s="209"/>
      <c r="BA1881" s="209"/>
      <c r="BB1881" s="209"/>
      <c r="BC1881" s="209"/>
      <c r="BD1881" s="209"/>
      <c r="BE1881" s="209"/>
      <c r="BF1881" s="209"/>
      <c r="BG1881" s="209"/>
      <c r="BH1881" s="209"/>
      <c r="BR1881" s="8"/>
      <c r="BV1881" s="8"/>
    </row>
    <row r="1882" spans="1:74" ht="15.5" x14ac:dyDescent="0.35">
      <c r="A1882" s="209"/>
      <c r="B1882" s="209"/>
      <c r="C1882" s="209"/>
      <c r="D1882" s="209"/>
      <c r="E1882" s="209"/>
      <c r="F1882" s="209"/>
      <c r="G1882" s="209"/>
      <c r="H1882" s="209"/>
      <c r="I1882" s="209"/>
      <c r="J1882" s="209"/>
      <c r="K1882" s="209"/>
      <c r="L1882" s="209"/>
      <c r="M1882" s="209"/>
      <c r="N1882" s="209"/>
      <c r="O1882" s="209"/>
      <c r="P1882" s="209"/>
      <c r="Q1882" s="209"/>
      <c r="R1882" s="209"/>
      <c r="S1882" s="209"/>
      <c r="T1882" s="209"/>
      <c r="U1882" s="209"/>
      <c r="V1882" s="209"/>
      <c r="W1882" s="209"/>
      <c r="X1882" s="209"/>
      <c r="Y1882" s="209"/>
      <c r="Z1882" s="209"/>
      <c r="AA1882" s="209"/>
      <c r="AB1882" s="209"/>
      <c r="AC1882" s="209"/>
      <c r="AD1882" s="209"/>
      <c r="AE1882" s="209"/>
      <c r="AF1882" s="209"/>
      <c r="AG1882" s="209"/>
      <c r="AH1882" s="209"/>
      <c r="AI1882" s="209"/>
      <c r="AJ1882" s="209"/>
      <c r="AK1882" s="209"/>
      <c r="AL1882" s="209"/>
      <c r="AM1882" s="209"/>
      <c r="AN1882" s="209"/>
      <c r="AO1882" s="209"/>
      <c r="AP1882" s="209"/>
      <c r="AQ1882" s="209"/>
      <c r="AR1882" s="209"/>
      <c r="AS1882" s="209"/>
      <c r="AT1882" s="209"/>
      <c r="AU1882" s="209"/>
      <c r="AV1882" s="209"/>
      <c r="AW1882" s="209"/>
      <c r="AX1882" s="209"/>
      <c r="AY1882" s="209"/>
      <c r="AZ1882" s="209"/>
      <c r="BA1882" s="209"/>
      <c r="BB1882" s="209"/>
      <c r="BC1882" s="209"/>
      <c r="BD1882" s="209"/>
      <c r="BE1882" s="209"/>
      <c r="BF1882" s="209"/>
      <c r="BG1882" s="209"/>
      <c r="BH1882" s="209"/>
      <c r="BR1882" s="8"/>
      <c r="BV1882" s="8"/>
    </row>
    <row r="1883" spans="1:74" ht="15.5" x14ac:dyDescent="0.35">
      <c r="A1883" s="209"/>
      <c r="B1883" s="209"/>
      <c r="C1883" s="209"/>
      <c r="D1883" s="209"/>
      <c r="E1883" s="209"/>
      <c r="F1883" s="209"/>
      <c r="G1883" s="209"/>
      <c r="H1883" s="209"/>
      <c r="I1883" s="209"/>
      <c r="J1883" s="209"/>
      <c r="K1883" s="209"/>
      <c r="L1883" s="209"/>
      <c r="M1883" s="209"/>
      <c r="N1883" s="209"/>
      <c r="O1883" s="209"/>
      <c r="P1883" s="209"/>
      <c r="Q1883" s="209"/>
      <c r="R1883" s="209"/>
      <c r="S1883" s="209"/>
      <c r="T1883" s="209"/>
      <c r="U1883" s="209"/>
      <c r="V1883" s="209"/>
      <c r="W1883" s="209"/>
      <c r="X1883" s="209"/>
      <c r="Y1883" s="209"/>
      <c r="Z1883" s="209"/>
      <c r="AA1883" s="209"/>
      <c r="AB1883" s="209"/>
      <c r="AC1883" s="209"/>
      <c r="AD1883" s="209"/>
      <c r="AE1883" s="209"/>
      <c r="AF1883" s="209"/>
      <c r="AG1883" s="209"/>
      <c r="AH1883" s="209"/>
      <c r="AI1883" s="209"/>
      <c r="AJ1883" s="209"/>
      <c r="AK1883" s="209"/>
      <c r="AL1883" s="209"/>
      <c r="AM1883" s="209"/>
      <c r="AN1883" s="209"/>
      <c r="AO1883" s="209"/>
      <c r="AP1883" s="209"/>
      <c r="AQ1883" s="209"/>
      <c r="AR1883" s="209"/>
      <c r="AS1883" s="209"/>
      <c r="AT1883" s="209"/>
      <c r="AU1883" s="209"/>
      <c r="AV1883" s="209"/>
      <c r="AW1883" s="209"/>
      <c r="AX1883" s="209"/>
      <c r="AY1883" s="209"/>
      <c r="AZ1883" s="209"/>
      <c r="BA1883" s="209"/>
      <c r="BB1883" s="209"/>
      <c r="BC1883" s="209"/>
      <c r="BD1883" s="209"/>
      <c r="BE1883" s="209"/>
      <c r="BF1883" s="209"/>
      <c r="BG1883" s="209"/>
      <c r="BH1883" s="209"/>
      <c r="BR1883" s="8"/>
      <c r="BV1883" s="8"/>
    </row>
    <row r="1884" spans="1:74" ht="15.5" x14ac:dyDescent="0.35">
      <c r="A1884" s="209"/>
      <c r="B1884" s="209"/>
      <c r="C1884" s="209"/>
      <c r="D1884" s="209"/>
      <c r="E1884" s="209"/>
      <c r="F1884" s="209"/>
      <c r="G1884" s="209"/>
      <c r="H1884" s="209"/>
      <c r="I1884" s="209"/>
      <c r="J1884" s="209"/>
      <c r="K1884" s="209"/>
      <c r="L1884" s="209"/>
      <c r="M1884" s="209"/>
      <c r="N1884" s="209"/>
      <c r="O1884" s="209"/>
      <c r="P1884" s="209"/>
      <c r="Q1884" s="209"/>
      <c r="R1884" s="209"/>
      <c r="S1884" s="209"/>
      <c r="T1884" s="209"/>
      <c r="U1884" s="209"/>
      <c r="V1884" s="209"/>
      <c r="W1884" s="209"/>
      <c r="X1884" s="209"/>
      <c r="Y1884" s="209"/>
      <c r="Z1884" s="209"/>
      <c r="AA1884" s="209"/>
      <c r="AB1884" s="209"/>
      <c r="AC1884" s="209"/>
      <c r="AD1884" s="209"/>
      <c r="AE1884" s="209"/>
      <c r="AF1884" s="209"/>
      <c r="AG1884" s="209"/>
      <c r="AH1884" s="209"/>
      <c r="AI1884" s="209"/>
      <c r="AJ1884" s="209"/>
      <c r="AK1884" s="209"/>
      <c r="AL1884" s="209"/>
      <c r="AM1884" s="209"/>
      <c r="AN1884" s="209"/>
      <c r="AO1884" s="209"/>
      <c r="AP1884" s="209"/>
      <c r="AQ1884" s="209"/>
      <c r="AR1884" s="209"/>
      <c r="AS1884" s="209"/>
      <c r="AT1884" s="209"/>
      <c r="AU1884" s="209"/>
      <c r="AV1884" s="209"/>
      <c r="AW1884" s="209"/>
      <c r="AX1884" s="209"/>
      <c r="AY1884" s="209"/>
      <c r="AZ1884" s="209"/>
      <c r="BA1884" s="209"/>
      <c r="BB1884" s="209"/>
      <c r="BC1884" s="209"/>
      <c r="BD1884" s="209"/>
      <c r="BE1884" s="209"/>
      <c r="BF1884" s="209"/>
      <c r="BG1884" s="209"/>
      <c r="BH1884" s="209"/>
      <c r="BR1884" s="8"/>
      <c r="BV1884" s="8"/>
    </row>
    <row r="1885" spans="1:74" ht="15.5" x14ac:dyDescent="0.35">
      <c r="A1885" s="209"/>
      <c r="B1885" s="209"/>
      <c r="C1885" s="209"/>
      <c r="D1885" s="209"/>
      <c r="E1885" s="209"/>
      <c r="F1885" s="209"/>
      <c r="G1885" s="209"/>
      <c r="H1885" s="209"/>
      <c r="I1885" s="209"/>
      <c r="J1885" s="209"/>
      <c r="K1885" s="209"/>
      <c r="L1885" s="209"/>
      <c r="M1885" s="209"/>
      <c r="N1885" s="209"/>
      <c r="O1885" s="209"/>
      <c r="P1885" s="209"/>
      <c r="Q1885" s="209"/>
      <c r="R1885" s="209"/>
      <c r="S1885" s="209"/>
      <c r="T1885" s="209"/>
      <c r="U1885" s="209"/>
      <c r="V1885" s="209"/>
      <c r="W1885" s="209"/>
      <c r="X1885" s="209"/>
      <c r="Y1885" s="209"/>
      <c r="Z1885" s="209"/>
      <c r="AA1885" s="209"/>
      <c r="AB1885" s="209"/>
      <c r="AC1885" s="209"/>
      <c r="AD1885" s="209"/>
      <c r="AE1885" s="209"/>
      <c r="AF1885" s="209"/>
      <c r="AG1885" s="209"/>
      <c r="AH1885" s="209"/>
      <c r="AI1885" s="209"/>
      <c r="AJ1885" s="209"/>
      <c r="AK1885" s="209"/>
      <c r="AL1885" s="209"/>
      <c r="AM1885" s="209"/>
      <c r="AN1885" s="209"/>
      <c r="AO1885" s="209"/>
      <c r="AP1885" s="209"/>
      <c r="AQ1885" s="209"/>
      <c r="AR1885" s="209"/>
      <c r="AS1885" s="209"/>
      <c r="AT1885" s="209"/>
      <c r="AU1885" s="209"/>
      <c r="AV1885" s="209"/>
      <c r="AW1885" s="209"/>
      <c r="AX1885" s="209"/>
      <c r="AY1885" s="209"/>
      <c r="AZ1885" s="209"/>
      <c r="BA1885" s="209"/>
      <c r="BB1885" s="209"/>
      <c r="BC1885" s="209"/>
      <c r="BD1885" s="209"/>
      <c r="BE1885" s="209"/>
      <c r="BF1885" s="209"/>
      <c r="BG1885" s="209"/>
      <c r="BH1885" s="209"/>
      <c r="BR1885" s="8"/>
      <c r="BV1885" s="8"/>
    </row>
    <row r="1886" spans="1:74" ht="15.5" x14ac:dyDescent="0.35">
      <c r="A1886" s="209"/>
      <c r="B1886" s="209"/>
      <c r="C1886" s="209"/>
      <c r="D1886" s="209"/>
      <c r="E1886" s="209"/>
      <c r="F1886" s="209"/>
      <c r="G1886" s="209"/>
      <c r="H1886" s="209"/>
      <c r="I1886" s="209"/>
      <c r="J1886" s="209"/>
      <c r="K1886" s="209"/>
      <c r="L1886" s="209"/>
      <c r="M1886" s="209"/>
      <c r="N1886" s="209"/>
      <c r="O1886" s="209"/>
      <c r="P1886" s="209"/>
      <c r="Q1886" s="209"/>
      <c r="R1886" s="209"/>
      <c r="S1886" s="209"/>
      <c r="T1886" s="209"/>
      <c r="U1886" s="209"/>
      <c r="V1886" s="209"/>
      <c r="W1886" s="209"/>
      <c r="X1886" s="209"/>
      <c r="Y1886" s="209"/>
      <c r="Z1886" s="209"/>
      <c r="AA1886" s="209"/>
      <c r="AB1886" s="209"/>
      <c r="AC1886" s="209"/>
      <c r="AD1886" s="209"/>
      <c r="AE1886" s="209"/>
      <c r="AF1886" s="209"/>
      <c r="AG1886" s="209"/>
      <c r="AH1886" s="209"/>
      <c r="AI1886" s="209"/>
      <c r="AJ1886" s="209"/>
      <c r="AK1886" s="209"/>
      <c r="AL1886" s="209"/>
      <c r="AM1886" s="209"/>
      <c r="AN1886" s="209"/>
      <c r="AO1886" s="209"/>
      <c r="AP1886" s="209"/>
      <c r="AQ1886" s="209"/>
      <c r="AR1886" s="209"/>
      <c r="AS1886" s="209"/>
      <c r="AT1886" s="209"/>
      <c r="AU1886" s="209"/>
      <c r="AV1886" s="209"/>
      <c r="AW1886" s="209"/>
      <c r="AX1886" s="209"/>
      <c r="AY1886" s="209"/>
      <c r="AZ1886" s="209"/>
      <c r="BA1886" s="209"/>
      <c r="BB1886" s="209"/>
      <c r="BC1886" s="209"/>
      <c r="BD1886" s="209"/>
      <c r="BE1886" s="209"/>
      <c r="BF1886" s="209"/>
      <c r="BG1886" s="209"/>
      <c r="BH1886" s="209"/>
      <c r="BR1886" s="8"/>
      <c r="BV1886" s="8"/>
    </row>
    <row r="1890" spans="1:74" ht="34.5" x14ac:dyDescent="0.35">
      <c r="A1890" s="210" t="s">
        <v>8548</v>
      </c>
      <c r="B1890" s="210" t="s">
        <v>8381</v>
      </c>
      <c r="C1890" s="210" t="s">
        <v>8358</v>
      </c>
      <c r="D1890" s="210" t="s">
        <v>8382</v>
      </c>
      <c r="E1890" s="210" t="s">
        <v>8383</v>
      </c>
      <c r="F1890" s="210" t="s">
        <v>8384</v>
      </c>
      <c r="G1890" s="210" t="s">
        <v>8385</v>
      </c>
      <c r="H1890" s="210" t="s">
        <v>8386</v>
      </c>
      <c r="I1890" s="210" t="s">
        <v>8387</v>
      </c>
      <c r="J1890" s="211" t="s">
        <v>8392</v>
      </c>
      <c r="K1890" s="212"/>
      <c r="L1890" s="50" t="s">
        <v>8625</v>
      </c>
      <c r="M1890" s="209"/>
      <c r="N1890" s="209"/>
      <c r="O1890" s="209"/>
      <c r="P1890" s="209"/>
      <c r="Q1890" s="209"/>
      <c r="R1890" s="209"/>
      <c r="S1890" s="212" t="s">
        <v>8548</v>
      </c>
      <c r="T1890" s="212"/>
      <c r="U1890" s="212"/>
      <c r="V1890" s="212"/>
      <c r="W1890" s="212"/>
      <c r="X1890" s="212"/>
      <c r="Y1890" s="212"/>
      <c r="Z1890" s="212"/>
      <c r="AA1890" s="209"/>
      <c r="AB1890" s="209"/>
      <c r="AC1890" s="209"/>
      <c r="AD1890" s="209"/>
      <c r="AE1890" s="209"/>
      <c r="AF1890" s="209"/>
      <c r="AG1890" s="209"/>
      <c r="AH1890" s="209"/>
      <c r="AI1890" s="209"/>
      <c r="AJ1890" s="209"/>
      <c r="AK1890" s="209"/>
      <c r="AL1890" s="50" t="s">
        <v>8411</v>
      </c>
      <c r="AM1890" s="50" t="s">
        <v>8548</v>
      </c>
      <c r="AN1890" s="50"/>
      <c r="AO1890" s="50"/>
      <c r="AP1890" s="50"/>
      <c r="AQ1890" s="212"/>
      <c r="AR1890" s="212"/>
      <c r="AS1890" s="212"/>
      <c r="AT1890" s="212"/>
      <c r="AU1890" s="209"/>
      <c r="AV1890" s="209"/>
      <c r="AW1890" s="209"/>
      <c r="AX1890" s="209"/>
      <c r="AY1890" s="209"/>
      <c r="AZ1890" s="209"/>
      <c r="BA1890" s="209"/>
      <c r="BB1890" s="209"/>
      <c r="BC1890" s="209"/>
      <c r="BD1890" s="209"/>
      <c r="BE1890" s="209"/>
      <c r="BF1890" s="209"/>
      <c r="BG1890" s="209"/>
      <c r="BH1890" s="209"/>
      <c r="BI1890" s="209"/>
      <c r="BJ1890" s="209"/>
      <c r="BK1890" s="209"/>
      <c r="BL1890" s="209"/>
      <c r="BM1890" s="209"/>
      <c r="BN1890" s="209"/>
      <c r="BO1890" s="209"/>
      <c r="BR1890" s="8"/>
      <c r="BV1890" s="8"/>
    </row>
    <row r="1891" spans="1:74" ht="15.5" x14ac:dyDescent="0.35">
      <c r="A1891" s="213" t="s">
        <v>8583</v>
      </c>
      <c r="B1891" s="213" t="s">
        <v>255</v>
      </c>
      <c r="C1891" s="90">
        <v>9</v>
      </c>
      <c r="D1891" s="215">
        <v>9</v>
      </c>
      <c r="E1891" s="90">
        <v>5</v>
      </c>
      <c r="F1891" s="90">
        <v>3</v>
      </c>
      <c r="G1891" s="90">
        <v>0</v>
      </c>
      <c r="H1891" s="90">
        <v>1</v>
      </c>
      <c r="I1891" s="90">
        <v>0</v>
      </c>
      <c r="J1891" s="215">
        <f t="shared" ref="J1891:J1906" si="340">SUM(E1891:I1891)</f>
        <v>9</v>
      </c>
      <c r="K1891" s="212"/>
      <c r="L1891" s="151"/>
      <c r="M1891" s="209"/>
      <c r="N1891" s="209"/>
      <c r="O1891" s="209"/>
      <c r="P1891" s="209"/>
      <c r="Q1891" s="209"/>
      <c r="R1891" s="209"/>
      <c r="S1891" s="213" t="s">
        <v>8391</v>
      </c>
      <c r="T1891" s="213" t="s">
        <v>115</v>
      </c>
      <c r="U1891" s="213" t="s">
        <v>321</v>
      </c>
      <c r="V1891" s="213" t="s">
        <v>488</v>
      </c>
      <c r="W1891" s="213" t="s">
        <v>104</v>
      </c>
      <c r="X1891" s="213" t="s">
        <v>100</v>
      </c>
      <c r="Y1891" s="213" t="s">
        <v>105</v>
      </c>
      <c r="Z1891" s="212"/>
      <c r="AA1891" s="209"/>
      <c r="AB1891" s="209"/>
      <c r="AC1891" s="209"/>
      <c r="AD1891" s="209"/>
      <c r="AE1891" s="209"/>
      <c r="AF1891" s="209"/>
      <c r="AG1891" s="209"/>
      <c r="AH1891" s="209"/>
      <c r="AI1891" s="209"/>
      <c r="AJ1891" s="209"/>
      <c r="AK1891" s="209"/>
      <c r="AL1891" s="212" t="s">
        <v>8537</v>
      </c>
      <c r="AM1891" s="50"/>
      <c r="AN1891" s="50"/>
      <c r="AO1891" s="50"/>
      <c r="AP1891" s="50"/>
      <c r="AQ1891" s="212"/>
      <c r="AR1891" s="212"/>
      <c r="AS1891" s="212"/>
      <c r="AT1891" s="212"/>
      <c r="AU1891" s="209"/>
      <c r="AV1891" s="209"/>
      <c r="AW1891" s="209"/>
      <c r="AX1891" s="209"/>
      <c r="AY1891" s="209"/>
      <c r="AZ1891" s="209"/>
      <c r="BA1891" s="209"/>
      <c r="BB1891" s="209"/>
      <c r="BC1891" s="209"/>
      <c r="BD1891" s="209"/>
      <c r="BE1891" s="209"/>
      <c r="BF1891" s="209"/>
      <c r="BG1891" s="209"/>
      <c r="BH1891" s="209"/>
      <c r="BI1891" s="209"/>
      <c r="BJ1891" s="209"/>
      <c r="BK1891" s="209"/>
      <c r="BL1891" s="209"/>
      <c r="BM1891" s="209"/>
      <c r="BN1891" s="209"/>
      <c r="BO1891" s="209"/>
      <c r="BR1891" s="8"/>
      <c r="BV1891" s="8"/>
    </row>
    <row r="1892" spans="1:74" ht="15.5" x14ac:dyDescent="0.35">
      <c r="A1892" s="216" t="s">
        <v>2348</v>
      </c>
      <c r="B1892" s="216" t="s">
        <v>1327</v>
      </c>
      <c r="C1892" s="99">
        <v>10</v>
      </c>
      <c r="D1892" s="218">
        <v>9</v>
      </c>
      <c r="E1892" s="99">
        <v>5</v>
      </c>
      <c r="F1892" s="99">
        <v>3</v>
      </c>
      <c r="G1892" s="99">
        <v>0</v>
      </c>
      <c r="H1892" s="99">
        <v>1</v>
      </c>
      <c r="I1892" s="99">
        <v>0</v>
      </c>
      <c r="J1892" s="218">
        <f t="shared" si="340"/>
        <v>9</v>
      </c>
      <c r="K1892" s="219"/>
      <c r="L1892" s="219"/>
      <c r="M1892" s="209"/>
      <c r="N1892" s="209"/>
      <c r="O1892" s="209"/>
      <c r="P1892" s="209"/>
      <c r="Q1892" s="209"/>
      <c r="R1892" s="209"/>
      <c r="S1892" s="213" t="s">
        <v>8368</v>
      </c>
      <c r="T1892" s="213">
        <f>E1891</f>
        <v>5</v>
      </c>
      <c r="U1892" s="213">
        <f>F1891</f>
        <v>3</v>
      </c>
      <c r="V1892" s="213">
        <f>G1891</f>
        <v>0</v>
      </c>
      <c r="W1892" s="213">
        <f>H1891</f>
        <v>1</v>
      </c>
      <c r="X1892" s="213">
        <f>I1891</f>
        <v>0</v>
      </c>
      <c r="Y1892" s="213">
        <f>SUM(T1892:X1892)</f>
        <v>9</v>
      </c>
      <c r="Z1892" s="202"/>
      <c r="AA1892" s="209"/>
      <c r="AB1892" s="209"/>
      <c r="AC1892" s="209"/>
      <c r="AD1892" s="209"/>
      <c r="AE1892" s="209"/>
      <c r="AF1892" s="209"/>
      <c r="AG1892" s="209"/>
      <c r="AH1892" s="209"/>
      <c r="AI1892" s="209"/>
      <c r="AJ1892" s="209"/>
      <c r="AK1892" s="209"/>
      <c r="AL1892" s="212" t="s">
        <v>8539</v>
      </c>
      <c r="AM1892" s="50"/>
      <c r="AN1892" s="50"/>
      <c r="AO1892" s="50"/>
      <c r="AP1892" s="50"/>
      <c r="AQ1892" s="212"/>
      <c r="AR1892" s="212"/>
      <c r="AS1892" s="212"/>
      <c r="AT1892" s="212"/>
      <c r="AU1892" s="209"/>
      <c r="AV1892" s="209"/>
      <c r="AW1892" s="209"/>
      <c r="AX1892" s="209"/>
      <c r="AY1892" s="209"/>
      <c r="AZ1892" s="209"/>
      <c r="BA1892" s="209"/>
      <c r="BB1892" s="209"/>
      <c r="BC1892" s="209"/>
      <c r="BD1892" s="209"/>
      <c r="BE1892" s="209"/>
      <c r="BF1892" s="209"/>
      <c r="BG1892" s="209"/>
      <c r="BH1892" s="209"/>
      <c r="BI1892" s="209"/>
      <c r="BJ1892" s="209"/>
      <c r="BK1892" s="209"/>
      <c r="BL1892" s="209"/>
      <c r="BM1892" s="209"/>
      <c r="BN1892" s="209"/>
      <c r="BO1892" s="209"/>
      <c r="BR1892" s="8"/>
      <c r="BV1892" s="8"/>
    </row>
    <row r="1893" spans="1:74" ht="15.5" x14ac:dyDescent="0.35">
      <c r="A1893" s="216" t="s">
        <v>2348</v>
      </c>
      <c r="B1893" s="216" t="s">
        <v>1989</v>
      </c>
      <c r="C1893" s="208">
        <v>97</v>
      </c>
      <c r="D1893" s="218">
        <v>95</v>
      </c>
      <c r="E1893" s="99">
        <v>0</v>
      </c>
      <c r="F1893" s="99">
        <v>0</v>
      </c>
      <c r="G1893" s="99">
        <v>0</v>
      </c>
      <c r="H1893" s="99">
        <v>4</v>
      </c>
      <c r="I1893" s="99">
        <v>91</v>
      </c>
      <c r="J1893" s="218">
        <f t="shared" si="340"/>
        <v>95</v>
      </c>
      <c r="K1893" s="219"/>
      <c r="L1893" s="219"/>
      <c r="M1893" s="209"/>
      <c r="N1893" s="209"/>
      <c r="O1893" s="209"/>
      <c r="P1893" s="209"/>
      <c r="Q1893" s="209"/>
      <c r="R1893" s="209"/>
      <c r="S1893" s="213" t="s">
        <v>8369</v>
      </c>
      <c r="T1893" s="213">
        <f>SUM(E1892:E1896)</f>
        <v>6</v>
      </c>
      <c r="U1893" s="213">
        <f>SUM(F1892:F1896)</f>
        <v>24</v>
      </c>
      <c r="V1893" s="213">
        <f>SUM(G1892:G1896)</f>
        <v>6</v>
      </c>
      <c r="W1893" s="213">
        <f>SUM(H1892:H1896)</f>
        <v>55</v>
      </c>
      <c r="X1893" s="213">
        <f>SUM(I1892:I1896)</f>
        <v>166</v>
      </c>
      <c r="Y1893" s="213">
        <f>SUM(T1893:X1893)</f>
        <v>257</v>
      </c>
      <c r="Z1893" s="202"/>
      <c r="AA1893" s="209"/>
      <c r="AB1893" s="209"/>
      <c r="AC1893" s="209"/>
      <c r="AD1893" s="209"/>
      <c r="AE1893" s="209"/>
      <c r="AF1893" s="209"/>
      <c r="AG1893" s="209"/>
      <c r="AH1893" s="209"/>
      <c r="AI1893" s="209"/>
      <c r="AJ1893" s="209"/>
      <c r="AK1893" s="209"/>
      <c r="AL1893" s="212"/>
      <c r="AM1893" s="50"/>
      <c r="AN1893" s="50"/>
      <c r="AO1893" s="50"/>
      <c r="AP1893" s="50"/>
      <c r="AQ1893" s="212"/>
      <c r="AR1893" s="212"/>
      <c r="AS1893" s="212"/>
      <c r="AT1893" s="212"/>
      <c r="AU1893" s="209"/>
      <c r="AV1893" s="209"/>
      <c r="AW1893" s="209"/>
      <c r="AX1893" s="209"/>
      <c r="AY1893" s="209"/>
      <c r="AZ1893" s="209"/>
      <c r="BA1893" s="209"/>
      <c r="BB1893" s="209"/>
      <c r="BC1893" s="209"/>
      <c r="BD1893" s="209"/>
      <c r="BE1893" s="209"/>
      <c r="BF1893" s="209"/>
      <c r="BG1893" s="209"/>
      <c r="BH1893" s="209"/>
      <c r="BI1893" s="209"/>
      <c r="BJ1893" s="209"/>
      <c r="BK1893" s="209"/>
      <c r="BL1893" s="209"/>
      <c r="BM1893" s="209"/>
      <c r="BN1893" s="209"/>
      <c r="BO1893" s="209"/>
      <c r="BR1893" s="8"/>
      <c r="BV1893" s="8"/>
    </row>
    <row r="1894" spans="1:74" ht="15.5" x14ac:dyDescent="0.35">
      <c r="A1894" s="216" t="s">
        <v>2348</v>
      </c>
      <c r="B1894" s="216" t="s">
        <v>1559</v>
      </c>
      <c r="C1894" s="208">
        <v>0</v>
      </c>
      <c r="D1894" s="218">
        <v>0</v>
      </c>
      <c r="E1894" s="99">
        <v>0</v>
      </c>
      <c r="F1894" s="99">
        <v>0</v>
      </c>
      <c r="G1894" s="99">
        <v>0</v>
      </c>
      <c r="H1894" s="99">
        <v>0</v>
      </c>
      <c r="I1894" s="99">
        <v>0</v>
      </c>
      <c r="J1894" s="218">
        <f t="shared" si="340"/>
        <v>0</v>
      </c>
      <c r="K1894" s="219"/>
      <c r="L1894" s="219"/>
      <c r="M1894" s="209"/>
      <c r="N1894" s="209"/>
      <c r="O1894" s="209"/>
      <c r="P1894" s="209"/>
      <c r="Q1894" s="209"/>
      <c r="R1894" s="209"/>
      <c r="S1894" s="213" t="s">
        <v>8370</v>
      </c>
      <c r="T1894" s="213">
        <f>SUM(E1897:E1901)</f>
        <v>10</v>
      </c>
      <c r="U1894" s="213">
        <f>SUM(F1897:F1901)</f>
        <v>49</v>
      </c>
      <c r="V1894" s="213">
        <f>SUM(G1897:G1901)</f>
        <v>22</v>
      </c>
      <c r="W1894" s="213">
        <f>SUM(H1897:H1901)</f>
        <v>97</v>
      </c>
      <c r="X1894" s="213">
        <f>SUM(I1897:I1901)</f>
        <v>345</v>
      </c>
      <c r="Y1894" s="213">
        <f>SUM(T1894:X1894)</f>
        <v>523</v>
      </c>
      <c r="Z1894" s="202"/>
      <c r="AA1894" s="209"/>
      <c r="AB1894" s="209"/>
      <c r="AC1894" s="209"/>
      <c r="AD1894" s="209"/>
      <c r="AE1894" s="209"/>
      <c r="AF1894" s="209"/>
      <c r="AG1894" s="209"/>
      <c r="AH1894" s="209"/>
      <c r="AI1894" s="209"/>
      <c r="AJ1894" s="209"/>
      <c r="AK1894" s="209"/>
      <c r="AL1894" s="212" t="s">
        <v>5</v>
      </c>
      <c r="AM1894" s="212" t="s">
        <v>8543</v>
      </c>
      <c r="AN1894" s="212" t="s">
        <v>8544</v>
      </c>
      <c r="AO1894" s="212" t="s">
        <v>8545</v>
      </c>
      <c r="AP1894" s="212" t="s">
        <v>8441</v>
      </c>
      <c r="AQ1894" s="212" t="s">
        <v>8436</v>
      </c>
      <c r="AR1894" s="212" t="s">
        <v>8546</v>
      </c>
      <c r="AS1894" s="212" t="s">
        <v>8547</v>
      </c>
      <c r="AT1894" s="212" t="s">
        <v>8548</v>
      </c>
      <c r="AU1894" s="209"/>
      <c r="AV1894" s="209"/>
      <c r="AW1894" s="209"/>
      <c r="AX1894" s="209"/>
      <c r="AY1894" s="209"/>
      <c r="AZ1894" s="209"/>
      <c r="BA1894" s="209"/>
      <c r="BB1894" s="209"/>
      <c r="BC1894" s="209"/>
      <c r="BD1894" s="209"/>
      <c r="BE1894" s="209"/>
      <c r="BF1894" s="209"/>
      <c r="BG1894" s="209"/>
      <c r="BH1894" s="209"/>
      <c r="BI1894" s="209"/>
      <c r="BJ1894" s="209"/>
      <c r="BK1894" s="209"/>
      <c r="BL1894" s="209"/>
      <c r="BM1894" s="209"/>
      <c r="BN1894" s="209"/>
      <c r="BO1894" s="209"/>
      <c r="BR1894" s="8"/>
      <c r="BV1894" s="8"/>
    </row>
    <row r="1895" spans="1:74" ht="15.5" x14ac:dyDescent="0.35">
      <c r="A1895" s="216" t="s">
        <v>2348</v>
      </c>
      <c r="B1895" s="216" t="s">
        <v>315</v>
      </c>
      <c r="C1895" s="208">
        <v>0</v>
      </c>
      <c r="D1895" s="218">
        <v>0</v>
      </c>
      <c r="E1895" s="99">
        <v>0</v>
      </c>
      <c r="F1895" s="99">
        <v>0</v>
      </c>
      <c r="G1895" s="99">
        <v>0</v>
      </c>
      <c r="H1895" s="99">
        <v>0</v>
      </c>
      <c r="I1895" s="99">
        <v>0</v>
      </c>
      <c r="J1895" s="218">
        <f t="shared" si="340"/>
        <v>0</v>
      </c>
      <c r="K1895" s="219"/>
      <c r="L1895" s="219"/>
      <c r="M1895" s="209"/>
      <c r="N1895" s="209"/>
      <c r="O1895" s="209"/>
      <c r="P1895" s="209"/>
      <c r="Q1895" s="209"/>
      <c r="R1895" s="209"/>
      <c r="S1895" s="213" t="s">
        <v>8371</v>
      </c>
      <c r="T1895" s="213">
        <f>SUM(E1902:E1906)</f>
        <v>21</v>
      </c>
      <c r="U1895" s="213">
        <f>SUM(F1902:F1906)</f>
        <v>101</v>
      </c>
      <c r="V1895" s="213">
        <f>SUM(G1902:G1906)</f>
        <v>48</v>
      </c>
      <c r="W1895" s="213">
        <f>SUM(H1902:H1906)</f>
        <v>103</v>
      </c>
      <c r="X1895" s="213">
        <f>SUM(I1902:I1906)</f>
        <v>0</v>
      </c>
      <c r="Y1895" s="213">
        <f>SUM(T1895:X1895)</f>
        <v>273</v>
      </c>
      <c r="Z1895" s="202"/>
      <c r="AA1895" s="209"/>
      <c r="AB1895" s="209"/>
      <c r="AC1895" s="209"/>
      <c r="AD1895" s="209"/>
      <c r="AE1895" s="209"/>
      <c r="AF1895" s="209"/>
      <c r="AG1895" s="209"/>
      <c r="AH1895" s="209"/>
      <c r="AI1895" s="209"/>
      <c r="AJ1895" s="209"/>
      <c r="AK1895" s="209"/>
      <c r="AL1895" s="212" t="s">
        <v>8426</v>
      </c>
      <c r="AM1895" s="50">
        <v>0</v>
      </c>
      <c r="AN1895" s="50">
        <v>0</v>
      </c>
      <c r="AO1895" s="50">
        <v>0</v>
      </c>
      <c r="AP1895" s="50">
        <v>0</v>
      </c>
      <c r="AQ1895" s="50">
        <v>0</v>
      </c>
      <c r="AR1895" s="50">
        <v>0</v>
      </c>
      <c r="AS1895" s="50">
        <v>0</v>
      </c>
      <c r="AT1895" s="50">
        <v>0</v>
      </c>
      <c r="AU1895" s="209"/>
      <c r="AV1895" s="209"/>
      <c r="AW1895" s="209"/>
      <c r="AX1895" s="209"/>
      <c r="AY1895" s="209"/>
      <c r="AZ1895" s="209"/>
      <c r="BA1895" s="209"/>
      <c r="BB1895" s="209"/>
      <c r="BC1895" s="209"/>
      <c r="BD1895" s="209"/>
      <c r="BE1895" s="209"/>
      <c r="BF1895" s="209"/>
      <c r="BG1895" s="209"/>
      <c r="BH1895" s="209"/>
      <c r="BI1895" s="209"/>
      <c r="BJ1895" s="209"/>
      <c r="BK1895" s="209"/>
      <c r="BL1895" s="209"/>
      <c r="BM1895" s="209"/>
      <c r="BN1895" s="209"/>
      <c r="BO1895" s="209"/>
      <c r="BR1895" s="8"/>
      <c r="BV1895" s="8"/>
    </row>
    <row r="1896" spans="1:74" ht="15.5" x14ac:dyDescent="0.35">
      <c r="A1896" s="216" t="s">
        <v>2348</v>
      </c>
      <c r="B1896" s="216" t="s">
        <v>255</v>
      </c>
      <c r="C1896" s="208">
        <v>153</v>
      </c>
      <c r="D1896" s="218">
        <v>153</v>
      </c>
      <c r="E1896" s="99">
        <v>1</v>
      </c>
      <c r="F1896" s="99">
        <v>21</v>
      </c>
      <c r="G1896" s="99">
        <v>6</v>
      </c>
      <c r="H1896" s="99">
        <v>50</v>
      </c>
      <c r="I1896" s="99">
        <v>75</v>
      </c>
      <c r="J1896" s="218">
        <f t="shared" si="340"/>
        <v>153</v>
      </c>
      <c r="K1896" s="219"/>
      <c r="L1896" s="219"/>
      <c r="M1896" s="209"/>
      <c r="N1896" s="209"/>
      <c r="O1896" s="209"/>
      <c r="P1896" s="209"/>
      <c r="Q1896" s="209"/>
      <c r="R1896" s="209"/>
      <c r="S1896" s="212"/>
      <c r="T1896" s="212">
        <f t="shared" ref="T1896:Y1896" si="341">SUM(T1892:T1895)</f>
        <v>42</v>
      </c>
      <c r="U1896" s="212">
        <f t="shared" si="341"/>
        <v>177</v>
      </c>
      <c r="V1896" s="212">
        <f t="shared" si="341"/>
        <v>76</v>
      </c>
      <c r="W1896" s="212">
        <f t="shared" si="341"/>
        <v>256</v>
      </c>
      <c r="X1896" s="212">
        <f t="shared" si="341"/>
        <v>511</v>
      </c>
      <c r="Y1896" s="212">
        <f t="shared" si="341"/>
        <v>1062</v>
      </c>
      <c r="Z1896" s="202"/>
      <c r="AA1896" s="209"/>
      <c r="AB1896" s="209"/>
      <c r="AC1896" s="209"/>
      <c r="AD1896" s="209"/>
      <c r="AE1896" s="209"/>
      <c r="AF1896" s="209"/>
      <c r="AG1896" s="209"/>
      <c r="AH1896" s="209"/>
      <c r="AI1896" s="209"/>
      <c r="AJ1896" s="209"/>
      <c r="AK1896" s="209"/>
      <c r="AL1896" s="212" t="s">
        <v>8427</v>
      </c>
      <c r="AM1896" s="50">
        <v>0</v>
      </c>
      <c r="AN1896" s="50">
        <v>0</v>
      </c>
      <c r="AO1896" s="50">
        <v>0</v>
      </c>
      <c r="AP1896" s="50">
        <v>0</v>
      </c>
      <c r="AQ1896" s="50">
        <v>0</v>
      </c>
      <c r="AR1896" s="50">
        <v>0</v>
      </c>
      <c r="AS1896" s="50">
        <v>0</v>
      </c>
      <c r="AT1896" s="50">
        <v>0</v>
      </c>
      <c r="AU1896" s="209"/>
      <c r="AV1896" s="209"/>
      <c r="AW1896" s="209"/>
      <c r="AX1896" s="209"/>
      <c r="AY1896" s="209"/>
      <c r="AZ1896" s="209"/>
      <c r="BA1896" s="209"/>
      <c r="BB1896" s="209"/>
      <c r="BC1896" s="209"/>
      <c r="BD1896" s="209"/>
      <c r="BE1896" s="209"/>
      <c r="BF1896" s="209"/>
      <c r="BG1896" s="209"/>
      <c r="BH1896" s="209"/>
      <c r="BI1896" s="209"/>
      <c r="BJ1896" s="209"/>
      <c r="BK1896" s="209"/>
      <c r="BL1896" s="209"/>
      <c r="BM1896" s="209"/>
      <c r="BN1896" s="209"/>
      <c r="BO1896" s="209"/>
      <c r="BR1896" s="8"/>
      <c r="BV1896" s="8"/>
    </row>
    <row r="1897" spans="1:74" ht="15.5" x14ac:dyDescent="0.35">
      <c r="A1897" s="213" t="s">
        <v>6496</v>
      </c>
      <c r="B1897" s="213" t="s">
        <v>1327</v>
      </c>
      <c r="C1897" s="220">
        <v>88</v>
      </c>
      <c r="D1897" s="215">
        <v>86</v>
      </c>
      <c r="E1897" s="90">
        <v>6</v>
      </c>
      <c r="F1897" s="90">
        <v>24</v>
      </c>
      <c r="G1897" s="90">
        <v>5</v>
      </c>
      <c r="H1897" s="90">
        <v>51</v>
      </c>
      <c r="I1897" s="90">
        <v>0</v>
      </c>
      <c r="J1897" s="215">
        <f t="shared" si="340"/>
        <v>86</v>
      </c>
      <c r="K1897" s="212"/>
      <c r="L1897" s="212"/>
      <c r="M1897" s="209"/>
      <c r="N1897" s="209"/>
      <c r="O1897" s="209"/>
      <c r="P1897" s="209"/>
      <c r="Q1897" s="209"/>
      <c r="R1897" s="209"/>
      <c r="S1897" s="213" t="s">
        <v>8393</v>
      </c>
      <c r="T1897" s="213" t="s">
        <v>115</v>
      </c>
      <c r="U1897" s="213" t="s">
        <v>321</v>
      </c>
      <c r="V1897" s="213" t="s">
        <v>488</v>
      </c>
      <c r="W1897" s="213" t="s">
        <v>104</v>
      </c>
      <c r="X1897" s="213" t="s">
        <v>100</v>
      </c>
      <c r="Y1897" s="213" t="s">
        <v>105</v>
      </c>
      <c r="Z1897" s="212"/>
      <c r="AA1897" s="209"/>
      <c r="AB1897" s="209"/>
      <c r="AC1897" s="209"/>
      <c r="AD1897" s="209"/>
      <c r="AE1897" s="209"/>
      <c r="AF1897" s="209"/>
      <c r="AG1897" s="209"/>
      <c r="AH1897" s="209"/>
      <c r="AI1897" s="209"/>
      <c r="AJ1897" s="209"/>
      <c r="AK1897" s="209"/>
      <c r="AL1897" s="212" t="s">
        <v>8428</v>
      </c>
      <c r="AM1897" s="50">
        <v>0</v>
      </c>
      <c r="AN1897" s="50">
        <v>0</v>
      </c>
      <c r="AO1897" s="50">
        <v>0</v>
      </c>
      <c r="AP1897" s="50">
        <v>0</v>
      </c>
      <c r="AQ1897" s="50">
        <v>0</v>
      </c>
      <c r="AR1897" s="50">
        <v>0</v>
      </c>
      <c r="AS1897" s="50">
        <v>0</v>
      </c>
      <c r="AT1897" s="50">
        <v>0</v>
      </c>
      <c r="AU1897" s="209"/>
      <c r="AV1897" s="209"/>
      <c r="AW1897" s="209"/>
      <c r="AX1897" s="209"/>
      <c r="AY1897" s="209"/>
      <c r="AZ1897" s="209"/>
      <c r="BA1897" s="209"/>
      <c r="BB1897" s="209"/>
      <c r="BC1897" s="209"/>
      <c r="BD1897" s="209"/>
      <c r="BE1897" s="209"/>
      <c r="BF1897" s="209"/>
      <c r="BG1897" s="209"/>
      <c r="BH1897" s="209"/>
      <c r="BI1897" s="209"/>
      <c r="BJ1897" s="209"/>
      <c r="BK1897" s="209"/>
      <c r="BL1897" s="209"/>
      <c r="BM1897" s="209"/>
      <c r="BN1897" s="209"/>
      <c r="BO1897" s="209"/>
      <c r="BR1897" s="8"/>
      <c r="BV1897" s="8"/>
    </row>
    <row r="1898" spans="1:74" ht="15.5" x14ac:dyDescent="0.35">
      <c r="A1898" s="213" t="s">
        <v>6496</v>
      </c>
      <c r="B1898" s="213" t="s">
        <v>1989</v>
      </c>
      <c r="C1898" s="220">
        <v>4</v>
      </c>
      <c r="D1898" s="215">
        <v>3</v>
      </c>
      <c r="E1898" s="90">
        <v>0</v>
      </c>
      <c r="F1898" s="90">
        <v>0</v>
      </c>
      <c r="G1898" s="90">
        <v>0</v>
      </c>
      <c r="H1898" s="90">
        <v>3</v>
      </c>
      <c r="I1898" s="90">
        <v>0</v>
      </c>
      <c r="J1898" s="215">
        <f t="shared" si="340"/>
        <v>3</v>
      </c>
      <c r="K1898" s="212"/>
      <c r="L1898" s="212"/>
      <c r="M1898" s="209"/>
      <c r="N1898" s="209"/>
      <c r="O1898" s="209"/>
      <c r="P1898" s="209"/>
      <c r="Q1898" s="209"/>
      <c r="R1898" s="209"/>
      <c r="S1898" s="213" t="s">
        <v>8368</v>
      </c>
      <c r="T1898" s="213">
        <v>0</v>
      </c>
      <c r="U1898" s="213">
        <v>1</v>
      </c>
      <c r="V1898" s="213">
        <v>0</v>
      </c>
      <c r="W1898" s="213">
        <v>0</v>
      </c>
      <c r="X1898" s="213">
        <v>0</v>
      </c>
      <c r="Y1898" s="213">
        <f>SUM(T1898:X1898)</f>
        <v>1</v>
      </c>
      <c r="Z1898" s="202"/>
      <c r="AA1898" s="209"/>
      <c r="AB1898" s="209"/>
      <c r="AC1898" s="209"/>
      <c r="AD1898" s="209"/>
      <c r="AE1898" s="209"/>
      <c r="AF1898" s="209"/>
      <c r="AG1898" s="209"/>
      <c r="AH1898" s="209"/>
      <c r="AI1898" s="209"/>
      <c r="AJ1898" s="209"/>
      <c r="AK1898" s="209"/>
      <c r="AL1898" s="212" t="s">
        <v>8429</v>
      </c>
      <c r="AM1898" s="50">
        <v>0</v>
      </c>
      <c r="AN1898" s="50">
        <v>0</v>
      </c>
      <c r="AO1898" s="50">
        <v>0</v>
      </c>
      <c r="AP1898" s="50">
        <v>0</v>
      </c>
      <c r="AQ1898" s="50">
        <v>0</v>
      </c>
      <c r="AR1898" s="50">
        <v>0</v>
      </c>
      <c r="AS1898" s="50">
        <v>0</v>
      </c>
      <c r="AT1898" s="50">
        <v>0</v>
      </c>
      <c r="AU1898" s="209"/>
      <c r="AV1898" s="209"/>
      <c r="AW1898" s="209"/>
      <c r="AX1898" s="209"/>
      <c r="AY1898" s="209"/>
      <c r="AZ1898" s="209"/>
      <c r="BA1898" s="209"/>
      <c r="BB1898" s="209"/>
      <c r="BC1898" s="209"/>
      <c r="BD1898" s="209"/>
      <c r="BE1898" s="209"/>
      <c r="BF1898" s="209"/>
      <c r="BG1898" s="209"/>
      <c r="BH1898" s="209"/>
      <c r="BI1898" s="209"/>
      <c r="BJ1898" s="209"/>
      <c r="BK1898" s="209"/>
      <c r="BL1898" s="209"/>
      <c r="BM1898" s="209"/>
      <c r="BN1898" s="209"/>
      <c r="BO1898" s="209"/>
      <c r="BR1898" s="8"/>
      <c r="BV1898" s="8"/>
    </row>
    <row r="1899" spans="1:74" ht="15.5" x14ac:dyDescent="0.35">
      <c r="A1899" s="213" t="s">
        <v>6496</v>
      </c>
      <c r="B1899" s="213" t="s">
        <v>1559</v>
      </c>
      <c r="C1899" s="220">
        <v>0</v>
      </c>
      <c r="D1899" s="215">
        <v>0</v>
      </c>
      <c r="E1899" s="90">
        <v>0</v>
      </c>
      <c r="F1899" s="90">
        <v>0</v>
      </c>
      <c r="G1899" s="90">
        <v>0</v>
      </c>
      <c r="H1899" s="90">
        <v>0</v>
      </c>
      <c r="I1899" s="90">
        <v>0</v>
      </c>
      <c r="J1899" s="215">
        <f t="shared" si="340"/>
        <v>0</v>
      </c>
      <c r="K1899" s="212"/>
      <c r="L1899" s="212"/>
      <c r="M1899" s="209"/>
      <c r="N1899" s="209"/>
      <c r="O1899" s="209"/>
      <c r="P1899" s="209"/>
      <c r="Q1899" s="209"/>
      <c r="R1899" s="209"/>
      <c r="S1899" s="213" t="s">
        <v>8369</v>
      </c>
      <c r="T1899" s="213">
        <f>E1892</f>
        <v>5</v>
      </c>
      <c r="U1899" s="213">
        <f>F1892</f>
        <v>3</v>
      </c>
      <c r="V1899" s="213">
        <f>G1892</f>
        <v>0</v>
      </c>
      <c r="W1899" s="213">
        <f>H1892</f>
        <v>1</v>
      </c>
      <c r="X1899" s="213">
        <f>I1892</f>
        <v>0</v>
      </c>
      <c r="Y1899" s="213">
        <f>SUM(T1899:X1899)</f>
        <v>9</v>
      </c>
      <c r="Z1899" s="202"/>
      <c r="AA1899" s="209"/>
      <c r="AB1899" s="209"/>
      <c r="AC1899" s="209"/>
      <c r="AD1899" s="209"/>
      <c r="AE1899" s="209"/>
      <c r="AF1899" s="209"/>
      <c r="AG1899" s="209"/>
      <c r="AH1899" s="209"/>
      <c r="AI1899" s="209"/>
      <c r="AJ1899" s="209"/>
      <c r="AK1899" s="209"/>
      <c r="AL1899" s="212" t="s">
        <v>8624</v>
      </c>
      <c r="AM1899" s="50">
        <v>0</v>
      </c>
      <c r="AN1899" s="50">
        <v>0</v>
      </c>
      <c r="AO1899" s="50">
        <v>0</v>
      </c>
      <c r="AP1899" s="50">
        <v>0</v>
      </c>
      <c r="AQ1899" s="50">
        <v>0</v>
      </c>
      <c r="AR1899" s="50">
        <v>415</v>
      </c>
      <c r="AS1899" s="50">
        <v>435</v>
      </c>
      <c r="AT1899" s="223">
        <v>345</v>
      </c>
      <c r="AU1899" s="209"/>
      <c r="AV1899" s="209"/>
      <c r="AW1899" s="209"/>
      <c r="AX1899" s="209"/>
      <c r="AY1899" s="209"/>
      <c r="AZ1899" s="209"/>
      <c r="BA1899" s="209"/>
      <c r="BB1899" s="209"/>
      <c r="BC1899" s="209"/>
      <c r="BD1899" s="209"/>
      <c r="BE1899" s="209"/>
      <c r="BF1899" s="209"/>
      <c r="BG1899" s="209"/>
      <c r="BH1899" s="209"/>
      <c r="BI1899" s="209"/>
      <c r="BJ1899" s="209"/>
      <c r="BK1899" s="209"/>
      <c r="BL1899" s="209"/>
      <c r="BM1899" s="209"/>
      <c r="BN1899" s="209"/>
      <c r="BO1899" s="209"/>
      <c r="BR1899" s="8"/>
      <c r="BV1899" s="8"/>
    </row>
    <row r="1900" spans="1:74" ht="15.5" x14ac:dyDescent="0.35">
      <c r="A1900" s="213" t="s">
        <v>6496</v>
      </c>
      <c r="B1900" s="213" t="s">
        <v>315</v>
      </c>
      <c r="C1900" s="220">
        <v>0</v>
      </c>
      <c r="D1900" s="215">
        <v>0</v>
      </c>
      <c r="E1900" s="90">
        <v>0</v>
      </c>
      <c r="F1900" s="90">
        <v>0</v>
      </c>
      <c r="G1900" s="90">
        <v>0</v>
      </c>
      <c r="H1900" s="90">
        <v>0</v>
      </c>
      <c r="I1900" s="90">
        <v>0</v>
      </c>
      <c r="J1900" s="215">
        <f t="shared" si="340"/>
        <v>0</v>
      </c>
      <c r="K1900" s="212"/>
      <c r="L1900" s="212"/>
      <c r="M1900" s="209"/>
      <c r="N1900" s="209"/>
      <c r="O1900" s="209"/>
      <c r="P1900" s="209"/>
      <c r="Q1900" s="209"/>
      <c r="R1900" s="209"/>
      <c r="S1900" s="213" t="s">
        <v>8370</v>
      </c>
      <c r="T1900" s="213">
        <f>E1897</f>
        <v>6</v>
      </c>
      <c r="U1900" s="213">
        <f>F1897</f>
        <v>24</v>
      </c>
      <c r="V1900" s="213">
        <f>G1897</f>
        <v>5</v>
      </c>
      <c r="W1900" s="213">
        <f>H1897</f>
        <v>51</v>
      </c>
      <c r="X1900" s="213">
        <f>I1897</f>
        <v>0</v>
      </c>
      <c r="Y1900" s="213">
        <f>SUM(T1900:X1900)</f>
        <v>86</v>
      </c>
      <c r="Z1900" s="202"/>
      <c r="AA1900" s="209"/>
      <c r="AB1900" s="209"/>
      <c r="AC1900" s="209"/>
      <c r="AD1900" s="209"/>
      <c r="AE1900" s="209"/>
      <c r="AF1900" s="209"/>
      <c r="AG1900" s="209"/>
      <c r="AH1900" s="209"/>
      <c r="AI1900" s="209"/>
      <c r="AJ1900" s="209"/>
      <c r="AK1900" s="209"/>
      <c r="AL1900" s="212"/>
      <c r="AM1900" s="212"/>
      <c r="AN1900" s="212"/>
      <c r="AO1900" s="212"/>
      <c r="AP1900" s="212"/>
      <c r="AQ1900" s="212"/>
      <c r="AR1900" s="212"/>
      <c r="AS1900" s="212"/>
      <c r="AT1900" s="212"/>
      <c r="AU1900" s="209"/>
      <c r="AV1900" s="209"/>
      <c r="AW1900" s="209"/>
      <c r="AX1900" s="209"/>
      <c r="AY1900" s="209"/>
      <c r="AZ1900" s="209"/>
      <c r="BA1900" s="209"/>
      <c r="BB1900" s="209"/>
      <c r="BC1900" s="209"/>
      <c r="BD1900" s="209"/>
      <c r="BE1900" s="209"/>
      <c r="BF1900" s="209"/>
      <c r="BG1900" s="209"/>
      <c r="BH1900" s="209"/>
      <c r="BI1900" s="209"/>
      <c r="BJ1900" s="209"/>
      <c r="BK1900" s="209"/>
      <c r="BL1900" s="209"/>
      <c r="BM1900" s="209"/>
      <c r="BN1900" s="209"/>
      <c r="BO1900" s="209"/>
      <c r="BR1900" s="8"/>
      <c r="BV1900" s="8"/>
    </row>
    <row r="1901" spans="1:74" ht="15.5" x14ac:dyDescent="0.35">
      <c r="A1901" s="213" t="s">
        <v>6496</v>
      </c>
      <c r="B1901" s="213" t="s">
        <v>255</v>
      </c>
      <c r="C1901" s="220">
        <v>435</v>
      </c>
      <c r="D1901" s="215">
        <v>434</v>
      </c>
      <c r="E1901" s="90">
        <v>4</v>
      </c>
      <c r="F1901" s="90">
        <v>25</v>
      </c>
      <c r="G1901" s="90">
        <v>17</v>
      </c>
      <c r="H1901" s="90">
        <v>43</v>
      </c>
      <c r="I1901" s="90">
        <v>345</v>
      </c>
      <c r="J1901" s="215">
        <f t="shared" si="340"/>
        <v>434</v>
      </c>
      <c r="K1901" s="212"/>
      <c r="L1901" s="151"/>
      <c r="M1901" s="209"/>
      <c r="N1901" s="209"/>
      <c r="O1901" s="209"/>
      <c r="P1901" s="209"/>
      <c r="Q1901" s="209"/>
      <c r="R1901" s="209"/>
      <c r="S1901" s="213" t="s">
        <v>8371</v>
      </c>
      <c r="T1901" s="213">
        <f>E1902</f>
        <v>5</v>
      </c>
      <c r="U1901" s="213">
        <f>F1902</f>
        <v>27</v>
      </c>
      <c r="V1901" s="213">
        <f>G1902</f>
        <v>8</v>
      </c>
      <c r="W1901" s="213">
        <f>H1902</f>
        <v>56</v>
      </c>
      <c r="X1901" s="213">
        <f>I1902</f>
        <v>0</v>
      </c>
      <c r="Y1901" s="213">
        <f>SUM(T1901:X1901)</f>
        <v>96</v>
      </c>
      <c r="Z1901" s="202"/>
      <c r="AA1901" s="209"/>
      <c r="AB1901" s="209"/>
      <c r="AC1901" s="209"/>
      <c r="AD1901" s="209"/>
      <c r="AE1901" s="209"/>
      <c r="AF1901" s="209"/>
      <c r="AG1901" s="209"/>
      <c r="AH1901" s="209"/>
      <c r="AI1901" s="209"/>
      <c r="AJ1901" s="209"/>
      <c r="AK1901" s="209"/>
      <c r="AL1901" s="212" t="s">
        <v>5</v>
      </c>
      <c r="AM1901" s="212" t="s">
        <v>8438</v>
      </c>
      <c r="AN1901" s="212" t="s">
        <v>8544</v>
      </c>
      <c r="AO1901" s="212" t="s">
        <v>8545</v>
      </c>
      <c r="AP1901" s="212" t="s">
        <v>8441</v>
      </c>
      <c r="AQ1901" s="212" t="s">
        <v>8436</v>
      </c>
      <c r="AR1901" s="212" t="s">
        <v>8546</v>
      </c>
      <c r="AS1901" s="212" t="s">
        <v>8547</v>
      </c>
      <c r="AT1901" s="212" t="s">
        <v>8548</v>
      </c>
      <c r="AU1901" s="209"/>
      <c r="AV1901" s="209"/>
      <c r="AW1901" s="209"/>
      <c r="AX1901" s="209"/>
      <c r="AY1901" s="209"/>
      <c r="AZ1901" s="209"/>
      <c r="BA1901" s="209"/>
      <c r="BB1901" s="209"/>
      <c r="BC1901" s="209"/>
      <c r="BD1901" s="209"/>
      <c r="BE1901" s="209"/>
      <c r="BF1901" s="209"/>
      <c r="BG1901" s="209"/>
      <c r="BH1901" s="209"/>
      <c r="BI1901" s="209"/>
      <c r="BJ1901" s="209"/>
      <c r="BK1901" s="209"/>
      <c r="BL1901" s="209"/>
      <c r="BM1901" s="209"/>
      <c r="BN1901" s="209"/>
      <c r="BO1901" s="209"/>
      <c r="BR1901" s="8"/>
      <c r="BV1901" s="8"/>
    </row>
    <row r="1902" spans="1:74" ht="15.5" x14ac:dyDescent="0.35">
      <c r="A1902" s="216" t="s">
        <v>6500</v>
      </c>
      <c r="B1902" s="216" t="s">
        <v>1327</v>
      </c>
      <c r="C1902" s="208">
        <v>99</v>
      </c>
      <c r="D1902" s="218">
        <v>96</v>
      </c>
      <c r="E1902" s="99">
        <v>5</v>
      </c>
      <c r="F1902" s="99">
        <v>27</v>
      </c>
      <c r="G1902" s="99">
        <v>8</v>
      </c>
      <c r="H1902" s="99">
        <v>56</v>
      </c>
      <c r="I1902" s="99">
        <v>0</v>
      </c>
      <c r="J1902" s="218">
        <f t="shared" si="340"/>
        <v>96</v>
      </c>
      <c r="K1902" s="219"/>
      <c r="L1902" s="219"/>
      <c r="M1902" s="209"/>
      <c r="N1902" s="209"/>
      <c r="O1902" s="209"/>
      <c r="P1902" s="209"/>
      <c r="Q1902" s="209"/>
      <c r="R1902" s="209"/>
      <c r="S1902" s="212"/>
      <c r="T1902" s="212">
        <f t="shared" ref="T1902:Y1902" si="342">SUM(T1898:T1901)</f>
        <v>16</v>
      </c>
      <c r="U1902" s="212">
        <f t="shared" si="342"/>
        <v>55</v>
      </c>
      <c r="V1902" s="212">
        <f t="shared" si="342"/>
        <v>13</v>
      </c>
      <c r="W1902" s="212">
        <f t="shared" si="342"/>
        <v>108</v>
      </c>
      <c r="X1902" s="212">
        <f t="shared" si="342"/>
        <v>0</v>
      </c>
      <c r="Y1902" s="212">
        <f t="shared" si="342"/>
        <v>192</v>
      </c>
      <c r="Z1902" s="202"/>
      <c r="AA1902" s="209"/>
      <c r="AB1902" s="209"/>
      <c r="AC1902" s="209"/>
      <c r="AD1902" s="209"/>
      <c r="AE1902" s="209"/>
      <c r="AF1902" s="209"/>
      <c r="AG1902" s="209"/>
      <c r="AH1902" s="209"/>
      <c r="AI1902" s="209"/>
      <c r="AJ1902" s="209"/>
      <c r="AK1902" s="209"/>
      <c r="AL1902" s="212" t="s">
        <v>8477</v>
      </c>
      <c r="AM1902" s="50">
        <v>3</v>
      </c>
      <c r="AN1902" s="50">
        <v>0</v>
      </c>
      <c r="AO1902" s="50">
        <v>1</v>
      </c>
      <c r="AP1902" s="50">
        <v>1</v>
      </c>
      <c r="AQ1902" s="50">
        <v>1</v>
      </c>
      <c r="AR1902" s="50">
        <v>0</v>
      </c>
      <c r="AS1902" s="50">
        <v>0</v>
      </c>
      <c r="AT1902" s="50">
        <v>0</v>
      </c>
      <c r="AU1902" s="209"/>
      <c r="AV1902" s="209"/>
      <c r="AW1902" s="209"/>
      <c r="AX1902" s="209"/>
      <c r="AY1902" s="209"/>
      <c r="AZ1902" s="209"/>
      <c r="BA1902" s="209"/>
      <c r="BB1902" s="209"/>
      <c r="BC1902" s="209"/>
      <c r="BD1902" s="209"/>
      <c r="BE1902" s="209"/>
      <c r="BF1902" s="209"/>
      <c r="BG1902" s="209"/>
      <c r="BH1902" s="209"/>
      <c r="BI1902" s="209"/>
      <c r="BJ1902" s="209"/>
      <c r="BK1902" s="209"/>
      <c r="BL1902" s="209"/>
      <c r="BM1902" s="209"/>
      <c r="BN1902" s="209"/>
      <c r="BO1902" s="209"/>
      <c r="BR1902" s="8"/>
      <c r="BV1902" s="8"/>
    </row>
    <row r="1903" spans="1:74" ht="15.5" x14ac:dyDescent="0.35">
      <c r="A1903" s="216" t="s">
        <v>6500</v>
      </c>
      <c r="B1903" s="216" t="s">
        <v>1989</v>
      </c>
      <c r="C1903" s="208">
        <v>173</v>
      </c>
      <c r="D1903" s="218">
        <v>129</v>
      </c>
      <c r="E1903" s="99">
        <v>12</v>
      </c>
      <c r="F1903" s="99">
        <v>44</v>
      </c>
      <c r="G1903" s="99">
        <v>30</v>
      </c>
      <c r="H1903" s="99">
        <v>43</v>
      </c>
      <c r="I1903" s="99"/>
      <c r="J1903" s="218">
        <f t="shared" si="340"/>
        <v>129</v>
      </c>
      <c r="K1903" s="219"/>
      <c r="L1903" s="219"/>
      <c r="M1903" s="209"/>
      <c r="N1903" s="209"/>
      <c r="O1903" s="209"/>
      <c r="P1903" s="209"/>
      <c r="Q1903" s="209"/>
      <c r="R1903" s="209"/>
      <c r="S1903" s="213" t="s">
        <v>8395</v>
      </c>
      <c r="T1903" s="213" t="s">
        <v>115</v>
      </c>
      <c r="U1903" s="213" t="s">
        <v>321</v>
      </c>
      <c r="V1903" s="213" t="s">
        <v>488</v>
      </c>
      <c r="W1903" s="213" t="s">
        <v>104</v>
      </c>
      <c r="X1903" s="213" t="s">
        <v>100</v>
      </c>
      <c r="Y1903" s="213" t="s">
        <v>8396</v>
      </c>
      <c r="Z1903" s="212"/>
      <c r="AA1903" s="209"/>
      <c r="AB1903" s="209"/>
      <c r="AC1903" s="209"/>
      <c r="AD1903" s="209"/>
      <c r="AE1903" s="209"/>
      <c r="AF1903" s="209"/>
      <c r="AG1903" s="209"/>
      <c r="AH1903" s="209"/>
      <c r="AI1903" s="209"/>
      <c r="AJ1903" s="209"/>
      <c r="AK1903" s="209"/>
      <c r="AL1903" s="212" t="s">
        <v>8478</v>
      </c>
      <c r="AM1903" s="50">
        <v>3</v>
      </c>
      <c r="AN1903" s="50">
        <v>3</v>
      </c>
      <c r="AO1903" s="50">
        <v>1</v>
      </c>
      <c r="AP1903" s="50">
        <v>1</v>
      </c>
      <c r="AQ1903" s="50">
        <v>1</v>
      </c>
      <c r="AR1903" s="50">
        <v>0</v>
      </c>
      <c r="AS1903" s="50">
        <v>0</v>
      </c>
      <c r="AT1903" s="50">
        <v>0</v>
      </c>
      <c r="AU1903" s="209"/>
      <c r="AV1903" s="209"/>
      <c r="AW1903" s="209"/>
      <c r="AX1903" s="209"/>
      <c r="AY1903" s="209"/>
      <c r="AZ1903" s="209"/>
      <c r="BA1903" s="209"/>
      <c r="BB1903" s="209"/>
      <c r="BC1903" s="209"/>
      <c r="BD1903" s="209"/>
      <c r="BE1903" s="209"/>
      <c r="BF1903" s="209"/>
      <c r="BG1903" s="209"/>
      <c r="BH1903" s="209"/>
      <c r="BI1903" s="209"/>
      <c r="BJ1903" s="209"/>
      <c r="BK1903" s="209"/>
      <c r="BL1903" s="209"/>
      <c r="BM1903" s="209"/>
      <c r="BN1903" s="209"/>
      <c r="BO1903" s="209"/>
      <c r="BR1903" s="8"/>
      <c r="BV1903" s="8"/>
    </row>
    <row r="1904" spans="1:74" ht="15.5" x14ac:dyDescent="0.35">
      <c r="A1904" s="216" t="s">
        <v>6500</v>
      </c>
      <c r="B1904" s="216" t="s">
        <v>1559</v>
      </c>
      <c r="C1904" s="208">
        <v>7</v>
      </c>
      <c r="D1904" s="218">
        <v>6</v>
      </c>
      <c r="E1904" s="99">
        <v>0</v>
      </c>
      <c r="F1904" s="99">
        <v>3</v>
      </c>
      <c r="G1904" s="99">
        <v>3</v>
      </c>
      <c r="H1904" s="99">
        <v>0</v>
      </c>
      <c r="I1904" s="99">
        <v>0</v>
      </c>
      <c r="J1904" s="218">
        <f t="shared" si="340"/>
        <v>6</v>
      </c>
      <c r="K1904" s="219"/>
      <c r="L1904" s="219"/>
      <c r="M1904" s="209"/>
      <c r="N1904" s="209"/>
      <c r="O1904" s="209"/>
      <c r="P1904" s="209"/>
      <c r="Q1904" s="209"/>
      <c r="R1904" s="209"/>
      <c r="S1904" s="213" t="s">
        <v>8368</v>
      </c>
      <c r="T1904" s="213">
        <f t="shared" ref="T1904:X1907" si="343" xml:space="preserve"> T1892-T1898</f>
        <v>5</v>
      </c>
      <c r="U1904" s="213">
        <f t="shared" si="343"/>
        <v>2</v>
      </c>
      <c r="V1904" s="213">
        <f t="shared" si="343"/>
        <v>0</v>
      </c>
      <c r="W1904" s="213">
        <f t="shared" si="343"/>
        <v>1</v>
      </c>
      <c r="X1904" s="213">
        <f t="shared" si="343"/>
        <v>0</v>
      </c>
      <c r="Y1904" s="213">
        <f>SUM(T1904:W1904)</f>
        <v>8</v>
      </c>
      <c r="Z1904" s="202">
        <f>SUM(T1904:X1904)</f>
        <v>8</v>
      </c>
      <c r="AA1904" s="209"/>
      <c r="AB1904" s="209"/>
      <c r="AC1904" s="209"/>
      <c r="AD1904" s="209"/>
      <c r="AE1904" s="209"/>
      <c r="AF1904" s="209"/>
      <c r="AG1904" s="209"/>
      <c r="AH1904" s="209"/>
      <c r="AI1904" s="209"/>
      <c r="AJ1904" s="209"/>
      <c r="AK1904" s="209"/>
      <c r="AL1904" s="212" t="s">
        <v>8479</v>
      </c>
      <c r="AM1904" s="50">
        <v>10</v>
      </c>
      <c r="AN1904" s="50">
        <v>3</v>
      </c>
      <c r="AO1904" s="50">
        <v>5</v>
      </c>
      <c r="AP1904" s="50">
        <v>3</v>
      </c>
      <c r="AQ1904" s="50">
        <v>2</v>
      </c>
      <c r="AR1904" s="50">
        <v>0</v>
      </c>
      <c r="AS1904" s="50">
        <v>0</v>
      </c>
      <c r="AT1904" s="50">
        <v>0</v>
      </c>
      <c r="AU1904" s="209"/>
      <c r="AV1904" s="209"/>
      <c r="AW1904" s="209"/>
      <c r="AX1904" s="209"/>
      <c r="AY1904" s="209"/>
      <c r="AZ1904" s="209"/>
      <c r="BA1904" s="209"/>
      <c r="BB1904" s="209"/>
      <c r="BC1904" s="209"/>
      <c r="BD1904" s="209"/>
      <c r="BE1904" s="209"/>
      <c r="BF1904" s="209"/>
      <c r="BG1904" s="209"/>
      <c r="BH1904" s="209"/>
      <c r="BI1904" s="209"/>
      <c r="BJ1904" s="209"/>
      <c r="BK1904" s="209"/>
      <c r="BL1904" s="209"/>
      <c r="BM1904" s="209"/>
      <c r="BN1904" s="209"/>
      <c r="BO1904" s="209"/>
      <c r="BR1904" s="8"/>
      <c r="BV1904" s="8"/>
    </row>
    <row r="1905" spans="1:74" ht="15.5" x14ac:dyDescent="0.35">
      <c r="A1905" s="216" t="s">
        <v>6500</v>
      </c>
      <c r="B1905" s="216" t="s">
        <v>315</v>
      </c>
      <c r="C1905" s="208">
        <v>1</v>
      </c>
      <c r="D1905" s="218">
        <v>1</v>
      </c>
      <c r="E1905" s="99">
        <v>0</v>
      </c>
      <c r="F1905" s="99">
        <v>0</v>
      </c>
      <c r="G1905" s="99">
        <v>0</v>
      </c>
      <c r="H1905" s="99">
        <v>1</v>
      </c>
      <c r="I1905" s="99">
        <v>0</v>
      </c>
      <c r="J1905" s="218">
        <f t="shared" si="340"/>
        <v>1</v>
      </c>
      <c r="K1905" s="219"/>
      <c r="L1905" s="219"/>
      <c r="M1905" s="209"/>
      <c r="N1905" s="209"/>
      <c r="O1905" s="209"/>
      <c r="P1905" s="209"/>
      <c r="Q1905" s="209"/>
      <c r="R1905" s="209"/>
      <c r="S1905" s="213" t="s">
        <v>8369</v>
      </c>
      <c r="T1905" s="213">
        <f t="shared" si="343"/>
        <v>1</v>
      </c>
      <c r="U1905" s="213">
        <f t="shared" si="343"/>
        <v>21</v>
      </c>
      <c r="V1905" s="213">
        <f t="shared" si="343"/>
        <v>6</v>
      </c>
      <c r="W1905" s="213">
        <f t="shared" si="343"/>
        <v>54</v>
      </c>
      <c r="X1905" s="213">
        <f t="shared" si="343"/>
        <v>166</v>
      </c>
      <c r="Y1905" s="213">
        <f>SUM(T1905:W1905)</f>
        <v>82</v>
      </c>
      <c r="Z1905" s="202">
        <f>SUM(T1905:X1905)</f>
        <v>248</v>
      </c>
      <c r="AA1905" s="209"/>
      <c r="AB1905" s="209"/>
      <c r="AC1905" s="209"/>
      <c r="AD1905" s="209"/>
      <c r="AE1905" s="209"/>
      <c r="AF1905" s="209"/>
      <c r="AG1905" s="209"/>
      <c r="AH1905" s="209"/>
      <c r="AI1905" s="209"/>
      <c r="AJ1905" s="209"/>
      <c r="AK1905" s="209"/>
      <c r="AL1905" s="212" t="s">
        <v>8480</v>
      </c>
      <c r="AM1905" s="50">
        <v>51</v>
      </c>
      <c r="AN1905" s="50">
        <v>46</v>
      </c>
      <c r="AO1905" s="50">
        <v>37</v>
      </c>
      <c r="AP1905" s="50">
        <v>28</v>
      </c>
      <c r="AQ1905" s="50">
        <v>23</v>
      </c>
      <c r="AR1905" s="50">
        <v>12</v>
      </c>
      <c r="AS1905" s="50">
        <v>18</v>
      </c>
      <c r="AT1905" s="50">
        <v>8</v>
      </c>
      <c r="AU1905" s="209"/>
      <c r="AV1905" s="209"/>
      <c r="AW1905" s="209"/>
      <c r="AX1905" s="209"/>
      <c r="AY1905" s="209"/>
      <c r="AZ1905" s="209"/>
      <c r="BA1905" s="209"/>
      <c r="BB1905" s="209"/>
      <c r="BC1905" s="209"/>
      <c r="BD1905" s="209"/>
      <c r="BE1905" s="209"/>
      <c r="BF1905" s="209"/>
      <c r="BG1905" s="209"/>
      <c r="BH1905" s="209"/>
      <c r="BI1905" s="209"/>
      <c r="BJ1905" s="209"/>
      <c r="BK1905" s="209"/>
      <c r="BL1905" s="209"/>
      <c r="BM1905" s="209"/>
      <c r="BN1905" s="209"/>
      <c r="BO1905" s="209"/>
      <c r="BR1905" s="8"/>
      <c r="BV1905" s="8"/>
    </row>
    <row r="1906" spans="1:74" ht="15.5" x14ac:dyDescent="0.35">
      <c r="A1906" s="216" t="s">
        <v>6500</v>
      </c>
      <c r="B1906" s="216" t="s">
        <v>255</v>
      </c>
      <c r="C1906" s="208">
        <v>50</v>
      </c>
      <c r="D1906" s="218">
        <v>41</v>
      </c>
      <c r="E1906" s="99">
        <v>4</v>
      </c>
      <c r="F1906" s="99">
        <v>27</v>
      </c>
      <c r="G1906" s="99">
        <v>7</v>
      </c>
      <c r="H1906" s="99">
        <v>3</v>
      </c>
      <c r="I1906" s="99">
        <v>0</v>
      </c>
      <c r="J1906" s="218">
        <f t="shared" si="340"/>
        <v>41</v>
      </c>
      <c r="K1906" s="219"/>
      <c r="L1906" s="219"/>
      <c r="M1906" s="209"/>
      <c r="N1906" s="209"/>
      <c r="O1906" s="209"/>
      <c r="P1906" s="209"/>
      <c r="Q1906" s="209"/>
      <c r="R1906" s="209"/>
      <c r="S1906" s="213" t="s">
        <v>8370</v>
      </c>
      <c r="T1906" s="213">
        <f t="shared" si="343"/>
        <v>4</v>
      </c>
      <c r="U1906" s="213">
        <f t="shared" si="343"/>
        <v>25</v>
      </c>
      <c r="V1906" s="213">
        <f t="shared" si="343"/>
        <v>17</v>
      </c>
      <c r="W1906" s="213">
        <f t="shared" si="343"/>
        <v>46</v>
      </c>
      <c r="X1906" s="213">
        <f t="shared" si="343"/>
        <v>345</v>
      </c>
      <c r="Y1906" s="213">
        <f>SUM(T1906:W1906)</f>
        <v>92</v>
      </c>
      <c r="Z1906" s="202">
        <f>SUM(T1906:X1906)</f>
        <v>437</v>
      </c>
      <c r="AA1906" s="209"/>
      <c r="AB1906" s="209"/>
      <c r="AC1906" s="209"/>
      <c r="AD1906" s="209"/>
      <c r="AE1906" s="209"/>
      <c r="AF1906" s="209"/>
      <c r="AG1906" s="209"/>
      <c r="AH1906" s="209"/>
      <c r="AI1906" s="209"/>
      <c r="AJ1906" s="209"/>
      <c r="AK1906" s="209"/>
      <c r="AL1906" s="212" t="s">
        <v>8558</v>
      </c>
      <c r="AM1906" s="50">
        <v>713</v>
      </c>
      <c r="AN1906" s="50">
        <v>352</v>
      </c>
      <c r="AO1906" s="50">
        <v>266</v>
      </c>
      <c r="AP1906" s="50">
        <v>249</v>
      </c>
      <c r="AQ1906" s="50">
        <v>156</v>
      </c>
      <c r="AR1906" s="50">
        <v>84</v>
      </c>
      <c r="AS1906" s="50">
        <v>62</v>
      </c>
      <c r="AT1906" s="50">
        <v>82</v>
      </c>
      <c r="AU1906" s="209"/>
      <c r="AV1906" s="209"/>
      <c r="AW1906" s="209"/>
      <c r="AX1906" s="209"/>
      <c r="AY1906" s="209"/>
      <c r="AZ1906" s="209"/>
      <c r="BA1906" s="209"/>
      <c r="BB1906" s="209"/>
      <c r="BC1906" s="209"/>
      <c r="BD1906" s="209"/>
      <c r="BE1906" s="209"/>
      <c r="BF1906" s="209"/>
      <c r="BG1906" s="209"/>
      <c r="BH1906" s="209"/>
      <c r="BI1906" s="209"/>
      <c r="BJ1906" s="209"/>
      <c r="BK1906" s="209"/>
      <c r="BL1906" s="209"/>
      <c r="BM1906" s="209"/>
      <c r="BN1906" s="209"/>
      <c r="BO1906" s="209"/>
      <c r="BR1906" s="8"/>
      <c r="BV1906" s="8"/>
    </row>
    <row r="1907" spans="1:74" ht="15.5" x14ac:dyDescent="0.35">
      <c r="A1907" s="213" t="s">
        <v>8392</v>
      </c>
      <c r="B1907" s="213"/>
      <c r="C1907" s="221">
        <f t="shared" ref="C1907:J1907" si="344" xml:space="preserve"> SUM(C1891:C1906)</f>
        <v>1126</v>
      </c>
      <c r="D1907" s="213">
        <f t="shared" si="344"/>
        <v>1062</v>
      </c>
      <c r="E1907" s="221">
        <f t="shared" si="344"/>
        <v>42</v>
      </c>
      <c r="F1907" s="221">
        <f t="shared" si="344"/>
        <v>177</v>
      </c>
      <c r="G1907" s="221">
        <f t="shared" si="344"/>
        <v>76</v>
      </c>
      <c r="H1907" s="221">
        <f t="shared" si="344"/>
        <v>256</v>
      </c>
      <c r="I1907" s="221">
        <f t="shared" si="344"/>
        <v>511</v>
      </c>
      <c r="J1907" s="213">
        <f t="shared" si="344"/>
        <v>1062</v>
      </c>
      <c r="K1907" s="212"/>
      <c r="L1907" s="212"/>
      <c r="M1907" s="209"/>
      <c r="N1907" s="209"/>
      <c r="O1907" s="209"/>
      <c r="P1907" s="209"/>
      <c r="Q1907" s="209"/>
      <c r="R1907" s="209"/>
      <c r="S1907" s="213" t="s">
        <v>8371</v>
      </c>
      <c r="T1907" s="213">
        <f t="shared" si="343"/>
        <v>16</v>
      </c>
      <c r="U1907" s="213">
        <f t="shared" si="343"/>
        <v>74</v>
      </c>
      <c r="V1907" s="213">
        <f t="shared" si="343"/>
        <v>40</v>
      </c>
      <c r="W1907" s="213">
        <f t="shared" si="343"/>
        <v>47</v>
      </c>
      <c r="X1907" s="213">
        <f t="shared" si="343"/>
        <v>0</v>
      </c>
      <c r="Y1907" s="213">
        <f>SUM(T1907:W1907)</f>
        <v>177</v>
      </c>
      <c r="Z1907" s="202">
        <f>SUM(T1907:X1907)</f>
        <v>177</v>
      </c>
      <c r="AA1907" s="209"/>
      <c r="AB1907" s="209"/>
      <c r="AC1907" s="209"/>
      <c r="AD1907" s="209"/>
      <c r="AE1907" s="209"/>
      <c r="AF1907" s="209"/>
      <c r="AG1907" s="209"/>
      <c r="AH1907" s="209"/>
      <c r="AI1907" s="209"/>
      <c r="AJ1907" s="209"/>
      <c r="AK1907" s="209"/>
      <c r="AL1907" s="212" t="s">
        <v>8435</v>
      </c>
      <c r="AM1907" s="50">
        <v>364</v>
      </c>
      <c r="AN1907" s="50">
        <v>349</v>
      </c>
      <c r="AO1907" s="50">
        <v>510</v>
      </c>
      <c r="AP1907" s="50">
        <v>535</v>
      </c>
      <c r="AQ1907" s="50">
        <v>579</v>
      </c>
      <c r="AR1907" s="50">
        <v>91</v>
      </c>
      <c r="AS1907" s="50">
        <v>181</v>
      </c>
      <c r="AT1907" s="50">
        <v>166</v>
      </c>
      <c r="AU1907" s="209"/>
      <c r="AV1907" s="209"/>
      <c r="AW1907" s="209"/>
      <c r="AX1907" s="209"/>
      <c r="AY1907" s="209"/>
      <c r="AZ1907" s="209"/>
      <c r="BA1907" s="209"/>
      <c r="BB1907" s="209"/>
      <c r="BC1907" s="209"/>
      <c r="BD1907" s="209"/>
      <c r="BE1907" s="209"/>
      <c r="BF1907" s="209"/>
      <c r="BG1907" s="209"/>
      <c r="BH1907" s="209"/>
      <c r="BI1907" s="209"/>
      <c r="BJ1907" s="209"/>
      <c r="BK1907" s="209"/>
      <c r="BL1907" s="209"/>
      <c r="BM1907" s="209"/>
      <c r="BN1907" s="209"/>
      <c r="BO1907" s="209"/>
      <c r="BR1907" s="8"/>
      <c r="BV1907" s="8"/>
    </row>
    <row r="1908" spans="1:74" ht="15.5" x14ac:dyDescent="0.35">
      <c r="A1908" s="209"/>
      <c r="B1908" s="209"/>
      <c r="C1908" s="209"/>
      <c r="D1908" s="209"/>
      <c r="E1908" s="209"/>
      <c r="F1908" s="209"/>
      <c r="G1908" s="209"/>
      <c r="H1908" s="209"/>
      <c r="I1908" s="209"/>
      <c r="J1908" s="209"/>
      <c r="K1908" s="209"/>
      <c r="L1908" s="209"/>
      <c r="M1908" s="209"/>
      <c r="N1908" s="209"/>
      <c r="O1908" s="209"/>
      <c r="P1908" s="209"/>
      <c r="Q1908" s="209"/>
      <c r="R1908" s="209"/>
      <c r="S1908" s="212"/>
      <c r="T1908" s="222">
        <f t="shared" ref="T1908:Z1908" si="345">SUM(T1904:T1907)</f>
        <v>26</v>
      </c>
      <c r="U1908" s="222">
        <f t="shared" si="345"/>
        <v>122</v>
      </c>
      <c r="V1908" s="222">
        <f t="shared" si="345"/>
        <v>63</v>
      </c>
      <c r="W1908" s="222">
        <f t="shared" si="345"/>
        <v>148</v>
      </c>
      <c r="X1908" s="222">
        <f t="shared" si="345"/>
        <v>511</v>
      </c>
      <c r="Y1908" s="222">
        <f t="shared" si="345"/>
        <v>359</v>
      </c>
      <c r="Z1908" s="222">
        <f t="shared" si="345"/>
        <v>870</v>
      </c>
      <c r="AA1908" s="209"/>
      <c r="AB1908" s="209"/>
      <c r="AC1908" s="209"/>
      <c r="AD1908" s="209"/>
      <c r="AE1908" s="209"/>
      <c r="AF1908" s="209"/>
      <c r="AG1908" s="209"/>
      <c r="AH1908" s="209"/>
      <c r="AI1908" s="209"/>
      <c r="AJ1908" s="209"/>
      <c r="AK1908" s="209"/>
      <c r="AL1908" s="212" t="s">
        <v>8559</v>
      </c>
      <c r="AM1908" s="50">
        <v>1</v>
      </c>
      <c r="AN1908" s="50">
        <v>28</v>
      </c>
      <c r="AO1908" s="50">
        <v>72</v>
      </c>
      <c r="AP1908" s="50">
        <v>273</v>
      </c>
      <c r="AQ1908" s="50">
        <v>355</v>
      </c>
      <c r="AR1908" s="50">
        <v>161</v>
      </c>
      <c r="AS1908" s="50">
        <v>145</v>
      </c>
      <c r="AT1908" s="50">
        <v>92</v>
      </c>
      <c r="AU1908" s="209"/>
      <c r="AV1908" s="209"/>
      <c r="AW1908" s="209"/>
      <c r="AX1908" s="209"/>
      <c r="AY1908" s="209"/>
      <c r="AZ1908" s="209"/>
      <c r="BA1908" s="209"/>
      <c r="BB1908" s="209"/>
      <c r="BC1908" s="209"/>
      <c r="BD1908" s="209"/>
      <c r="BE1908" s="209"/>
      <c r="BF1908" s="209"/>
      <c r="BG1908" s="209"/>
      <c r="BH1908" s="209"/>
      <c r="BI1908" s="209"/>
      <c r="BJ1908" s="209"/>
      <c r="BK1908" s="209"/>
      <c r="BL1908" s="209"/>
      <c r="BM1908" s="209"/>
      <c r="BN1908" s="209"/>
      <c r="BO1908" s="209"/>
      <c r="BR1908" s="8"/>
      <c r="BV1908" s="8"/>
    </row>
    <row r="1909" spans="1:74" ht="15.5" x14ac:dyDescent="0.35">
      <c r="A1909" s="209"/>
      <c r="B1909" s="209"/>
      <c r="C1909" s="209"/>
      <c r="D1909" s="209"/>
      <c r="E1909" s="209"/>
      <c r="F1909" s="209"/>
      <c r="G1909" s="209"/>
      <c r="H1909" s="209"/>
      <c r="I1909" s="209"/>
      <c r="J1909" s="209"/>
      <c r="K1909" s="209"/>
      <c r="L1909" s="209"/>
      <c r="M1909" s="209"/>
      <c r="N1909" s="209"/>
      <c r="O1909" s="209"/>
      <c r="P1909" s="209"/>
      <c r="Q1909" s="209"/>
      <c r="R1909" s="209"/>
      <c r="S1909" s="209"/>
      <c r="T1909" s="209"/>
      <c r="U1909" s="209"/>
      <c r="V1909" s="209"/>
      <c r="W1909" s="209"/>
      <c r="X1909" s="209"/>
      <c r="Y1909" s="209"/>
      <c r="Z1909" s="209"/>
      <c r="AA1909" s="209"/>
      <c r="AB1909" s="209"/>
      <c r="AC1909" s="209"/>
      <c r="AD1909" s="209"/>
      <c r="AE1909" s="209"/>
      <c r="AF1909" s="209"/>
      <c r="AG1909" s="209"/>
      <c r="AH1909" s="209"/>
      <c r="AI1909" s="209"/>
      <c r="AJ1909" s="209"/>
      <c r="AK1909" s="209"/>
      <c r="AL1909" s="212" t="s">
        <v>8439</v>
      </c>
      <c r="AM1909" s="50">
        <v>0</v>
      </c>
      <c r="AN1909" s="50">
        <v>0</v>
      </c>
      <c r="AO1909" s="50">
        <v>0</v>
      </c>
      <c r="AP1909" s="50">
        <v>0</v>
      </c>
      <c r="AQ1909" s="50">
        <v>0</v>
      </c>
      <c r="AR1909" s="50">
        <v>415</v>
      </c>
      <c r="AS1909" s="50">
        <v>435</v>
      </c>
      <c r="AT1909" s="50">
        <v>345</v>
      </c>
      <c r="AU1909" s="209"/>
      <c r="AV1909" s="209"/>
      <c r="AW1909" s="209"/>
      <c r="AX1909" s="209"/>
      <c r="AY1909" s="209"/>
      <c r="AZ1909" s="209"/>
      <c r="BA1909" s="209"/>
      <c r="BB1909" s="209"/>
      <c r="BC1909" s="209"/>
      <c r="BD1909" s="209"/>
      <c r="BE1909" s="209"/>
      <c r="BF1909" s="209"/>
      <c r="BG1909" s="209"/>
      <c r="BH1909" s="209"/>
      <c r="BI1909" s="209"/>
      <c r="BJ1909" s="209"/>
      <c r="BK1909" s="209"/>
      <c r="BL1909" s="209"/>
      <c r="BM1909" s="209"/>
      <c r="BN1909" s="209"/>
      <c r="BO1909" s="209"/>
      <c r="BR1909" s="8"/>
      <c r="BV1909" s="8"/>
    </row>
    <row r="1910" spans="1:74" ht="15.5" x14ac:dyDescent="0.35">
      <c r="A1910" s="209"/>
      <c r="B1910" s="209"/>
      <c r="C1910" s="209"/>
      <c r="D1910" s="209"/>
      <c r="E1910" s="209"/>
      <c r="F1910" s="209"/>
      <c r="G1910" s="209"/>
      <c r="H1910" s="209"/>
      <c r="I1910" s="209"/>
      <c r="J1910" s="209"/>
      <c r="K1910" s="209"/>
      <c r="L1910" s="209"/>
      <c r="M1910" s="209"/>
      <c r="N1910" s="209"/>
      <c r="O1910" s="209"/>
      <c r="P1910" s="209"/>
      <c r="Q1910" s="209"/>
      <c r="R1910" s="209"/>
      <c r="S1910" s="209"/>
      <c r="T1910" s="209"/>
      <c r="U1910" s="209"/>
      <c r="V1910" s="209"/>
      <c r="W1910" s="209"/>
      <c r="X1910" s="209"/>
      <c r="Y1910" s="209"/>
      <c r="Z1910" s="209"/>
      <c r="AA1910" s="209"/>
      <c r="AB1910" s="209"/>
      <c r="AC1910" s="209"/>
      <c r="AD1910" s="209"/>
      <c r="AE1910" s="209"/>
      <c r="AF1910" s="209"/>
      <c r="AG1910" s="209"/>
      <c r="AH1910" s="209"/>
      <c r="AI1910" s="209"/>
      <c r="AJ1910" s="209"/>
      <c r="AK1910" s="209"/>
      <c r="AL1910" s="212" t="s">
        <v>8560</v>
      </c>
      <c r="AM1910" s="50">
        <v>0</v>
      </c>
      <c r="AN1910" s="50">
        <v>0</v>
      </c>
      <c r="AO1910" s="50">
        <v>0</v>
      </c>
      <c r="AP1910" s="50">
        <v>0</v>
      </c>
      <c r="AQ1910" s="50">
        <v>2</v>
      </c>
      <c r="AR1910" s="50">
        <v>15</v>
      </c>
      <c r="AS1910" s="50">
        <v>39</v>
      </c>
      <c r="AT1910" s="50">
        <v>174</v>
      </c>
      <c r="AU1910" s="209"/>
      <c r="AV1910" s="209"/>
      <c r="AW1910" s="209"/>
      <c r="AX1910" s="209"/>
      <c r="AY1910" s="209"/>
      <c r="AZ1910" s="209"/>
      <c r="BA1910" s="209"/>
      <c r="BB1910" s="209"/>
      <c r="BC1910" s="209"/>
      <c r="BD1910" s="209"/>
      <c r="BE1910" s="209"/>
      <c r="BF1910" s="209"/>
      <c r="BG1910" s="209"/>
      <c r="BH1910" s="209"/>
      <c r="BI1910" s="209"/>
      <c r="BJ1910" s="209"/>
      <c r="BK1910" s="209"/>
      <c r="BL1910" s="209"/>
      <c r="BM1910" s="209"/>
      <c r="BN1910" s="209"/>
      <c r="BO1910" s="209"/>
      <c r="BR1910" s="8"/>
      <c r="BV1910" s="8"/>
    </row>
    <row r="1911" spans="1:74" ht="15.5" x14ac:dyDescent="0.35">
      <c r="A1911" s="209"/>
      <c r="B1911" s="209"/>
      <c r="C1911" s="209"/>
      <c r="D1911" s="209"/>
      <c r="E1911" s="209"/>
      <c r="F1911" s="209"/>
      <c r="G1911" s="209"/>
      <c r="H1911" s="209"/>
      <c r="I1911" s="209"/>
      <c r="J1911" s="209"/>
      <c r="K1911" s="209"/>
      <c r="L1911" s="209"/>
      <c r="M1911" s="209"/>
      <c r="N1911" s="209"/>
      <c r="O1911" s="209"/>
      <c r="P1911" s="209"/>
      <c r="Q1911" s="209"/>
      <c r="R1911" s="209"/>
      <c r="S1911" s="209"/>
      <c r="T1911" s="209"/>
      <c r="U1911" s="209"/>
      <c r="V1911" s="209"/>
      <c r="W1911" s="209"/>
      <c r="X1911" s="209"/>
      <c r="Y1911" s="209"/>
      <c r="Z1911" s="209"/>
      <c r="AA1911" s="209"/>
      <c r="AB1911" s="209"/>
      <c r="AC1911" s="209"/>
      <c r="AD1911" s="209"/>
      <c r="AE1911" s="209"/>
      <c r="AF1911" s="209"/>
      <c r="AG1911" s="209"/>
      <c r="AH1911" s="209"/>
      <c r="AI1911" s="209"/>
      <c r="AJ1911" s="209"/>
      <c r="AK1911" s="209"/>
      <c r="AL1911" s="209"/>
      <c r="AM1911" s="209"/>
      <c r="AN1911" s="209"/>
      <c r="AO1911" s="209"/>
      <c r="AP1911" s="209"/>
      <c r="AQ1911" s="209"/>
      <c r="AR1911" s="209"/>
      <c r="AS1911" s="209"/>
      <c r="AT1911" s="209"/>
      <c r="AU1911" s="209"/>
      <c r="AV1911" s="209"/>
      <c r="AW1911" s="209"/>
      <c r="AX1911" s="209"/>
      <c r="AY1911" s="209"/>
      <c r="AZ1911" s="209"/>
      <c r="BA1911" s="209"/>
      <c r="BB1911" s="209"/>
      <c r="BC1911" s="209"/>
      <c r="BD1911" s="209"/>
      <c r="BE1911" s="209"/>
      <c r="BF1911" s="209"/>
      <c r="BG1911" s="209"/>
      <c r="BH1911" s="209"/>
      <c r="BI1911" s="209"/>
      <c r="BJ1911" s="209"/>
      <c r="BK1911" s="209"/>
      <c r="BL1911" s="209"/>
      <c r="BM1911" s="209"/>
      <c r="BN1911" s="209"/>
      <c r="BO1911" s="209"/>
      <c r="BR1911" s="8"/>
      <c r="BV1911" s="8"/>
    </row>
    <row r="1915" spans="1:74" ht="44.25" customHeight="1" x14ac:dyDescent="0.25">
      <c r="A1915" s="183" t="s">
        <v>8547</v>
      </c>
      <c r="B1915" s="183" t="s">
        <v>8381</v>
      </c>
      <c r="C1915" s="183" t="s">
        <v>8358</v>
      </c>
      <c r="D1915" s="183" t="s">
        <v>8382</v>
      </c>
      <c r="E1915" s="183" t="s">
        <v>8383</v>
      </c>
      <c r="F1915" s="183" t="s">
        <v>8384</v>
      </c>
      <c r="G1915" s="183" t="s">
        <v>8385</v>
      </c>
      <c r="H1915" s="183" t="s">
        <v>8386</v>
      </c>
      <c r="I1915" s="183" t="s">
        <v>8387</v>
      </c>
      <c r="J1915" s="15" t="s">
        <v>8392</v>
      </c>
      <c r="L1915" s="14" t="s">
        <v>8626</v>
      </c>
      <c r="S1915" s="8" t="s">
        <v>8547</v>
      </c>
      <c r="AL1915" s="14" t="s">
        <v>8411</v>
      </c>
      <c r="AM1915" s="14" t="s">
        <v>8547</v>
      </c>
      <c r="AN1915" s="14"/>
      <c r="AO1915" s="14"/>
      <c r="AP1915" s="14"/>
      <c r="BR1915" s="8"/>
      <c r="BV1915" s="8"/>
    </row>
    <row r="1916" spans="1:74" x14ac:dyDescent="0.25">
      <c r="A1916" s="12" t="s">
        <v>8583</v>
      </c>
      <c r="B1916" s="12" t="s">
        <v>255</v>
      </c>
      <c r="C1916" s="90">
        <v>18</v>
      </c>
      <c r="D1916" s="16">
        <v>18</v>
      </c>
      <c r="E1916" s="90">
        <v>4</v>
      </c>
      <c r="F1916" s="90">
        <v>10</v>
      </c>
      <c r="G1916" s="90">
        <v>0</v>
      </c>
      <c r="H1916" s="90">
        <v>4</v>
      </c>
      <c r="I1916" s="90">
        <v>0</v>
      </c>
      <c r="J1916" s="16">
        <f t="shared" ref="J1916:J1931" si="346">SUM(E1916:I1916)</f>
        <v>18</v>
      </c>
      <c r="L1916" s="212">
        <v>18</v>
      </c>
      <c r="S1916" s="12" t="s">
        <v>8391</v>
      </c>
      <c r="T1916" s="12" t="s">
        <v>115</v>
      </c>
      <c r="U1916" s="12" t="s">
        <v>321</v>
      </c>
      <c r="V1916" s="12" t="s">
        <v>488</v>
      </c>
      <c r="W1916" s="12" t="s">
        <v>104</v>
      </c>
      <c r="X1916" s="12" t="s">
        <v>100</v>
      </c>
      <c r="Y1916" s="12" t="s">
        <v>105</v>
      </c>
      <c r="AL1916" s="8" t="s">
        <v>8537</v>
      </c>
      <c r="AM1916" s="14"/>
      <c r="AN1916" s="14"/>
      <c r="AO1916" s="14"/>
      <c r="AP1916" s="14"/>
      <c r="BR1916" s="8"/>
      <c r="BV1916" s="8"/>
    </row>
    <row r="1917" spans="1:74" x14ac:dyDescent="0.25">
      <c r="A1917" s="35" t="s">
        <v>2348</v>
      </c>
      <c r="B1917" s="35" t="s">
        <v>1327</v>
      </c>
      <c r="C1917" s="99">
        <v>17</v>
      </c>
      <c r="D1917" s="207">
        <v>17</v>
      </c>
      <c r="E1917" s="99">
        <v>4</v>
      </c>
      <c r="F1917" s="99">
        <v>10</v>
      </c>
      <c r="G1917" s="99">
        <v>0</v>
      </c>
      <c r="H1917" s="99">
        <v>3</v>
      </c>
      <c r="I1917" s="99">
        <v>0</v>
      </c>
      <c r="J1917" s="207">
        <f t="shared" si="346"/>
        <v>17</v>
      </c>
      <c r="K1917" s="118"/>
      <c r="L1917" s="118"/>
      <c r="S1917" s="12" t="s">
        <v>8368</v>
      </c>
      <c r="T1917" s="12">
        <v>4</v>
      </c>
      <c r="U1917" s="12">
        <v>10</v>
      </c>
      <c r="V1917" s="12">
        <v>0</v>
      </c>
      <c r="W1917" s="12">
        <v>4</v>
      </c>
      <c r="X1917" s="12">
        <v>0</v>
      </c>
      <c r="Y1917" s="12">
        <f>SUM(T1917:X1917)</f>
        <v>18</v>
      </c>
      <c r="Z1917" s="203">
        <v>18</v>
      </c>
      <c r="AL1917" s="8" t="s">
        <v>8539</v>
      </c>
      <c r="AM1917" s="14"/>
      <c r="AN1917" s="14"/>
      <c r="AO1917" s="14"/>
      <c r="AP1917" s="14"/>
      <c r="BR1917" s="8"/>
      <c r="BV1917" s="8"/>
    </row>
    <row r="1918" spans="1:74" x14ac:dyDescent="0.25">
      <c r="A1918" s="35" t="s">
        <v>2348</v>
      </c>
      <c r="B1918" s="35" t="s">
        <v>1989</v>
      </c>
      <c r="C1918" s="208">
        <v>125</v>
      </c>
      <c r="D1918" s="207">
        <v>125</v>
      </c>
      <c r="E1918" s="99">
        <v>0</v>
      </c>
      <c r="F1918" s="99">
        <v>0</v>
      </c>
      <c r="G1918" s="99">
        <v>0</v>
      </c>
      <c r="H1918" s="99">
        <v>2</v>
      </c>
      <c r="I1918" s="99">
        <v>123</v>
      </c>
      <c r="J1918" s="207">
        <f t="shared" si="346"/>
        <v>125</v>
      </c>
      <c r="K1918" s="118"/>
      <c r="L1918" s="118"/>
      <c r="S1918" s="12" t="s">
        <v>8369</v>
      </c>
      <c r="T1918" s="12">
        <v>6</v>
      </c>
      <c r="U1918" s="12">
        <v>27</v>
      </c>
      <c r="V1918" s="12">
        <v>10</v>
      </c>
      <c r="W1918" s="12">
        <v>36</v>
      </c>
      <c r="X1918" s="12">
        <v>181</v>
      </c>
      <c r="Y1918" s="12">
        <f>SUM(T1918:X1918)</f>
        <v>260</v>
      </c>
      <c r="Z1918" s="203">
        <v>260</v>
      </c>
      <c r="AM1918" s="14"/>
      <c r="AN1918" s="14"/>
      <c r="AO1918" s="14"/>
      <c r="AP1918" s="14"/>
      <c r="BR1918" s="8"/>
      <c r="BV1918" s="8"/>
    </row>
    <row r="1919" spans="1:74" x14ac:dyDescent="0.25">
      <c r="A1919" s="35" t="s">
        <v>2348</v>
      </c>
      <c r="B1919" s="35" t="s">
        <v>1559</v>
      </c>
      <c r="C1919" s="208">
        <v>1</v>
      </c>
      <c r="D1919" s="207">
        <v>1</v>
      </c>
      <c r="E1919" s="99">
        <v>0</v>
      </c>
      <c r="F1919" s="99">
        <v>1</v>
      </c>
      <c r="G1919" s="99">
        <v>0</v>
      </c>
      <c r="H1919" s="99">
        <v>0</v>
      </c>
      <c r="I1919" s="99">
        <v>0</v>
      </c>
      <c r="J1919" s="207">
        <f t="shared" si="346"/>
        <v>1</v>
      </c>
      <c r="K1919" s="118"/>
      <c r="L1919" s="118"/>
      <c r="S1919" s="12" t="s">
        <v>8370</v>
      </c>
      <c r="T1919" s="12">
        <v>12</v>
      </c>
      <c r="U1919" s="12">
        <v>75</v>
      </c>
      <c r="V1919" s="12">
        <v>36</v>
      </c>
      <c r="W1919" s="12">
        <v>97</v>
      </c>
      <c r="X1919" s="12">
        <v>435</v>
      </c>
      <c r="Y1919" s="12">
        <f>SUM(T1919:X1919)</f>
        <v>655</v>
      </c>
      <c r="Z1919" s="203">
        <v>655</v>
      </c>
      <c r="AL1919" s="8" t="s">
        <v>5</v>
      </c>
      <c r="AM1919" s="8" t="s">
        <v>8543</v>
      </c>
      <c r="AN1919" s="8" t="s">
        <v>8544</v>
      </c>
      <c r="AO1919" s="8" t="s">
        <v>8545</v>
      </c>
      <c r="AP1919" s="8" t="s">
        <v>8441</v>
      </c>
      <c r="AQ1919" s="8" t="s">
        <v>8436</v>
      </c>
      <c r="AR1919" s="8" t="s">
        <v>8546</v>
      </c>
      <c r="AS1919" s="8" t="s">
        <v>8547</v>
      </c>
      <c r="BR1919" s="8"/>
      <c r="BV1919" s="8"/>
    </row>
    <row r="1920" spans="1:74" x14ac:dyDescent="0.25">
      <c r="A1920" s="35" t="s">
        <v>2348</v>
      </c>
      <c r="B1920" s="35" t="s">
        <v>315</v>
      </c>
      <c r="C1920" s="208">
        <v>1</v>
      </c>
      <c r="D1920" s="207">
        <v>1</v>
      </c>
      <c r="E1920" s="99">
        <v>0</v>
      </c>
      <c r="F1920" s="99">
        <v>1</v>
      </c>
      <c r="G1920" s="99">
        <v>0</v>
      </c>
      <c r="H1920" s="99">
        <v>0</v>
      </c>
      <c r="I1920" s="99">
        <v>0</v>
      </c>
      <c r="J1920" s="207">
        <f t="shared" si="346"/>
        <v>1</v>
      </c>
      <c r="K1920" s="118"/>
      <c r="L1920" s="118"/>
      <c r="S1920" s="12" t="s">
        <v>8371</v>
      </c>
      <c r="T1920" s="12">
        <v>4</v>
      </c>
      <c r="U1920" s="12">
        <v>45</v>
      </c>
      <c r="V1920" s="12">
        <v>7</v>
      </c>
      <c r="W1920" s="12">
        <v>10</v>
      </c>
      <c r="X1920" s="12">
        <v>0</v>
      </c>
      <c r="Y1920" s="12">
        <f>SUM(T1920:X1920)</f>
        <v>66</v>
      </c>
      <c r="Z1920" s="203">
        <v>66</v>
      </c>
      <c r="AL1920" s="8" t="s">
        <v>8426</v>
      </c>
      <c r="AM1920" s="14">
        <v>0</v>
      </c>
      <c r="AN1920" s="14">
        <v>0</v>
      </c>
      <c r="AO1920" s="14">
        <v>0</v>
      </c>
      <c r="AP1920" s="14">
        <v>0</v>
      </c>
      <c r="AQ1920" s="14">
        <v>0</v>
      </c>
      <c r="AR1920" s="14">
        <v>0</v>
      </c>
      <c r="AS1920" s="14">
        <v>0</v>
      </c>
      <c r="BR1920" s="8"/>
      <c r="BV1920" s="8"/>
    </row>
    <row r="1921" spans="1:74" x14ac:dyDescent="0.25">
      <c r="A1921" s="35" t="s">
        <v>2348</v>
      </c>
      <c r="B1921" s="35" t="s">
        <v>255</v>
      </c>
      <c r="C1921" s="208">
        <v>118</v>
      </c>
      <c r="D1921" s="207">
        <v>116</v>
      </c>
      <c r="E1921" s="99">
        <v>2</v>
      </c>
      <c r="F1921" s="99">
        <v>15</v>
      </c>
      <c r="G1921" s="99">
        <v>10</v>
      </c>
      <c r="H1921" s="99">
        <v>31</v>
      </c>
      <c r="I1921" s="99">
        <v>58</v>
      </c>
      <c r="J1921" s="207">
        <f t="shared" si="346"/>
        <v>116</v>
      </c>
      <c r="K1921" s="118"/>
      <c r="L1921" s="118">
        <v>260</v>
      </c>
      <c r="T1921" s="8">
        <f t="shared" ref="T1921:Y1921" si="347">SUM(T1917:T1920)</f>
        <v>26</v>
      </c>
      <c r="U1921" s="8">
        <f t="shared" si="347"/>
        <v>157</v>
      </c>
      <c r="V1921" s="8">
        <f t="shared" si="347"/>
        <v>53</v>
      </c>
      <c r="W1921" s="8">
        <f t="shared" si="347"/>
        <v>147</v>
      </c>
      <c r="X1921" s="8">
        <f t="shared" si="347"/>
        <v>616</v>
      </c>
      <c r="Y1921" s="8">
        <f t="shared" si="347"/>
        <v>999</v>
      </c>
      <c r="Z1921" s="203">
        <v>998</v>
      </c>
      <c r="AL1921" s="8" t="s">
        <v>8427</v>
      </c>
      <c r="AM1921" s="14">
        <v>0</v>
      </c>
      <c r="AN1921" s="14">
        <v>0</v>
      </c>
      <c r="AO1921" s="14">
        <v>0</v>
      </c>
      <c r="AP1921" s="14">
        <v>0</v>
      </c>
      <c r="AQ1921" s="14">
        <v>0</v>
      </c>
      <c r="AR1921" s="14">
        <v>0</v>
      </c>
      <c r="AS1921" s="14">
        <v>0</v>
      </c>
      <c r="BR1921" s="8"/>
      <c r="BV1921" s="8"/>
    </row>
    <row r="1922" spans="1:74" x14ac:dyDescent="0.25">
      <c r="A1922" s="12" t="s">
        <v>6496</v>
      </c>
      <c r="B1922" s="12" t="s">
        <v>1327</v>
      </c>
      <c r="C1922" s="220">
        <v>75</v>
      </c>
      <c r="D1922" s="16">
        <v>75</v>
      </c>
      <c r="E1922" s="90">
        <v>6</v>
      </c>
      <c r="F1922" s="90">
        <v>25</v>
      </c>
      <c r="G1922" s="90">
        <v>9</v>
      </c>
      <c r="H1922" s="90">
        <v>35</v>
      </c>
      <c r="I1922" s="90">
        <v>0</v>
      </c>
      <c r="J1922" s="16">
        <f t="shared" si="346"/>
        <v>75</v>
      </c>
      <c r="S1922" s="12" t="s">
        <v>8393</v>
      </c>
      <c r="T1922" s="12" t="s">
        <v>115</v>
      </c>
      <c r="U1922" s="12" t="s">
        <v>321</v>
      </c>
      <c r="V1922" s="12" t="s">
        <v>488</v>
      </c>
      <c r="W1922" s="12" t="s">
        <v>104</v>
      </c>
      <c r="X1922" s="12" t="s">
        <v>100</v>
      </c>
      <c r="Y1922" s="12" t="s">
        <v>105</v>
      </c>
      <c r="AL1922" s="8" t="s">
        <v>8428</v>
      </c>
      <c r="AM1922" s="14">
        <v>0</v>
      </c>
      <c r="AN1922" s="14">
        <v>0</v>
      </c>
      <c r="AO1922" s="14">
        <v>0</v>
      </c>
      <c r="AP1922" s="14">
        <v>0</v>
      </c>
      <c r="AQ1922" s="14">
        <v>0</v>
      </c>
      <c r="AR1922" s="14">
        <v>0</v>
      </c>
      <c r="AS1922" s="14">
        <v>0</v>
      </c>
      <c r="BR1922" s="8"/>
      <c r="BV1922" s="8"/>
    </row>
    <row r="1923" spans="1:74" x14ac:dyDescent="0.25">
      <c r="A1923" s="12" t="s">
        <v>6496</v>
      </c>
      <c r="B1923" s="12" t="s">
        <v>1989</v>
      </c>
      <c r="C1923" s="220">
        <v>5</v>
      </c>
      <c r="D1923" s="16">
        <v>5</v>
      </c>
      <c r="E1923" s="90">
        <v>0</v>
      </c>
      <c r="F1923" s="90">
        <v>0</v>
      </c>
      <c r="G1923" s="90">
        <v>0</v>
      </c>
      <c r="H1923" s="90">
        <v>4</v>
      </c>
      <c r="I1923" s="90">
        <v>1</v>
      </c>
      <c r="J1923" s="16">
        <f t="shared" si="346"/>
        <v>5</v>
      </c>
      <c r="S1923" s="12" t="s">
        <v>8368</v>
      </c>
      <c r="T1923" s="12">
        <v>0</v>
      </c>
      <c r="U1923" s="12">
        <v>0</v>
      </c>
      <c r="V1923" s="12">
        <v>0</v>
      </c>
      <c r="W1923" s="12">
        <v>0</v>
      </c>
      <c r="X1923" s="12">
        <v>0</v>
      </c>
      <c r="Y1923" s="12">
        <f>SUM(T1923:X1923)</f>
        <v>0</v>
      </c>
      <c r="Z1923" s="203">
        <v>0</v>
      </c>
      <c r="AL1923" s="8" t="s">
        <v>8429</v>
      </c>
      <c r="AM1923" s="14">
        <v>0</v>
      </c>
      <c r="AN1923" s="14">
        <v>0</v>
      </c>
      <c r="AO1923" s="14">
        <v>0</v>
      </c>
      <c r="AP1923" s="14">
        <v>0</v>
      </c>
      <c r="AQ1923" s="14">
        <v>0</v>
      </c>
      <c r="AR1923" s="14">
        <v>0</v>
      </c>
      <c r="AS1923" s="14">
        <v>0</v>
      </c>
      <c r="BR1923" s="8"/>
      <c r="BV1923" s="8"/>
    </row>
    <row r="1924" spans="1:74" x14ac:dyDescent="0.25">
      <c r="A1924" s="12" t="s">
        <v>6496</v>
      </c>
      <c r="B1924" s="12" t="s">
        <v>1559</v>
      </c>
      <c r="C1924" s="220">
        <v>5</v>
      </c>
      <c r="D1924" s="16">
        <v>5</v>
      </c>
      <c r="E1924" s="90">
        <v>0</v>
      </c>
      <c r="F1924" s="90">
        <v>4</v>
      </c>
      <c r="G1924" s="90">
        <v>0</v>
      </c>
      <c r="H1924" s="90">
        <v>1</v>
      </c>
      <c r="I1924" s="90">
        <v>0</v>
      </c>
      <c r="J1924" s="16">
        <f t="shared" si="346"/>
        <v>5</v>
      </c>
      <c r="S1924" s="12" t="s">
        <v>8369</v>
      </c>
      <c r="T1924" s="12">
        <v>4</v>
      </c>
      <c r="U1924" s="12">
        <v>10</v>
      </c>
      <c r="V1924" s="12">
        <v>0</v>
      </c>
      <c r="W1924" s="12">
        <v>3</v>
      </c>
      <c r="X1924" s="12">
        <v>0</v>
      </c>
      <c r="Y1924" s="12">
        <f>SUM(T1924:X1924)</f>
        <v>17</v>
      </c>
      <c r="Z1924" s="203">
        <v>17</v>
      </c>
      <c r="AL1924" s="8" t="s">
        <v>8624</v>
      </c>
      <c r="AM1924" s="14">
        <v>0</v>
      </c>
      <c r="AN1924" s="14">
        <v>0</v>
      </c>
      <c r="AO1924" s="14">
        <v>0</v>
      </c>
      <c r="AP1924" s="14">
        <v>0</v>
      </c>
      <c r="AQ1924" s="14">
        <v>0</v>
      </c>
      <c r="AR1924" s="14">
        <v>415</v>
      </c>
      <c r="AS1924" s="14">
        <v>435</v>
      </c>
      <c r="BR1924" s="8"/>
      <c r="BV1924" s="8"/>
    </row>
    <row r="1925" spans="1:74" x14ac:dyDescent="0.25">
      <c r="A1925" s="12" t="s">
        <v>6496</v>
      </c>
      <c r="B1925" s="12" t="s">
        <v>315</v>
      </c>
      <c r="C1925" s="220">
        <v>3</v>
      </c>
      <c r="D1925" s="16">
        <v>3</v>
      </c>
      <c r="E1925" s="90">
        <v>0</v>
      </c>
      <c r="F1925" s="90">
        <v>2</v>
      </c>
      <c r="G1925" s="90">
        <v>0</v>
      </c>
      <c r="H1925" s="90">
        <v>1</v>
      </c>
      <c r="I1925" s="90">
        <v>0</v>
      </c>
      <c r="J1925" s="16">
        <f t="shared" si="346"/>
        <v>3</v>
      </c>
      <c r="S1925" s="12" t="s">
        <v>8370</v>
      </c>
      <c r="T1925" s="12">
        <v>6</v>
      </c>
      <c r="U1925" s="12">
        <v>25</v>
      </c>
      <c r="V1925" s="12">
        <v>9</v>
      </c>
      <c r="W1925" s="12">
        <v>35</v>
      </c>
      <c r="X1925" s="12">
        <v>0</v>
      </c>
      <c r="Y1925" s="12">
        <f>SUM(T1925:X1925)</f>
        <v>75</v>
      </c>
      <c r="Z1925" s="203">
        <v>75</v>
      </c>
      <c r="BR1925" s="8"/>
      <c r="BV1925" s="8"/>
    </row>
    <row r="1926" spans="1:74" x14ac:dyDescent="0.25">
      <c r="A1926" s="12" t="s">
        <v>6496</v>
      </c>
      <c r="B1926" s="12" t="s">
        <v>255</v>
      </c>
      <c r="C1926" s="220">
        <v>613</v>
      </c>
      <c r="D1926" s="16">
        <v>567</v>
      </c>
      <c r="E1926" s="90">
        <v>6</v>
      </c>
      <c r="F1926" s="90">
        <v>44</v>
      </c>
      <c r="G1926" s="90">
        <v>27</v>
      </c>
      <c r="H1926" s="90">
        <v>56</v>
      </c>
      <c r="I1926" s="90">
        <v>434</v>
      </c>
      <c r="J1926" s="16">
        <f t="shared" si="346"/>
        <v>567</v>
      </c>
      <c r="L1926" s="212">
        <v>655</v>
      </c>
      <c r="S1926" s="12" t="s">
        <v>8371</v>
      </c>
      <c r="T1926" s="12">
        <v>0</v>
      </c>
      <c r="U1926" s="12">
        <v>26</v>
      </c>
      <c r="V1926" s="12">
        <v>0</v>
      </c>
      <c r="W1926" s="12">
        <v>1</v>
      </c>
      <c r="X1926" s="12">
        <v>0</v>
      </c>
      <c r="Y1926" s="12">
        <f>SUM(T1926:X1926)</f>
        <v>27</v>
      </c>
      <c r="Z1926" s="203">
        <v>27</v>
      </c>
      <c r="AL1926" s="8" t="s">
        <v>5</v>
      </c>
      <c r="AM1926" s="8" t="s">
        <v>8438</v>
      </c>
      <c r="AN1926" s="8" t="s">
        <v>8544</v>
      </c>
      <c r="AO1926" s="8" t="s">
        <v>8545</v>
      </c>
      <c r="AP1926" s="8" t="s">
        <v>8441</v>
      </c>
      <c r="AQ1926" s="8" t="s">
        <v>8436</v>
      </c>
      <c r="AR1926" s="8" t="s">
        <v>8546</v>
      </c>
      <c r="AS1926" s="8" t="s">
        <v>8547</v>
      </c>
      <c r="BR1926" s="8"/>
      <c r="BV1926" s="8"/>
    </row>
    <row r="1927" spans="1:74" x14ac:dyDescent="0.25">
      <c r="A1927" s="35" t="s">
        <v>6500</v>
      </c>
      <c r="B1927" s="35" t="s">
        <v>1327</v>
      </c>
      <c r="C1927" s="208">
        <v>28</v>
      </c>
      <c r="D1927" s="207">
        <v>27</v>
      </c>
      <c r="E1927" s="99">
        <v>0</v>
      </c>
      <c r="F1927" s="99">
        <v>26</v>
      </c>
      <c r="G1927" s="99">
        <v>0</v>
      </c>
      <c r="H1927" s="99">
        <v>1</v>
      </c>
      <c r="I1927" s="99">
        <v>0</v>
      </c>
      <c r="J1927" s="207">
        <f t="shared" si="346"/>
        <v>27</v>
      </c>
      <c r="K1927" s="118"/>
      <c r="L1927" s="118"/>
      <c r="T1927" s="8">
        <f t="shared" ref="T1927:Y1927" si="348">SUM(T1923:T1926)</f>
        <v>10</v>
      </c>
      <c r="U1927" s="8">
        <f t="shared" si="348"/>
        <v>61</v>
      </c>
      <c r="V1927" s="8">
        <f t="shared" si="348"/>
        <v>9</v>
      </c>
      <c r="W1927" s="8">
        <f t="shared" si="348"/>
        <v>39</v>
      </c>
      <c r="X1927" s="8">
        <f t="shared" si="348"/>
        <v>0</v>
      </c>
      <c r="Y1927" s="8">
        <f t="shared" si="348"/>
        <v>119</v>
      </c>
      <c r="Z1927" s="203">
        <v>119</v>
      </c>
      <c r="AL1927" s="8" t="s">
        <v>8477</v>
      </c>
      <c r="AM1927" s="14">
        <v>3</v>
      </c>
      <c r="AN1927" s="14">
        <v>0</v>
      </c>
      <c r="AO1927" s="14">
        <v>1</v>
      </c>
      <c r="AP1927" s="14">
        <v>1</v>
      </c>
      <c r="AQ1927" s="14">
        <v>1</v>
      </c>
      <c r="AR1927" s="14">
        <v>0</v>
      </c>
      <c r="AS1927" s="14">
        <v>0</v>
      </c>
      <c r="BR1927" s="8"/>
      <c r="BV1927" s="8"/>
    </row>
    <row r="1928" spans="1:74" x14ac:dyDescent="0.25">
      <c r="A1928" s="35" t="s">
        <v>6500</v>
      </c>
      <c r="B1928" s="35" t="s">
        <v>1989</v>
      </c>
      <c r="C1928" s="208">
        <v>41</v>
      </c>
      <c r="D1928" s="207">
        <v>33</v>
      </c>
      <c r="E1928" s="99">
        <v>4</v>
      </c>
      <c r="F1928" s="99">
        <v>13</v>
      </c>
      <c r="G1928" s="99">
        <v>7</v>
      </c>
      <c r="H1928" s="99">
        <v>9</v>
      </c>
      <c r="I1928" s="99">
        <v>0</v>
      </c>
      <c r="J1928" s="207">
        <f t="shared" si="346"/>
        <v>33</v>
      </c>
      <c r="K1928" s="118"/>
      <c r="L1928" s="118"/>
      <c r="S1928" s="12" t="s">
        <v>8395</v>
      </c>
      <c r="T1928" s="12" t="s">
        <v>115</v>
      </c>
      <c r="U1928" s="12" t="s">
        <v>321</v>
      </c>
      <c r="V1928" s="12" t="s">
        <v>488</v>
      </c>
      <c r="W1928" s="12" t="s">
        <v>104</v>
      </c>
      <c r="X1928" s="12" t="s">
        <v>100</v>
      </c>
      <c r="Y1928" s="12" t="s">
        <v>8396</v>
      </c>
      <c r="AL1928" s="8" t="s">
        <v>8478</v>
      </c>
      <c r="AM1928" s="14">
        <v>3</v>
      </c>
      <c r="AN1928" s="14">
        <v>3</v>
      </c>
      <c r="AO1928" s="14">
        <v>1</v>
      </c>
      <c r="AP1928" s="14">
        <v>1</v>
      </c>
      <c r="AQ1928" s="14">
        <v>1</v>
      </c>
      <c r="AR1928" s="14">
        <v>0</v>
      </c>
      <c r="AS1928" s="14">
        <v>0</v>
      </c>
      <c r="BR1928" s="8"/>
      <c r="BV1928" s="8"/>
    </row>
    <row r="1929" spans="1:74" x14ac:dyDescent="0.25">
      <c r="A1929" s="35" t="s">
        <v>6500</v>
      </c>
      <c r="B1929" s="35" t="s">
        <v>1559</v>
      </c>
      <c r="C1929" s="208">
        <v>2</v>
      </c>
      <c r="D1929" s="207">
        <v>2</v>
      </c>
      <c r="E1929" s="99">
        <v>0</v>
      </c>
      <c r="F1929" s="99">
        <v>2</v>
      </c>
      <c r="G1929" s="99">
        <v>0</v>
      </c>
      <c r="H1929" s="99">
        <v>0</v>
      </c>
      <c r="I1929" s="99">
        <v>0</v>
      </c>
      <c r="J1929" s="207">
        <f t="shared" si="346"/>
        <v>2</v>
      </c>
      <c r="K1929" s="118"/>
      <c r="L1929" s="118"/>
      <c r="S1929" s="12" t="s">
        <v>8368</v>
      </c>
      <c r="T1929" s="12">
        <f t="shared" ref="T1929:X1932" si="349" xml:space="preserve"> T1917-T1923</f>
        <v>4</v>
      </c>
      <c r="U1929" s="12">
        <f t="shared" si="349"/>
        <v>10</v>
      </c>
      <c r="V1929" s="12">
        <f t="shared" si="349"/>
        <v>0</v>
      </c>
      <c r="W1929" s="12">
        <f t="shared" si="349"/>
        <v>4</v>
      </c>
      <c r="X1929" s="12">
        <f t="shared" si="349"/>
        <v>0</v>
      </c>
      <c r="Y1929" s="12">
        <f>SUM(T1929:W1929)</f>
        <v>18</v>
      </c>
      <c r="Z1929" s="203">
        <f>SUM(T1929:X1929)</f>
        <v>18</v>
      </c>
      <c r="AL1929" s="8" t="s">
        <v>8479</v>
      </c>
      <c r="AM1929" s="14">
        <v>10</v>
      </c>
      <c r="AN1929" s="14">
        <v>3</v>
      </c>
      <c r="AO1929" s="14">
        <v>5</v>
      </c>
      <c r="AP1929" s="14">
        <v>3</v>
      </c>
      <c r="AQ1929" s="14">
        <v>2</v>
      </c>
      <c r="AR1929" s="14">
        <v>0</v>
      </c>
      <c r="AS1929" s="14">
        <v>0</v>
      </c>
      <c r="BR1929" s="8"/>
      <c r="BV1929" s="8"/>
    </row>
    <row r="1930" spans="1:74" x14ac:dyDescent="0.25">
      <c r="A1930" s="35" t="s">
        <v>6500</v>
      </c>
      <c r="B1930" s="35" t="s">
        <v>315</v>
      </c>
      <c r="C1930" s="208">
        <v>2</v>
      </c>
      <c r="D1930" s="207">
        <v>2</v>
      </c>
      <c r="E1930" s="99">
        <v>0</v>
      </c>
      <c r="F1930" s="99">
        <v>2</v>
      </c>
      <c r="G1930" s="99">
        <v>0</v>
      </c>
      <c r="H1930" s="99">
        <v>0</v>
      </c>
      <c r="I1930" s="99">
        <v>0</v>
      </c>
      <c r="J1930" s="207">
        <f t="shared" si="346"/>
        <v>2</v>
      </c>
      <c r="K1930" s="118"/>
      <c r="L1930" s="118"/>
      <c r="S1930" s="12" t="s">
        <v>8369</v>
      </c>
      <c r="T1930" s="12">
        <f t="shared" si="349"/>
        <v>2</v>
      </c>
      <c r="U1930" s="12">
        <f t="shared" si="349"/>
        <v>17</v>
      </c>
      <c r="V1930" s="12">
        <f t="shared" si="349"/>
        <v>10</v>
      </c>
      <c r="W1930" s="12">
        <f t="shared" si="349"/>
        <v>33</v>
      </c>
      <c r="X1930" s="12">
        <f t="shared" si="349"/>
        <v>181</v>
      </c>
      <c r="Y1930" s="12">
        <f>SUM(T1930:W1930)</f>
        <v>62</v>
      </c>
      <c r="Z1930" s="203">
        <f>SUM(T1930:X1930)</f>
        <v>243</v>
      </c>
      <c r="AL1930" s="8" t="s">
        <v>8480</v>
      </c>
      <c r="AM1930" s="14">
        <v>51</v>
      </c>
      <c r="AN1930" s="14">
        <v>46</v>
      </c>
      <c r="AO1930" s="14">
        <v>37</v>
      </c>
      <c r="AP1930" s="14">
        <v>28</v>
      </c>
      <c r="AQ1930" s="14">
        <v>23</v>
      </c>
      <c r="AR1930" s="14">
        <v>12</v>
      </c>
      <c r="AS1930" s="14">
        <v>18</v>
      </c>
      <c r="BR1930" s="8"/>
      <c r="BV1930" s="8"/>
    </row>
    <row r="1931" spans="1:74" x14ac:dyDescent="0.25">
      <c r="A1931" s="35" t="s">
        <v>6500</v>
      </c>
      <c r="B1931" s="35" t="s">
        <v>255</v>
      </c>
      <c r="C1931" s="208">
        <v>2</v>
      </c>
      <c r="D1931" s="207">
        <v>2</v>
      </c>
      <c r="E1931" s="99">
        <v>0</v>
      </c>
      <c r="F1931" s="99">
        <v>2</v>
      </c>
      <c r="G1931" s="99">
        <v>0</v>
      </c>
      <c r="H1931" s="99">
        <v>0</v>
      </c>
      <c r="I1931" s="99">
        <v>0</v>
      </c>
      <c r="J1931" s="207">
        <f t="shared" si="346"/>
        <v>2</v>
      </c>
      <c r="K1931" s="118"/>
      <c r="L1931" s="118">
        <v>66</v>
      </c>
      <c r="S1931" s="12" t="s">
        <v>8370</v>
      </c>
      <c r="T1931" s="12">
        <f t="shared" si="349"/>
        <v>6</v>
      </c>
      <c r="U1931" s="12">
        <f t="shared" si="349"/>
        <v>50</v>
      </c>
      <c r="V1931" s="12">
        <f t="shared" si="349"/>
        <v>27</v>
      </c>
      <c r="W1931" s="12">
        <f t="shared" si="349"/>
        <v>62</v>
      </c>
      <c r="X1931" s="12">
        <f t="shared" si="349"/>
        <v>435</v>
      </c>
      <c r="Y1931" s="12">
        <f>SUM(T1931:W1931)</f>
        <v>145</v>
      </c>
      <c r="Z1931" s="203">
        <f>SUM(T1931:X1931)</f>
        <v>580</v>
      </c>
      <c r="AL1931" s="8" t="s">
        <v>8558</v>
      </c>
      <c r="AM1931" s="14">
        <v>713</v>
      </c>
      <c r="AN1931" s="14">
        <v>352</v>
      </c>
      <c r="AO1931" s="14">
        <v>266</v>
      </c>
      <c r="AP1931" s="14">
        <v>249</v>
      </c>
      <c r="AQ1931" s="14">
        <v>156</v>
      </c>
      <c r="AR1931" s="14">
        <v>84</v>
      </c>
      <c r="AS1931" s="14">
        <v>62</v>
      </c>
      <c r="BR1931" s="8"/>
      <c r="BV1931" s="8"/>
    </row>
    <row r="1932" spans="1:74" x14ac:dyDescent="0.25">
      <c r="A1932" s="12" t="s">
        <v>8392</v>
      </c>
      <c r="B1932" s="12"/>
      <c r="C1932" s="11">
        <f t="shared" ref="C1932:J1932" si="350" xml:space="preserve"> SUM(C1916:C1931)</f>
        <v>1056</v>
      </c>
      <c r="D1932" s="12">
        <f t="shared" si="350"/>
        <v>999</v>
      </c>
      <c r="E1932" s="11">
        <f t="shared" si="350"/>
        <v>26</v>
      </c>
      <c r="F1932" s="11">
        <f t="shared" si="350"/>
        <v>157</v>
      </c>
      <c r="G1932" s="11">
        <f t="shared" si="350"/>
        <v>53</v>
      </c>
      <c r="H1932" s="11">
        <f t="shared" si="350"/>
        <v>147</v>
      </c>
      <c r="I1932" s="11">
        <f t="shared" si="350"/>
        <v>616</v>
      </c>
      <c r="J1932" s="12">
        <f t="shared" si="350"/>
        <v>999</v>
      </c>
      <c r="L1932" s="8">
        <f>SUM(L1916:L1931)</f>
        <v>999</v>
      </c>
      <c r="S1932" s="12" t="s">
        <v>8371</v>
      </c>
      <c r="T1932" s="12">
        <f t="shared" si="349"/>
        <v>4</v>
      </c>
      <c r="U1932" s="12">
        <f t="shared" si="349"/>
        <v>19</v>
      </c>
      <c r="V1932" s="12">
        <f t="shared" si="349"/>
        <v>7</v>
      </c>
      <c r="W1932" s="12">
        <f t="shared" si="349"/>
        <v>9</v>
      </c>
      <c r="X1932" s="12">
        <f t="shared" si="349"/>
        <v>0</v>
      </c>
      <c r="Y1932" s="12">
        <f>SUM(T1932:W1932)</f>
        <v>39</v>
      </c>
      <c r="Z1932" s="203">
        <f>SUM(T1932:X1932)</f>
        <v>39</v>
      </c>
      <c r="AL1932" s="8" t="s">
        <v>8435</v>
      </c>
      <c r="AM1932" s="14">
        <v>364</v>
      </c>
      <c r="AN1932" s="14">
        <v>349</v>
      </c>
      <c r="AO1932" s="14">
        <v>510</v>
      </c>
      <c r="AP1932" s="14">
        <v>535</v>
      </c>
      <c r="AQ1932" s="14">
        <v>579</v>
      </c>
      <c r="AR1932" s="14">
        <v>91</v>
      </c>
      <c r="AS1932" s="14">
        <v>181</v>
      </c>
      <c r="BR1932" s="8"/>
      <c r="BV1932" s="8"/>
    </row>
    <row r="1933" spans="1:74" x14ac:dyDescent="0.25">
      <c r="T1933" s="166">
        <f t="shared" ref="T1933:Z1933" si="351">SUM(T1929:T1932)</f>
        <v>16</v>
      </c>
      <c r="U1933" s="166">
        <f t="shared" si="351"/>
        <v>96</v>
      </c>
      <c r="V1933" s="166">
        <f t="shared" si="351"/>
        <v>44</v>
      </c>
      <c r="W1933" s="166">
        <f t="shared" si="351"/>
        <v>108</v>
      </c>
      <c r="X1933" s="166">
        <f t="shared" si="351"/>
        <v>616</v>
      </c>
      <c r="Y1933" s="166">
        <f t="shared" si="351"/>
        <v>264</v>
      </c>
      <c r="Z1933" s="166">
        <f t="shared" si="351"/>
        <v>880</v>
      </c>
      <c r="AL1933" s="8" t="s">
        <v>8559</v>
      </c>
      <c r="AM1933" s="14">
        <v>1</v>
      </c>
      <c r="AN1933" s="14">
        <v>28</v>
      </c>
      <c r="AO1933" s="14">
        <v>72</v>
      </c>
      <c r="AP1933" s="14">
        <v>273</v>
      </c>
      <c r="AQ1933" s="14">
        <v>355</v>
      </c>
      <c r="AR1933" s="14">
        <v>161</v>
      </c>
      <c r="AS1933" s="14">
        <v>145</v>
      </c>
      <c r="BR1933" s="8"/>
      <c r="BV1933" s="8"/>
    </row>
    <row r="1934" spans="1:74" x14ac:dyDescent="0.25">
      <c r="AL1934" s="8" t="s">
        <v>8439</v>
      </c>
      <c r="AM1934" s="14">
        <v>0</v>
      </c>
      <c r="AN1934" s="14">
        <v>0</v>
      </c>
      <c r="AO1934" s="14">
        <v>0</v>
      </c>
      <c r="AP1934" s="14">
        <v>0</v>
      </c>
      <c r="AQ1934" s="14">
        <v>0</v>
      </c>
      <c r="AR1934" s="14">
        <v>415</v>
      </c>
      <c r="AS1934" s="14">
        <v>435</v>
      </c>
      <c r="BR1934" s="8"/>
      <c r="BV1934" s="8"/>
    </row>
    <row r="1935" spans="1:74" x14ac:dyDescent="0.25">
      <c r="AL1935" s="8" t="s">
        <v>8560</v>
      </c>
      <c r="AM1935" s="14">
        <v>0</v>
      </c>
      <c r="AN1935" s="14">
        <v>0</v>
      </c>
      <c r="AO1935" s="14">
        <v>0</v>
      </c>
      <c r="AP1935" s="14">
        <v>0</v>
      </c>
      <c r="AQ1935" s="14">
        <v>2</v>
      </c>
      <c r="AR1935" s="14">
        <v>15</v>
      </c>
      <c r="AS1935" s="14">
        <v>39</v>
      </c>
      <c r="BR1935" s="8"/>
      <c r="BV1935" s="8"/>
    </row>
    <row r="1936" spans="1:74" x14ac:dyDescent="0.25">
      <c r="BR1936" s="8"/>
      <c r="BV1936" s="8"/>
    </row>
    <row r="1937" spans="1:74" x14ac:dyDescent="0.25">
      <c r="BR1937" s="8"/>
      <c r="BV1937" s="8"/>
    </row>
    <row r="1938" spans="1:74" x14ac:dyDescent="0.25">
      <c r="BR1938" s="8"/>
      <c r="BV1938" s="8"/>
    </row>
    <row r="1939" spans="1:74" x14ac:dyDescent="0.25">
      <c r="BR1939" s="8"/>
      <c r="BV1939" s="8"/>
    </row>
    <row r="1940" spans="1:74" x14ac:dyDescent="0.25">
      <c r="BR1940" s="8"/>
      <c r="BV1940" s="8"/>
    </row>
    <row r="1941" spans="1:74" x14ac:dyDescent="0.25">
      <c r="BR1941" s="8"/>
      <c r="BV1941" s="8"/>
    </row>
    <row r="1942" spans="1:74" ht="37.5" x14ac:dyDescent="0.25">
      <c r="A1942" s="183" t="s">
        <v>8546</v>
      </c>
      <c r="B1942" s="183" t="s">
        <v>8381</v>
      </c>
      <c r="C1942" s="183" t="s">
        <v>8358</v>
      </c>
      <c r="D1942" s="183" t="s">
        <v>8382</v>
      </c>
      <c r="E1942" s="183" t="s">
        <v>8383</v>
      </c>
      <c r="F1942" s="183" t="s">
        <v>8384</v>
      </c>
      <c r="G1942" s="183" t="s">
        <v>8385</v>
      </c>
      <c r="H1942" s="183" t="s">
        <v>8386</v>
      </c>
      <c r="I1942" s="183" t="s">
        <v>8387</v>
      </c>
      <c r="J1942" s="15" t="s">
        <v>8392</v>
      </c>
      <c r="L1942" s="14" t="s">
        <v>8627</v>
      </c>
      <c r="S1942" s="8" t="s">
        <v>8546</v>
      </c>
      <c r="AL1942" s="8" t="s">
        <v>8628</v>
      </c>
      <c r="AM1942" s="14" t="s">
        <v>8546</v>
      </c>
      <c r="AN1942" s="14"/>
      <c r="AO1942" s="14"/>
      <c r="AP1942" s="14"/>
      <c r="BR1942" s="8"/>
      <c r="BV1942" s="8"/>
    </row>
    <row r="1943" spans="1:74" x14ac:dyDescent="0.25">
      <c r="A1943" s="12" t="s">
        <v>8583</v>
      </c>
      <c r="B1943" s="12" t="s">
        <v>255</v>
      </c>
      <c r="C1943" s="12">
        <v>13</v>
      </c>
      <c r="D1943" s="12">
        <v>12</v>
      </c>
      <c r="E1943" s="12">
        <v>1</v>
      </c>
      <c r="F1943" s="12">
        <v>7</v>
      </c>
      <c r="G1943" s="12">
        <v>0</v>
      </c>
      <c r="H1943" s="12">
        <v>4</v>
      </c>
      <c r="I1943" s="12">
        <v>0</v>
      </c>
      <c r="J1943" s="12">
        <f t="shared" ref="J1943:J1955" si="352">SUM(E1943:I1943)</f>
        <v>12</v>
      </c>
      <c r="L1943" s="8">
        <v>12</v>
      </c>
      <c r="S1943" s="12" t="s">
        <v>8391</v>
      </c>
      <c r="T1943" s="12" t="s">
        <v>115</v>
      </c>
      <c r="U1943" s="12" t="s">
        <v>321</v>
      </c>
      <c r="V1943" s="12" t="s">
        <v>488</v>
      </c>
      <c r="W1943" s="12" t="s">
        <v>104</v>
      </c>
      <c r="X1943" s="12" t="s">
        <v>100</v>
      </c>
      <c r="Y1943" s="12" t="s">
        <v>105</v>
      </c>
      <c r="AL1943" s="8" t="s">
        <v>8537</v>
      </c>
      <c r="AM1943" s="14"/>
      <c r="AN1943" s="14"/>
      <c r="AO1943" s="14"/>
      <c r="AP1943" s="14"/>
      <c r="BR1943" s="8"/>
      <c r="BV1943" s="8"/>
    </row>
    <row r="1944" spans="1:74" x14ac:dyDescent="0.25">
      <c r="A1944" s="35" t="s">
        <v>2348</v>
      </c>
      <c r="B1944" s="35" t="s">
        <v>1327</v>
      </c>
      <c r="C1944" s="35">
        <v>13</v>
      </c>
      <c r="D1944" s="35">
        <v>12</v>
      </c>
      <c r="E1944" s="35">
        <v>1</v>
      </c>
      <c r="F1944" s="35">
        <v>7</v>
      </c>
      <c r="G1944" s="35">
        <v>0</v>
      </c>
      <c r="H1944" s="35">
        <v>4</v>
      </c>
      <c r="I1944" s="35">
        <v>0</v>
      </c>
      <c r="J1944" s="35">
        <f t="shared" si="352"/>
        <v>12</v>
      </c>
      <c r="K1944" s="118"/>
      <c r="L1944" s="118"/>
      <c r="S1944" s="12" t="s">
        <v>8368</v>
      </c>
      <c r="T1944" s="12">
        <v>1</v>
      </c>
      <c r="U1944" s="12">
        <v>7</v>
      </c>
      <c r="V1944" s="12">
        <v>0</v>
      </c>
      <c r="W1944" s="12">
        <v>4</v>
      </c>
      <c r="X1944" s="12">
        <v>0</v>
      </c>
      <c r="Y1944" s="12">
        <f>SUM(T1944:X1944)</f>
        <v>12</v>
      </c>
      <c r="Z1944" s="203">
        <v>12</v>
      </c>
      <c r="AL1944" s="8" t="s">
        <v>8539</v>
      </c>
      <c r="AM1944" s="14"/>
      <c r="AN1944" s="14"/>
      <c r="AO1944" s="14"/>
      <c r="AP1944" s="14"/>
      <c r="BR1944" s="8"/>
      <c r="BV1944" s="8"/>
    </row>
    <row r="1945" spans="1:74" x14ac:dyDescent="0.25">
      <c r="A1945" s="35" t="s">
        <v>2348</v>
      </c>
      <c r="B1945" s="35" t="s">
        <v>1989</v>
      </c>
      <c r="C1945" s="35">
        <v>56</v>
      </c>
      <c r="D1945" s="35">
        <v>56</v>
      </c>
      <c r="E1945" s="35">
        <v>0</v>
      </c>
      <c r="F1945" s="35">
        <v>0</v>
      </c>
      <c r="G1945" s="35">
        <v>0</v>
      </c>
      <c r="H1945" s="35">
        <v>0</v>
      </c>
      <c r="I1945" s="35">
        <v>56</v>
      </c>
      <c r="J1945" s="35">
        <f t="shared" si="352"/>
        <v>56</v>
      </c>
      <c r="K1945" s="118"/>
      <c r="L1945" s="118"/>
      <c r="S1945" s="12" t="s">
        <v>8369</v>
      </c>
      <c r="T1945" s="12">
        <v>5</v>
      </c>
      <c r="U1945" s="12">
        <v>40</v>
      </c>
      <c r="V1945" s="12">
        <v>13</v>
      </c>
      <c r="W1945" s="12">
        <v>38</v>
      </c>
      <c r="X1945" s="12">
        <v>91</v>
      </c>
      <c r="Y1945" s="12">
        <f>SUM(T1945:X1945)</f>
        <v>187</v>
      </c>
      <c r="Z1945" s="203">
        <v>187</v>
      </c>
      <c r="AM1945" s="14"/>
      <c r="AN1945" s="14"/>
      <c r="AO1945" s="14"/>
      <c r="AP1945" s="14"/>
      <c r="BR1945" s="8"/>
      <c r="BV1945" s="8"/>
    </row>
    <row r="1946" spans="1:74" x14ac:dyDescent="0.25">
      <c r="A1946" s="35" t="s">
        <v>2348</v>
      </c>
      <c r="B1946" s="35" t="s">
        <v>1559</v>
      </c>
      <c r="C1946" s="35">
        <v>1</v>
      </c>
      <c r="D1946" s="35">
        <v>1</v>
      </c>
      <c r="E1946" s="35">
        <v>0</v>
      </c>
      <c r="F1946" s="35">
        <v>1</v>
      </c>
      <c r="G1946" s="35">
        <v>0</v>
      </c>
      <c r="H1946" s="35">
        <v>0</v>
      </c>
      <c r="I1946" s="35">
        <v>0</v>
      </c>
      <c r="J1946" s="35">
        <f t="shared" si="352"/>
        <v>1</v>
      </c>
      <c r="K1946" s="118"/>
      <c r="L1946" s="118"/>
      <c r="S1946" s="12" t="s">
        <v>8370</v>
      </c>
      <c r="T1946" s="12">
        <v>11</v>
      </c>
      <c r="U1946" s="12">
        <v>96</v>
      </c>
      <c r="V1946" s="12">
        <v>56</v>
      </c>
      <c r="W1946" s="12">
        <v>87</v>
      </c>
      <c r="X1946" s="12">
        <v>415</v>
      </c>
      <c r="Y1946" s="12">
        <f>SUM(T1946:X1946)</f>
        <v>665</v>
      </c>
      <c r="Z1946" s="203">
        <v>665</v>
      </c>
      <c r="AL1946" s="8" t="s">
        <v>5</v>
      </c>
      <c r="AM1946" s="8" t="s">
        <v>8543</v>
      </c>
      <c r="AN1946" s="8" t="s">
        <v>8544</v>
      </c>
      <c r="AO1946" s="8" t="s">
        <v>8545</v>
      </c>
      <c r="AP1946" s="8" t="s">
        <v>8441</v>
      </c>
      <c r="AQ1946" s="8" t="s">
        <v>8436</v>
      </c>
      <c r="AR1946" s="8" t="s">
        <v>8546</v>
      </c>
      <c r="BR1946" s="8"/>
      <c r="BV1946" s="8"/>
    </row>
    <row r="1947" spans="1:74" x14ac:dyDescent="0.25">
      <c r="A1947" s="35" t="s">
        <v>2348</v>
      </c>
      <c r="B1947" s="35" t="s">
        <v>255</v>
      </c>
      <c r="C1947" s="35">
        <v>118</v>
      </c>
      <c r="D1947" s="35">
        <v>118</v>
      </c>
      <c r="E1947" s="35">
        <v>4</v>
      </c>
      <c r="F1947" s="35">
        <v>32</v>
      </c>
      <c r="G1947" s="35">
        <v>13</v>
      </c>
      <c r="H1947" s="35">
        <v>34</v>
      </c>
      <c r="I1947" s="35">
        <v>35</v>
      </c>
      <c r="J1947" s="35">
        <f t="shared" si="352"/>
        <v>118</v>
      </c>
      <c r="K1947" s="118"/>
      <c r="L1947" s="118">
        <f>SUM(D1944:D1947)</f>
        <v>187</v>
      </c>
      <c r="S1947" s="12" t="s">
        <v>8371</v>
      </c>
      <c r="T1947" s="12">
        <v>0</v>
      </c>
      <c r="U1947" s="12">
        <v>8</v>
      </c>
      <c r="V1947" s="12">
        <v>0</v>
      </c>
      <c r="W1947" s="12">
        <v>10</v>
      </c>
      <c r="X1947" s="12">
        <v>0</v>
      </c>
      <c r="Y1947" s="12">
        <f>SUM(T1947:X1947)</f>
        <v>18</v>
      </c>
      <c r="Z1947" s="203">
        <v>18</v>
      </c>
      <c r="AL1947" s="8" t="s">
        <v>8426</v>
      </c>
      <c r="AM1947" s="14">
        <v>0</v>
      </c>
      <c r="AN1947" s="14">
        <v>0</v>
      </c>
      <c r="AO1947" s="14">
        <v>0</v>
      </c>
      <c r="AP1947" s="14">
        <v>0</v>
      </c>
      <c r="AQ1947" s="14">
        <v>0</v>
      </c>
      <c r="AR1947" s="14">
        <v>0</v>
      </c>
      <c r="BR1947" s="8"/>
      <c r="BV1947" s="8"/>
    </row>
    <row r="1948" spans="1:74" x14ac:dyDescent="0.25">
      <c r="A1948" s="12" t="s">
        <v>6496</v>
      </c>
      <c r="B1948" s="12" t="s">
        <v>1327</v>
      </c>
      <c r="C1948" s="12">
        <v>90</v>
      </c>
      <c r="D1948" s="12">
        <v>89</v>
      </c>
      <c r="E1948" s="12">
        <v>5</v>
      </c>
      <c r="F1948" s="12">
        <v>39</v>
      </c>
      <c r="G1948" s="12">
        <v>8</v>
      </c>
      <c r="H1948" s="12">
        <v>37</v>
      </c>
      <c r="I1948" s="12">
        <v>0</v>
      </c>
      <c r="J1948" s="12">
        <f t="shared" si="352"/>
        <v>89</v>
      </c>
      <c r="T1948" s="8">
        <f t="shared" ref="T1948:Y1948" si="353">SUM(T1944:T1947)</f>
        <v>17</v>
      </c>
      <c r="U1948" s="8">
        <f t="shared" si="353"/>
        <v>151</v>
      </c>
      <c r="V1948" s="8">
        <f t="shared" si="353"/>
        <v>69</v>
      </c>
      <c r="W1948" s="8">
        <f t="shared" si="353"/>
        <v>139</v>
      </c>
      <c r="X1948" s="8">
        <f t="shared" si="353"/>
        <v>506</v>
      </c>
      <c r="Y1948" s="8">
        <f t="shared" si="353"/>
        <v>882</v>
      </c>
      <c r="Z1948" s="203">
        <v>882</v>
      </c>
      <c r="AL1948" s="8" t="s">
        <v>8427</v>
      </c>
      <c r="AM1948" s="14">
        <v>0</v>
      </c>
      <c r="AN1948" s="14">
        <v>0</v>
      </c>
      <c r="AO1948" s="14">
        <v>0</v>
      </c>
      <c r="AP1948" s="14">
        <v>0</v>
      </c>
      <c r="AQ1948" s="14">
        <v>0</v>
      </c>
      <c r="AR1948" s="14">
        <v>0</v>
      </c>
      <c r="BR1948" s="8"/>
      <c r="BV1948" s="8"/>
    </row>
    <row r="1949" spans="1:74" x14ac:dyDescent="0.25">
      <c r="A1949" s="12" t="s">
        <v>6496</v>
      </c>
      <c r="B1949" s="12" t="s">
        <v>1989</v>
      </c>
      <c r="C1949" s="12">
        <v>12</v>
      </c>
      <c r="D1949" s="12">
        <v>11</v>
      </c>
      <c r="E1949" s="12">
        <v>0</v>
      </c>
      <c r="F1949" s="12">
        <v>2</v>
      </c>
      <c r="G1949" s="12">
        <v>2</v>
      </c>
      <c r="H1949" s="12">
        <v>7</v>
      </c>
      <c r="I1949" s="12">
        <v>0</v>
      </c>
      <c r="J1949" s="12">
        <f t="shared" si="352"/>
        <v>11</v>
      </c>
      <c r="S1949" s="12" t="s">
        <v>8393</v>
      </c>
      <c r="T1949" s="12" t="s">
        <v>115</v>
      </c>
      <c r="U1949" s="12" t="s">
        <v>321</v>
      </c>
      <c r="V1949" s="12" t="s">
        <v>488</v>
      </c>
      <c r="W1949" s="12" t="s">
        <v>104</v>
      </c>
      <c r="X1949" s="12" t="s">
        <v>100</v>
      </c>
      <c r="Y1949" s="12" t="s">
        <v>105</v>
      </c>
      <c r="AL1949" s="8" t="s">
        <v>8428</v>
      </c>
      <c r="AM1949" s="14">
        <v>0</v>
      </c>
      <c r="AN1949" s="14">
        <v>0</v>
      </c>
      <c r="AO1949" s="14">
        <v>0</v>
      </c>
      <c r="AP1949" s="14">
        <v>0</v>
      </c>
      <c r="AQ1949" s="14">
        <v>0</v>
      </c>
      <c r="AR1949" s="14">
        <v>0</v>
      </c>
      <c r="BR1949" s="8"/>
      <c r="BV1949" s="8"/>
    </row>
    <row r="1950" spans="1:74" x14ac:dyDescent="0.25">
      <c r="A1950" s="12" t="s">
        <v>6496</v>
      </c>
      <c r="B1950" s="12" t="s">
        <v>1559</v>
      </c>
      <c r="C1950" s="12">
        <v>1</v>
      </c>
      <c r="D1950" s="12">
        <v>1</v>
      </c>
      <c r="E1950" s="12">
        <v>0</v>
      </c>
      <c r="F1950" s="12">
        <v>0</v>
      </c>
      <c r="G1950" s="12">
        <v>1</v>
      </c>
      <c r="H1950" s="12">
        <v>0</v>
      </c>
      <c r="I1950" s="12">
        <v>0</v>
      </c>
      <c r="J1950" s="12">
        <f t="shared" si="352"/>
        <v>1</v>
      </c>
      <c r="S1950" s="12" t="s">
        <v>8368</v>
      </c>
      <c r="T1950" s="12">
        <v>0</v>
      </c>
      <c r="U1950" s="12">
        <v>0</v>
      </c>
      <c r="V1950" s="12">
        <v>0</v>
      </c>
      <c r="W1950" s="12">
        <v>0</v>
      </c>
      <c r="X1950" s="12">
        <v>0</v>
      </c>
      <c r="Y1950" s="12">
        <f>SUM(T1950:X1950)</f>
        <v>0</v>
      </c>
      <c r="Z1950" s="203">
        <v>0</v>
      </c>
      <c r="AL1950" s="8" t="s">
        <v>8429</v>
      </c>
      <c r="AM1950" s="14">
        <v>0</v>
      </c>
      <c r="AN1950" s="14">
        <v>0</v>
      </c>
      <c r="AO1950" s="14">
        <v>0</v>
      </c>
      <c r="AP1950" s="14">
        <v>0</v>
      </c>
      <c r="AQ1950" s="14">
        <v>0</v>
      </c>
      <c r="AR1950" s="14">
        <v>0</v>
      </c>
      <c r="BR1950" s="8"/>
      <c r="BV1950" s="8"/>
    </row>
    <row r="1951" spans="1:74" x14ac:dyDescent="0.25">
      <c r="A1951" s="12" t="s">
        <v>6496</v>
      </c>
      <c r="B1951" s="12" t="s">
        <v>315</v>
      </c>
      <c r="C1951" s="12">
        <v>2</v>
      </c>
      <c r="D1951" s="12">
        <v>2</v>
      </c>
      <c r="E1951" s="12">
        <v>0</v>
      </c>
      <c r="F1951" s="12">
        <v>1</v>
      </c>
      <c r="G1951" s="12">
        <v>0</v>
      </c>
      <c r="H1951" s="12">
        <v>1</v>
      </c>
      <c r="I1951" s="12">
        <v>0</v>
      </c>
      <c r="J1951" s="12">
        <f t="shared" si="352"/>
        <v>2</v>
      </c>
      <c r="S1951" s="12" t="s">
        <v>8369</v>
      </c>
      <c r="T1951" s="12">
        <v>1</v>
      </c>
      <c r="U1951" s="12">
        <v>7</v>
      </c>
      <c r="V1951" s="12">
        <v>0</v>
      </c>
      <c r="W1951" s="12">
        <v>4</v>
      </c>
      <c r="X1951" s="12">
        <v>0</v>
      </c>
      <c r="Y1951" s="12">
        <f>SUM(T1951:X1951)</f>
        <v>12</v>
      </c>
      <c r="Z1951" s="203">
        <v>12</v>
      </c>
      <c r="AL1951" s="8" t="s">
        <v>8624</v>
      </c>
      <c r="AM1951" s="14">
        <v>0</v>
      </c>
      <c r="AN1951" s="14">
        <v>0</v>
      </c>
      <c r="AO1951" s="14">
        <v>0</v>
      </c>
      <c r="AP1951" s="14">
        <v>0</v>
      </c>
      <c r="AQ1951" s="14">
        <v>0</v>
      </c>
      <c r="AR1951" s="14">
        <v>415</v>
      </c>
      <c r="BR1951" s="8"/>
      <c r="BV1951" s="8"/>
    </row>
    <row r="1952" spans="1:74" x14ac:dyDescent="0.25">
      <c r="A1952" s="12" t="s">
        <v>6496</v>
      </c>
      <c r="B1952" s="12" t="s">
        <v>255</v>
      </c>
      <c r="C1952" s="12">
        <v>565</v>
      </c>
      <c r="D1952" s="12">
        <v>562</v>
      </c>
      <c r="E1952" s="12">
        <v>6</v>
      </c>
      <c r="F1952" s="12">
        <v>54</v>
      </c>
      <c r="G1952" s="12">
        <v>45</v>
      </c>
      <c r="H1952" s="12">
        <v>42</v>
      </c>
      <c r="I1952" s="12">
        <v>415</v>
      </c>
      <c r="J1952" s="12">
        <f t="shared" si="352"/>
        <v>562</v>
      </c>
      <c r="L1952" s="8">
        <f xml:space="preserve"> SUM(D1948:D1952)</f>
        <v>665</v>
      </c>
      <c r="S1952" s="12" t="s">
        <v>8370</v>
      </c>
      <c r="T1952" s="12">
        <v>5</v>
      </c>
      <c r="U1952" s="12">
        <v>39</v>
      </c>
      <c r="V1952" s="12">
        <v>8</v>
      </c>
      <c r="W1952" s="12">
        <v>37</v>
      </c>
      <c r="X1952" s="12">
        <v>0</v>
      </c>
      <c r="Y1952" s="12">
        <f>SUM(T1952:X1952)</f>
        <v>89</v>
      </c>
      <c r="Z1952" s="203">
        <v>89</v>
      </c>
      <c r="BR1952" s="8"/>
      <c r="BV1952" s="8"/>
    </row>
    <row r="1953" spans="1:74" x14ac:dyDescent="0.25">
      <c r="A1953" s="35" t="s">
        <v>6500</v>
      </c>
      <c r="B1953" s="35" t="s">
        <v>1327</v>
      </c>
      <c r="C1953" s="35">
        <v>3</v>
      </c>
      <c r="D1953" s="35">
        <v>3</v>
      </c>
      <c r="E1953" s="35">
        <v>0</v>
      </c>
      <c r="F1953" s="35">
        <v>3</v>
      </c>
      <c r="G1953" s="35">
        <v>0</v>
      </c>
      <c r="H1953" s="35">
        <v>0</v>
      </c>
      <c r="I1953" s="35">
        <v>0</v>
      </c>
      <c r="J1953" s="35">
        <f t="shared" si="352"/>
        <v>3</v>
      </c>
      <c r="K1953" s="118"/>
      <c r="L1953" s="118"/>
      <c r="S1953" s="12" t="s">
        <v>8371</v>
      </c>
      <c r="T1953" s="12">
        <v>0</v>
      </c>
      <c r="U1953" s="12">
        <v>3</v>
      </c>
      <c r="V1953" s="12">
        <v>0</v>
      </c>
      <c r="W1953" s="12">
        <v>0</v>
      </c>
      <c r="X1953" s="12">
        <v>0</v>
      </c>
      <c r="Y1953" s="12">
        <f>SUM(T1953:X1953)</f>
        <v>3</v>
      </c>
      <c r="Z1953" s="203">
        <v>3</v>
      </c>
      <c r="AL1953" s="8" t="s">
        <v>5</v>
      </c>
      <c r="AM1953" s="8" t="s">
        <v>8438</v>
      </c>
      <c r="AN1953" s="8" t="s">
        <v>8544</v>
      </c>
      <c r="AO1953" s="8" t="s">
        <v>8545</v>
      </c>
      <c r="AP1953" s="8" t="s">
        <v>8441</v>
      </c>
      <c r="AQ1953" s="8" t="s">
        <v>8436</v>
      </c>
      <c r="AR1953" s="8" t="s">
        <v>8546</v>
      </c>
      <c r="BR1953" s="8"/>
      <c r="BV1953" s="8"/>
    </row>
    <row r="1954" spans="1:74" x14ac:dyDescent="0.25">
      <c r="A1954" s="35" t="s">
        <v>6500</v>
      </c>
      <c r="B1954" s="35" t="s">
        <v>1989</v>
      </c>
      <c r="C1954" s="35">
        <v>14</v>
      </c>
      <c r="D1954" s="35">
        <v>14</v>
      </c>
      <c r="E1954" s="35">
        <v>0</v>
      </c>
      <c r="F1954" s="35">
        <v>4</v>
      </c>
      <c r="G1954" s="35">
        <v>0</v>
      </c>
      <c r="H1954" s="35">
        <v>10</v>
      </c>
      <c r="I1954" s="35">
        <v>0</v>
      </c>
      <c r="J1954" s="35">
        <f t="shared" si="352"/>
        <v>14</v>
      </c>
      <c r="K1954" s="118"/>
      <c r="L1954" s="118"/>
      <c r="T1954" s="8">
        <f t="shared" ref="T1954:Z1954" si="354">SUM(T1950:T1953)</f>
        <v>6</v>
      </c>
      <c r="U1954" s="8">
        <f t="shared" si="354"/>
        <v>49</v>
      </c>
      <c r="V1954" s="8">
        <f t="shared" si="354"/>
        <v>8</v>
      </c>
      <c r="W1954" s="8">
        <f t="shared" si="354"/>
        <v>41</v>
      </c>
      <c r="X1954" s="8">
        <f t="shared" si="354"/>
        <v>0</v>
      </c>
      <c r="Y1954" s="8">
        <f t="shared" si="354"/>
        <v>104</v>
      </c>
      <c r="Z1954" s="8">
        <f t="shared" si="354"/>
        <v>104</v>
      </c>
      <c r="AL1954" s="8" t="s">
        <v>8477</v>
      </c>
      <c r="AM1954" s="14">
        <v>3</v>
      </c>
      <c r="AN1954" s="14">
        <v>0</v>
      </c>
      <c r="AO1954" s="14">
        <v>1</v>
      </c>
      <c r="AP1954" s="14">
        <v>1</v>
      </c>
      <c r="AQ1954" s="14">
        <v>1</v>
      </c>
      <c r="AR1954" s="14">
        <v>0</v>
      </c>
      <c r="BR1954" s="8"/>
      <c r="BV1954" s="8"/>
    </row>
    <row r="1955" spans="1:74" x14ac:dyDescent="0.25">
      <c r="A1955" s="35" t="s">
        <v>6500</v>
      </c>
      <c r="B1955" s="35" t="s">
        <v>255</v>
      </c>
      <c r="C1955" s="35">
        <v>1</v>
      </c>
      <c r="D1955" s="35">
        <v>1</v>
      </c>
      <c r="E1955" s="35">
        <v>0</v>
      </c>
      <c r="F1955" s="35">
        <v>1</v>
      </c>
      <c r="G1955" s="35">
        <v>0</v>
      </c>
      <c r="H1955" s="35">
        <v>0</v>
      </c>
      <c r="I1955" s="35">
        <v>0</v>
      </c>
      <c r="J1955" s="35">
        <f t="shared" si="352"/>
        <v>1</v>
      </c>
      <c r="K1955" s="118"/>
      <c r="L1955" s="118">
        <f>SUM(D1953:D1955)</f>
        <v>18</v>
      </c>
      <c r="S1955" s="12" t="s">
        <v>8395</v>
      </c>
      <c r="T1955" s="12" t="s">
        <v>115</v>
      </c>
      <c r="U1955" s="12" t="s">
        <v>321</v>
      </c>
      <c r="V1955" s="12" t="s">
        <v>488</v>
      </c>
      <c r="W1955" s="12" t="s">
        <v>104</v>
      </c>
      <c r="X1955" s="12" t="s">
        <v>100</v>
      </c>
      <c r="Y1955" s="12" t="s">
        <v>8396</v>
      </c>
      <c r="AL1955" s="8" t="s">
        <v>8478</v>
      </c>
      <c r="AM1955" s="14">
        <v>3</v>
      </c>
      <c r="AN1955" s="14">
        <v>3</v>
      </c>
      <c r="AO1955" s="14">
        <v>1</v>
      </c>
      <c r="AP1955" s="14">
        <v>1</v>
      </c>
      <c r="AQ1955" s="14">
        <v>1</v>
      </c>
      <c r="AR1955" s="14">
        <v>0</v>
      </c>
      <c r="BR1955" s="8"/>
      <c r="BV1955" s="8"/>
    </row>
    <row r="1956" spans="1:74" x14ac:dyDescent="0.25">
      <c r="A1956" s="12" t="s">
        <v>8392</v>
      </c>
      <c r="B1956" s="12"/>
      <c r="C1956" s="12">
        <f t="shared" ref="C1956:J1956" si="355" xml:space="preserve"> SUM(C1943:C1955)</f>
        <v>889</v>
      </c>
      <c r="D1956" s="12">
        <f t="shared" si="355"/>
        <v>882</v>
      </c>
      <c r="E1956" s="12">
        <f t="shared" si="355"/>
        <v>17</v>
      </c>
      <c r="F1956" s="12">
        <f t="shared" si="355"/>
        <v>151</v>
      </c>
      <c r="G1956" s="12">
        <f t="shared" si="355"/>
        <v>69</v>
      </c>
      <c r="H1956" s="12">
        <f t="shared" si="355"/>
        <v>139</v>
      </c>
      <c r="I1956" s="12">
        <f t="shared" si="355"/>
        <v>506</v>
      </c>
      <c r="J1956" s="12">
        <f t="shared" si="355"/>
        <v>882</v>
      </c>
      <c r="L1956" s="8">
        <f>SUM(L1943:L1955)</f>
        <v>882</v>
      </c>
      <c r="S1956" s="12" t="s">
        <v>8368</v>
      </c>
      <c r="T1956" s="12">
        <f t="shared" ref="T1956:X1959" si="356" xml:space="preserve"> T1944-T1950</f>
        <v>1</v>
      </c>
      <c r="U1956" s="12">
        <f t="shared" si="356"/>
        <v>7</v>
      </c>
      <c r="V1956" s="12">
        <f t="shared" si="356"/>
        <v>0</v>
      </c>
      <c r="W1956" s="12">
        <f t="shared" si="356"/>
        <v>4</v>
      </c>
      <c r="X1956" s="12">
        <f t="shared" si="356"/>
        <v>0</v>
      </c>
      <c r="Y1956" s="12">
        <f>SUM(T1956:W1956)</f>
        <v>12</v>
      </c>
      <c r="Z1956" s="203">
        <f>SUM(T1956:X1956)</f>
        <v>12</v>
      </c>
      <c r="AL1956" s="8" t="s">
        <v>8479</v>
      </c>
      <c r="AM1956" s="14">
        <v>10</v>
      </c>
      <c r="AN1956" s="14">
        <v>3</v>
      </c>
      <c r="AO1956" s="14">
        <v>5</v>
      </c>
      <c r="AP1956" s="14">
        <v>3</v>
      </c>
      <c r="AQ1956" s="14">
        <v>2</v>
      </c>
      <c r="AR1956" s="14">
        <v>0</v>
      </c>
      <c r="BR1956" s="8"/>
      <c r="BV1956" s="8"/>
    </row>
    <row r="1957" spans="1:74" x14ac:dyDescent="0.25">
      <c r="S1957" s="12" t="s">
        <v>8369</v>
      </c>
      <c r="T1957" s="12">
        <f t="shared" si="356"/>
        <v>4</v>
      </c>
      <c r="U1957" s="12">
        <f t="shared" si="356"/>
        <v>33</v>
      </c>
      <c r="V1957" s="12">
        <f t="shared" si="356"/>
        <v>13</v>
      </c>
      <c r="W1957" s="12">
        <f t="shared" si="356"/>
        <v>34</v>
      </c>
      <c r="X1957" s="12">
        <f t="shared" si="356"/>
        <v>91</v>
      </c>
      <c r="Y1957" s="12">
        <f>SUM(T1957:W1957)</f>
        <v>84</v>
      </c>
      <c r="Z1957" s="203">
        <f>SUM(T1957:X1957)</f>
        <v>175</v>
      </c>
      <c r="AL1957" s="8" t="s">
        <v>8480</v>
      </c>
      <c r="AM1957" s="14">
        <v>51</v>
      </c>
      <c r="AN1957" s="14">
        <v>46</v>
      </c>
      <c r="AO1957" s="14">
        <v>37</v>
      </c>
      <c r="AP1957" s="14">
        <v>28</v>
      </c>
      <c r="AQ1957" s="14">
        <v>23</v>
      </c>
      <c r="AR1957" s="14">
        <v>12</v>
      </c>
      <c r="BR1957" s="8"/>
      <c r="BV1957" s="8"/>
    </row>
    <row r="1958" spans="1:74" x14ac:dyDescent="0.25">
      <c r="S1958" s="12" t="s">
        <v>8370</v>
      </c>
      <c r="T1958" s="12">
        <f t="shared" si="356"/>
        <v>6</v>
      </c>
      <c r="U1958" s="12">
        <f t="shared" si="356"/>
        <v>57</v>
      </c>
      <c r="V1958" s="12">
        <f t="shared" si="356"/>
        <v>48</v>
      </c>
      <c r="W1958" s="12">
        <f t="shared" si="356"/>
        <v>50</v>
      </c>
      <c r="X1958" s="12">
        <f t="shared" si="356"/>
        <v>415</v>
      </c>
      <c r="Y1958" s="12">
        <f>SUM(T1958:W1958)</f>
        <v>161</v>
      </c>
      <c r="Z1958" s="203">
        <f>SUM(T1958:X1958)</f>
        <v>576</v>
      </c>
      <c r="AL1958" s="8" t="s">
        <v>8558</v>
      </c>
      <c r="AM1958" s="14">
        <v>713</v>
      </c>
      <c r="AN1958" s="14">
        <v>352</v>
      </c>
      <c r="AO1958" s="14">
        <v>266</v>
      </c>
      <c r="AP1958" s="14">
        <v>249</v>
      </c>
      <c r="AQ1958" s="14">
        <v>156</v>
      </c>
      <c r="AR1958" s="14">
        <v>84</v>
      </c>
      <c r="BR1958" s="8"/>
      <c r="BV1958" s="8"/>
    </row>
    <row r="1959" spans="1:74" x14ac:dyDescent="0.25">
      <c r="S1959" s="12" t="s">
        <v>8371</v>
      </c>
      <c r="T1959" s="12">
        <f t="shared" si="356"/>
        <v>0</v>
      </c>
      <c r="U1959" s="12">
        <f t="shared" si="356"/>
        <v>5</v>
      </c>
      <c r="V1959" s="12">
        <f t="shared" si="356"/>
        <v>0</v>
      </c>
      <c r="W1959" s="12">
        <f t="shared" si="356"/>
        <v>10</v>
      </c>
      <c r="X1959" s="12">
        <f t="shared" si="356"/>
        <v>0</v>
      </c>
      <c r="Y1959" s="12">
        <f>SUM(T1959:W1959)</f>
        <v>15</v>
      </c>
      <c r="Z1959" s="203">
        <f>SUM(T1959:X1959)</f>
        <v>15</v>
      </c>
      <c r="AL1959" s="8" t="s">
        <v>8435</v>
      </c>
      <c r="AM1959" s="14">
        <v>364</v>
      </c>
      <c r="AN1959" s="14">
        <v>349</v>
      </c>
      <c r="AO1959" s="14">
        <v>510</v>
      </c>
      <c r="AP1959" s="14">
        <v>535</v>
      </c>
      <c r="AQ1959" s="14">
        <v>579</v>
      </c>
      <c r="AR1959" s="14">
        <v>91</v>
      </c>
      <c r="BR1959" s="8"/>
      <c r="BV1959" s="8"/>
    </row>
    <row r="1960" spans="1:74" x14ac:dyDescent="0.25">
      <c r="T1960" s="166">
        <f t="shared" ref="T1960:Z1960" si="357">SUM(T1956:T1959)</f>
        <v>11</v>
      </c>
      <c r="U1960" s="166">
        <f t="shared" si="357"/>
        <v>102</v>
      </c>
      <c r="V1960" s="166">
        <f t="shared" si="357"/>
        <v>61</v>
      </c>
      <c r="W1960" s="166">
        <f t="shared" si="357"/>
        <v>98</v>
      </c>
      <c r="X1960" s="166">
        <f t="shared" si="357"/>
        <v>506</v>
      </c>
      <c r="Y1960" s="166">
        <f t="shared" si="357"/>
        <v>272</v>
      </c>
      <c r="Z1960" s="166">
        <f t="shared" si="357"/>
        <v>778</v>
      </c>
      <c r="AL1960" s="8" t="s">
        <v>8559</v>
      </c>
      <c r="AM1960" s="14">
        <v>1</v>
      </c>
      <c r="AN1960" s="14">
        <v>28</v>
      </c>
      <c r="AO1960" s="14">
        <v>72</v>
      </c>
      <c r="AP1960" s="14">
        <v>273</v>
      </c>
      <c r="AQ1960" s="14">
        <v>355</v>
      </c>
      <c r="AR1960" s="14">
        <v>161</v>
      </c>
      <c r="BR1960" s="8"/>
      <c r="BV1960" s="8"/>
    </row>
    <row r="1961" spans="1:74" x14ac:dyDescent="0.25">
      <c r="AL1961" s="8" t="s">
        <v>8439</v>
      </c>
      <c r="AM1961" s="14">
        <v>0</v>
      </c>
      <c r="AN1961" s="14">
        <v>0</v>
      </c>
      <c r="AO1961" s="14">
        <v>0</v>
      </c>
      <c r="AP1961" s="14">
        <v>0</v>
      </c>
      <c r="AQ1961" s="14">
        <v>0</v>
      </c>
      <c r="AR1961" s="14">
        <v>415</v>
      </c>
      <c r="BR1961" s="8"/>
      <c r="BV1961" s="8"/>
    </row>
    <row r="1962" spans="1:74" x14ac:dyDescent="0.25">
      <c r="AL1962" s="8" t="s">
        <v>8560</v>
      </c>
      <c r="AM1962" s="14">
        <v>0</v>
      </c>
      <c r="AN1962" s="14">
        <v>0</v>
      </c>
      <c r="AO1962" s="14">
        <v>0</v>
      </c>
      <c r="AP1962" s="14">
        <v>0</v>
      </c>
      <c r="AQ1962" s="14">
        <v>2</v>
      </c>
      <c r="AR1962" s="14">
        <v>15</v>
      </c>
      <c r="BR1962" s="8"/>
      <c r="BV1962" s="8"/>
    </row>
    <row r="1968" spans="1:74" ht="45" customHeight="1" x14ac:dyDescent="0.25">
      <c r="A1968" s="183" t="s">
        <v>8436</v>
      </c>
      <c r="B1968" s="183" t="s">
        <v>8381</v>
      </c>
      <c r="C1968" s="183" t="s">
        <v>8358</v>
      </c>
      <c r="D1968" s="183" t="s">
        <v>8382</v>
      </c>
      <c r="E1968" s="183" t="s">
        <v>8383</v>
      </c>
      <c r="F1968" s="183" t="s">
        <v>8384</v>
      </c>
      <c r="G1968" s="183" t="s">
        <v>8385</v>
      </c>
      <c r="H1968" s="183" t="s">
        <v>8386</v>
      </c>
      <c r="I1968" s="183" t="s">
        <v>8387</v>
      </c>
      <c r="J1968" s="15" t="s">
        <v>8392</v>
      </c>
      <c r="K1968" s="14"/>
      <c r="L1968" s="14" t="s">
        <v>8629</v>
      </c>
      <c r="S1968" s="8" t="s">
        <v>8436</v>
      </c>
      <c r="AL1968" s="8" t="s">
        <v>8628</v>
      </c>
      <c r="AM1968" s="14" t="s">
        <v>8436</v>
      </c>
      <c r="AN1968" s="14"/>
      <c r="AO1968" s="14"/>
      <c r="AP1968" s="14"/>
      <c r="BR1968" s="8"/>
      <c r="BV1968" s="8"/>
    </row>
    <row r="1969" spans="1:74" x14ac:dyDescent="0.25">
      <c r="A1969" s="224" t="s">
        <v>8585</v>
      </c>
      <c r="B1969" s="224" t="s">
        <v>1989</v>
      </c>
      <c r="C1969" s="225">
        <v>1</v>
      </c>
      <c r="D1969" s="225">
        <v>1</v>
      </c>
      <c r="E1969" s="12">
        <v>0</v>
      </c>
      <c r="F1969" s="12">
        <v>1</v>
      </c>
      <c r="G1969" s="12">
        <v>0</v>
      </c>
      <c r="H1969" s="12">
        <v>0</v>
      </c>
      <c r="I1969" s="12">
        <v>0</v>
      </c>
      <c r="J1969" s="12">
        <f t="shared" ref="J1969:J1993" si="358">SUM(E1969:I1969)</f>
        <v>1</v>
      </c>
      <c r="L1969" s="8">
        <v>1</v>
      </c>
      <c r="S1969" s="12" t="s">
        <v>8391</v>
      </c>
      <c r="T1969" s="12" t="s">
        <v>115</v>
      </c>
      <c r="U1969" s="12" t="s">
        <v>321</v>
      </c>
      <c r="V1969" s="12" t="s">
        <v>488</v>
      </c>
      <c r="W1969" s="12" t="s">
        <v>104</v>
      </c>
      <c r="X1969" s="12" t="s">
        <v>100</v>
      </c>
      <c r="Y1969" s="12" t="s">
        <v>105</v>
      </c>
      <c r="AL1969" s="8" t="s">
        <v>8537</v>
      </c>
      <c r="AM1969" s="14"/>
      <c r="AN1969" s="14"/>
      <c r="AO1969" s="14"/>
      <c r="AP1969" s="14"/>
      <c r="BR1969" s="8"/>
      <c r="BV1969" s="8"/>
    </row>
    <row r="1970" spans="1:74" x14ac:dyDescent="0.25">
      <c r="A1970" s="224" t="s">
        <v>8586</v>
      </c>
      <c r="B1970" s="224" t="s">
        <v>1989</v>
      </c>
      <c r="C1970" s="225">
        <v>1</v>
      </c>
      <c r="D1970" s="225">
        <v>1</v>
      </c>
      <c r="E1970" s="12">
        <v>0</v>
      </c>
      <c r="F1970" s="12">
        <v>1</v>
      </c>
      <c r="G1970" s="12">
        <v>0</v>
      </c>
      <c r="H1970" s="12">
        <v>0</v>
      </c>
      <c r="I1970" s="12">
        <v>0</v>
      </c>
      <c r="J1970" s="12">
        <f t="shared" si="358"/>
        <v>1</v>
      </c>
      <c r="L1970" s="8">
        <v>1</v>
      </c>
      <c r="S1970" s="12" t="s">
        <v>8578</v>
      </c>
      <c r="T1970" s="12">
        <v>0</v>
      </c>
      <c r="U1970" s="12">
        <v>1</v>
      </c>
      <c r="V1970" s="12">
        <v>0</v>
      </c>
      <c r="W1970" s="12">
        <v>0</v>
      </c>
      <c r="X1970" s="12">
        <v>0</v>
      </c>
      <c r="Y1970" s="12">
        <f t="shared" ref="Y1970:Y1976" si="359">SUM(T1970:X1970)</f>
        <v>1</v>
      </c>
      <c r="Z1970" s="8">
        <v>1</v>
      </c>
      <c r="AL1970" s="8" t="s">
        <v>8539</v>
      </c>
      <c r="AM1970" s="14"/>
      <c r="AN1970" s="14"/>
      <c r="AO1970" s="14"/>
      <c r="AP1970" s="14"/>
      <c r="BR1970" s="8"/>
      <c r="BV1970" s="8"/>
    </row>
    <row r="1971" spans="1:74" x14ac:dyDescent="0.25">
      <c r="A1971" s="226" t="s">
        <v>8587</v>
      </c>
      <c r="B1971" s="226" t="s">
        <v>1989</v>
      </c>
      <c r="C1971" s="227">
        <v>1</v>
      </c>
      <c r="D1971" s="227">
        <v>1</v>
      </c>
      <c r="E1971" s="103">
        <v>0</v>
      </c>
      <c r="F1971" s="103">
        <v>1</v>
      </c>
      <c r="G1971" s="103">
        <v>0</v>
      </c>
      <c r="H1971" s="103">
        <v>0</v>
      </c>
      <c r="I1971" s="103">
        <v>0</v>
      </c>
      <c r="J1971" s="35">
        <f t="shared" si="358"/>
        <v>1</v>
      </c>
      <c r="K1971" s="118"/>
      <c r="L1971" s="118"/>
      <c r="S1971" s="12" t="s">
        <v>8579</v>
      </c>
      <c r="T1971" s="12">
        <v>0</v>
      </c>
      <c r="U1971" s="12">
        <v>1</v>
      </c>
      <c r="V1971" s="12">
        <v>0</v>
      </c>
      <c r="W1971" s="12">
        <v>0</v>
      </c>
      <c r="X1971" s="12">
        <v>0</v>
      </c>
      <c r="Y1971" s="12">
        <f t="shared" si="359"/>
        <v>1</v>
      </c>
      <c r="Z1971" s="8">
        <v>1</v>
      </c>
      <c r="AM1971" s="14"/>
      <c r="AN1971" s="14"/>
      <c r="AO1971" s="14"/>
      <c r="AP1971" s="14"/>
      <c r="BR1971" s="8"/>
      <c r="BV1971" s="8"/>
    </row>
    <row r="1972" spans="1:74" x14ac:dyDescent="0.25">
      <c r="A1972" s="226" t="s">
        <v>8587</v>
      </c>
      <c r="B1972" s="226" t="s">
        <v>1559</v>
      </c>
      <c r="C1972" s="227">
        <v>1</v>
      </c>
      <c r="D1972" s="227">
        <v>1</v>
      </c>
      <c r="E1972" s="103">
        <v>0</v>
      </c>
      <c r="F1972" s="103">
        <v>1</v>
      </c>
      <c r="G1972" s="103">
        <v>0</v>
      </c>
      <c r="H1972" s="103">
        <v>0</v>
      </c>
      <c r="I1972" s="103">
        <v>0</v>
      </c>
      <c r="J1972" s="35">
        <f t="shared" si="358"/>
        <v>1</v>
      </c>
      <c r="K1972" s="118"/>
      <c r="L1972" s="118">
        <f>SUM(D1971:D1972)</f>
        <v>2</v>
      </c>
      <c r="S1972" s="12" t="s">
        <v>8580</v>
      </c>
      <c r="T1972" s="12">
        <v>0</v>
      </c>
      <c r="U1972" s="12">
        <v>2</v>
      </c>
      <c r="V1972" s="12">
        <v>0</v>
      </c>
      <c r="W1972" s="12">
        <v>0</v>
      </c>
      <c r="X1972" s="12">
        <v>0</v>
      </c>
      <c r="Y1972" s="12">
        <f t="shared" si="359"/>
        <v>2</v>
      </c>
      <c r="Z1972" s="8">
        <v>2</v>
      </c>
      <c r="AL1972" s="8" t="s">
        <v>5</v>
      </c>
      <c r="AM1972" s="8" t="s">
        <v>8543</v>
      </c>
      <c r="AN1972" s="8" t="s">
        <v>8544</v>
      </c>
      <c r="AO1972" s="8" t="s">
        <v>8545</v>
      </c>
      <c r="AP1972" s="8" t="s">
        <v>8441</v>
      </c>
      <c r="AQ1972" s="8" t="s">
        <v>8436</v>
      </c>
      <c r="BR1972" s="8"/>
      <c r="BV1972" s="8"/>
    </row>
    <row r="1973" spans="1:74" x14ac:dyDescent="0.25">
      <c r="A1973" s="224" t="s">
        <v>8583</v>
      </c>
      <c r="B1973" s="224" t="s">
        <v>1327</v>
      </c>
      <c r="C1973" s="225">
        <v>0</v>
      </c>
      <c r="D1973" s="225">
        <v>0</v>
      </c>
      <c r="E1973" s="12">
        <v>0</v>
      </c>
      <c r="F1973" s="12">
        <v>0</v>
      </c>
      <c r="G1973" s="12">
        <v>0</v>
      </c>
      <c r="H1973" s="12">
        <v>0</v>
      </c>
      <c r="I1973" s="12">
        <v>0</v>
      </c>
      <c r="J1973" s="12">
        <f t="shared" si="358"/>
        <v>0</v>
      </c>
      <c r="S1973" s="12" t="s">
        <v>8368</v>
      </c>
      <c r="T1973" s="12">
        <v>1</v>
      </c>
      <c r="U1973" s="12">
        <v>6</v>
      </c>
      <c r="V1973" s="12">
        <v>2</v>
      </c>
      <c r="W1973" s="12">
        <v>14</v>
      </c>
      <c r="X1973" s="12">
        <v>0</v>
      </c>
      <c r="Y1973" s="12">
        <f t="shared" si="359"/>
        <v>23</v>
      </c>
      <c r="Z1973" s="8">
        <v>23</v>
      </c>
      <c r="AL1973" s="8" t="s">
        <v>8426</v>
      </c>
      <c r="AM1973" s="14">
        <v>0</v>
      </c>
      <c r="AN1973" s="14">
        <v>0</v>
      </c>
      <c r="AO1973" s="14">
        <v>0</v>
      </c>
      <c r="AP1973" s="14">
        <v>0</v>
      </c>
      <c r="AQ1973" s="14">
        <v>0</v>
      </c>
      <c r="BR1973" s="8"/>
      <c r="BV1973" s="8"/>
    </row>
    <row r="1974" spans="1:74" x14ac:dyDescent="0.25">
      <c r="A1974" s="224" t="s">
        <v>8583</v>
      </c>
      <c r="B1974" s="224" t="s">
        <v>1989</v>
      </c>
      <c r="C1974" s="225">
        <v>1</v>
      </c>
      <c r="D1974" s="225">
        <v>1</v>
      </c>
      <c r="E1974" s="12">
        <v>0</v>
      </c>
      <c r="F1974" s="12">
        <v>1</v>
      </c>
      <c r="G1974" s="12">
        <v>0</v>
      </c>
      <c r="H1974" s="12">
        <v>0</v>
      </c>
      <c r="I1974" s="12">
        <v>0</v>
      </c>
      <c r="J1974" s="12">
        <f t="shared" si="358"/>
        <v>1</v>
      </c>
      <c r="S1974" s="12" t="s">
        <v>8369</v>
      </c>
      <c r="T1974" s="12">
        <v>10</v>
      </c>
      <c r="U1974" s="12">
        <v>54</v>
      </c>
      <c r="V1974" s="12">
        <v>47</v>
      </c>
      <c r="W1974" s="12">
        <v>66</v>
      </c>
      <c r="X1974" s="12">
        <v>579</v>
      </c>
      <c r="Y1974" s="12">
        <f t="shared" si="359"/>
        <v>756</v>
      </c>
      <c r="Z1974" s="8">
        <v>756</v>
      </c>
      <c r="AL1974" s="8" t="s">
        <v>8427</v>
      </c>
      <c r="AM1974" s="14">
        <v>0</v>
      </c>
      <c r="AN1974" s="14">
        <v>0</v>
      </c>
      <c r="AO1974" s="14">
        <v>0</v>
      </c>
      <c r="AP1974" s="14">
        <v>0</v>
      </c>
      <c r="AQ1974" s="14">
        <v>0</v>
      </c>
      <c r="BR1974" s="8"/>
      <c r="BV1974" s="8"/>
    </row>
    <row r="1975" spans="1:74" x14ac:dyDescent="0.25">
      <c r="A1975" s="224" t="s">
        <v>8583</v>
      </c>
      <c r="B1975" s="224" t="s">
        <v>1559</v>
      </c>
      <c r="C1975" s="225">
        <v>0</v>
      </c>
      <c r="D1975" s="225">
        <v>0</v>
      </c>
      <c r="E1975" s="12">
        <v>0</v>
      </c>
      <c r="F1975" s="12">
        <v>0</v>
      </c>
      <c r="G1975" s="12">
        <v>0</v>
      </c>
      <c r="H1975" s="12">
        <v>0</v>
      </c>
      <c r="I1975" s="12">
        <v>0</v>
      </c>
      <c r="J1975" s="12">
        <f t="shared" si="358"/>
        <v>0</v>
      </c>
      <c r="S1975" s="12" t="s">
        <v>8370</v>
      </c>
      <c r="T1975" s="12">
        <v>29</v>
      </c>
      <c r="U1975" s="12">
        <v>209</v>
      </c>
      <c r="V1975" s="12">
        <v>140</v>
      </c>
      <c r="W1975" s="12">
        <v>136</v>
      </c>
      <c r="X1975" s="12">
        <v>0</v>
      </c>
      <c r="Y1975" s="12">
        <f t="shared" si="359"/>
        <v>514</v>
      </c>
      <c r="Z1975" s="8">
        <v>514</v>
      </c>
      <c r="AL1975" s="8" t="s">
        <v>8428</v>
      </c>
      <c r="AM1975" s="14">
        <v>0</v>
      </c>
      <c r="AN1975" s="14">
        <v>0</v>
      </c>
      <c r="AO1975" s="14">
        <v>0</v>
      </c>
      <c r="AP1975" s="14">
        <v>0</v>
      </c>
      <c r="AQ1975" s="14">
        <v>0</v>
      </c>
      <c r="BR1975" s="8"/>
      <c r="BV1975" s="8"/>
    </row>
    <row r="1976" spans="1:74" x14ac:dyDescent="0.25">
      <c r="A1976" s="224" t="s">
        <v>8583</v>
      </c>
      <c r="B1976" s="224" t="s">
        <v>315</v>
      </c>
      <c r="C1976" s="225">
        <v>0</v>
      </c>
      <c r="D1976" s="225">
        <v>0</v>
      </c>
      <c r="E1976" s="12">
        <v>0</v>
      </c>
      <c r="F1976" s="12">
        <v>0</v>
      </c>
      <c r="G1976" s="12">
        <v>0</v>
      </c>
      <c r="H1976" s="12">
        <v>0</v>
      </c>
      <c r="I1976" s="12">
        <v>0</v>
      </c>
      <c r="J1976" s="12">
        <f t="shared" si="358"/>
        <v>0</v>
      </c>
      <c r="S1976" s="12" t="s">
        <v>8371</v>
      </c>
      <c r="T1976" s="12">
        <v>0</v>
      </c>
      <c r="U1976" s="12">
        <v>2</v>
      </c>
      <c r="V1976" s="12">
        <v>0</v>
      </c>
      <c r="W1976" s="12">
        <v>0</v>
      </c>
      <c r="X1976" s="12">
        <v>0</v>
      </c>
      <c r="Y1976" s="12">
        <f t="shared" si="359"/>
        <v>2</v>
      </c>
      <c r="Z1976" s="8">
        <v>2</v>
      </c>
      <c r="AL1976" s="8" t="s">
        <v>8429</v>
      </c>
      <c r="AM1976" s="14">
        <v>0</v>
      </c>
      <c r="AN1976" s="14">
        <v>0</v>
      </c>
      <c r="AO1976" s="14">
        <v>0</v>
      </c>
      <c r="AP1976" s="14">
        <v>0</v>
      </c>
      <c r="AQ1976" s="14">
        <v>0</v>
      </c>
      <c r="BR1976" s="8"/>
      <c r="BV1976" s="8"/>
    </row>
    <row r="1977" spans="1:74" x14ac:dyDescent="0.25">
      <c r="A1977" s="224" t="s">
        <v>8583</v>
      </c>
      <c r="B1977" s="224" t="s">
        <v>255</v>
      </c>
      <c r="C1977" s="225">
        <v>22</v>
      </c>
      <c r="D1977" s="225">
        <v>22</v>
      </c>
      <c r="E1977" s="12">
        <v>1</v>
      </c>
      <c r="F1977" s="12">
        <v>5</v>
      </c>
      <c r="G1977" s="12">
        <v>2</v>
      </c>
      <c r="H1977" s="12">
        <v>14</v>
      </c>
      <c r="I1977" s="12">
        <v>0</v>
      </c>
      <c r="J1977" s="12">
        <f t="shared" si="358"/>
        <v>22</v>
      </c>
      <c r="L1977" s="8">
        <f>SUM(D1973:D1977)</f>
        <v>23</v>
      </c>
      <c r="T1977" s="8">
        <f t="shared" ref="T1977:Y1977" si="360">SUM(T1970:T1976)</f>
        <v>40</v>
      </c>
      <c r="U1977" s="8">
        <f t="shared" si="360"/>
        <v>275</v>
      </c>
      <c r="V1977" s="8">
        <f t="shared" si="360"/>
        <v>189</v>
      </c>
      <c r="W1977" s="8">
        <f t="shared" si="360"/>
        <v>216</v>
      </c>
      <c r="X1977" s="8">
        <f t="shared" si="360"/>
        <v>579</v>
      </c>
      <c r="Y1977" s="8">
        <f t="shared" si="360"/>
        <v>1299</v>
      </c>
      <c r="AL1977" s="8" t="s">
        <v>8624</v>
      </c>
      <c r="AM1977" s="14">
        <v>0</v>
      </c>
      <c r="AN1977" s="14">
        <v>0</v>
      </c>
      <c r="AO1977" s="14">
        <v>0</v>
      </c>
      <c r="AP1977" s="14">
        <v>0</v>
      </c>
      <c r="AQ1977" s="14">
        <v>0</v>
      </c>
      <c r="BR1977" s="8"/>
      <c r="BV1977" s="8"/>
    </row>
    <row r="1978" spans="1:74" x14ac:dyDescent="0.25">
      <c r="A1978" s="226" t="s">
        <v>2348</v>
      </c>
      <c r="B1978" s="226" t="s">
        <v>1327</v>
      </c>
      <c r="C1978" s="227">
        <v>21</v>
      </c>
      <c r="D1978" s="227">
        <v>21</v>
      </c>
      <c r="E1978" s="103">
        <v>1</v>
      </c>
      <c r="F1978" s="103">
        <v>4</v>
      </c>
      <c r="G1978" s="103">
        <v>2</v>
      </c>
      <c r="H1978" s="103">
        <v>14</v>
      </c>
      <c r="I1978" s="103">
        <v>0</v>
      </c>
      <c r="J1978" s="35">
        <f t="shared" si="358"/>
        <v>21</v>
      </c>
      <c r="K1978" s="118"/>
      <c r="L1978" s="118"/>
      <c r="S1978" s="12" t="s">
        <v>8393</v>
      </c>
      <c r="T1978" s="12" t="s">
        <v>115</v>
      </c>
      <c r="U1978" s="12" t="s">
        <v>321</v>
      </c>
      <c r="V1978" s="12" t="s">
        <v>488</v>
      </c>
      <c r="W1978" s="12" t="s">
        <v>104</v>
      </c>
      <c r="X1978" s="12" t="s">
        <v>100</v>
      </c>
      <c r="Y1978" s="12" t="s">
        <v>105</v>
      </c>
      <c r="BR1978" s="8"/>
      <c r="BV1978" s="8"/>
    </row>
    <row r="1979" spans="1:74" x14ac:dyDescent="0.25">
      <c r="A1979" s="226" t="s">
        <v>2348</v>
      </c>
      <c r="B1979" s="226" t="s">
        <v>1989</v>
      </c>
      <c r="C1979" s="227">
        <v>76</v>
      </c>
      <c r="D1979" s="227">
        <v>76</v>
      </c>
      <c r="E1979" s="103">
        <v>0</v>
      </c>
      <c r="F1979" s="103">
        <v>1</v>
      </c>
      <c r="G1979" s="103">
        <v>0</v>
      </c>
      <c r="H1979" s="103">
        <v>1</v>
      </c>
      <c r="I1979" s="103">
        <v>74</v>
      </c>
      <c r="J1979" s="35">
        <f t="shared" si="358"/>
        <v>76</v>
      </c>
      <c r="K1979" s="118"/>
      <c r="L1979" s="118"/>
      <c r="S1979" s="12" t="s">
        <v>8578</v>
      </c>
      <c r="T1979" s="12">
        <v>0</v>
      </c>
      <c r="U1979" s="12">
        <v>0</v>
      </c>
      <c r="V1979" s="12">
        <v>0</v>
      </c>
      <c r="W1979" s="12">
        <v>0</v>
      </c>
      <c r="X1979" s="12">
        <v>0</v>
      </c>
      <c r="Y1979" s="12">
        <f t="shared" ref="Y1979:Y1985" si="361">SUM(T1979:X1979)</f>
        <v>0</v>
      </c>
      <c r="Z1979" s="166">
        <v>0</v>
      </c>
      <c r="AL1979" s="8" t="s">
        <v>5</v>
      </c>
      <c r="AM1979" s="8" t="s">
        <v>8438</v>
      </c>
      <c r="AN1979" s="8" t="s">
        <v>8544</v>
      </c>
      <c r="AO1979" s="8" t="s">
        <v>8545</v>
      </c>
      <c r="AP1979" s="8" t="s">
        <v>8441</v>
      </c>
      <c r="AQ1979" s="8" t="s">
        <v>8436</v>
      </c>
      <c r="BR1979" s="8"/>
      <c r="BV1979" s="8"/>
    </row>
    <row r="1980" spans="1:74" x14ac:dyDescent="0.25">
      <c r="A1980" s="226" t="s">
        <v>2348</v>
      </c>
      <c r="B1980" s="226" t="s">
        <v>1559</v>
      </c>
      <c r="C1980" s="227">
        <v>2</v>
      </c>
      <c r="D1980" s="227">
        <v>2</v>
      </c>
      <c r="E1980" s="103">
        <v>0</v>
      </c>
      <c r="F1980" s="103">
        <v>2</v>
      </c>
      <c r="G1980" s="103">
        <v>0</v>
      </c>
      <c r="H1980" s="103">
        <v>0</v>
      </c>
      <c r="I1980" s="103">
        <v>0</v>
      </c>
      <c r="J1980" s="35">
        <f t="shared" si="358"/>
        <v>2</v>
      </c>
      <c r="K1980" s="118"/>
      <c r="L1980" s="118"/>
      <c r="S1980" s="12" t="s">
        <v>8579</v>
      </c>
      <c r="T1980" s="12">
        <v>0</v>
      </c>
      <c r="U1980" s="12">
        <v>0</v>
      </c>
      <c r="V1980" s="12">
        <v>0</v>
      </c>
      <c r="W1980" s="12">
        <v>0</v>
      </c>
      <c r="X1980" s="12">
        <v>0</v>
      </c>
      <c r="Y1980" s="12">
        <f t="shared" si="361"/>
        <v>0</v>
      </c>
      <c r="Z1980" s="166">
        <v>0</v>
      </c>
      <c r="AL1980" s="8" t="s">
        <v>8477</v>
      </c>
      <c r="AM1980" s="14">
        <v>3</v>
      </c>
      <c r="AN1980" s="14">
        <v>0</v>
      </c>
      <c r="AO1980" s="14">
        <v>1</v>
      </c>
      <c r="AP1980" s="14">
        <v>1</v>
      </c>
      <c r="AQ1980" s="14">
        <v>1</v>
      </c>
      <c r="BR1980" s="8"/>
      <c r="BV1980" s="8"/>
    </row>
    <row r="1981" spans="1:74" x14ac:dyDescent="0.25">
      <c r="A1981" s="226" t="s">
        <v>2348</v>
      </c>
      <c r="B1981" s="226" t="s">
        <v>315</v>
      </c>
      <c r="C1981" s="227">
        <v>2</v>
      </c>
      <c r="D1981" s="227">
        <v>2</v>
      </c>
      <c r="E1981" s="103">
        <v>0</v>
      </c>
      <c r="F1981" s="103">
        <v>2</v>
      </c>
      <c r="G1981" s="103">
        <v>0</v>
      </c>
      <c r="H1981" s="103">
        <v>0</v>
      </c>
      <c r="I1981" s="103">
        <v>0</v>
      </c>
      <c r="J1981" s="35">
        <f t="shared" si="358"/>
        <v>2</v>
      </c>
      <c r="K1981" s="118"/>
      <c r="L1981" s="118"/>
      <c r="S1981" s="12" t="s">
        <v>8580</v>
      </c>
      <c r="T1981" s="12">
        <v>0</v>
      </c>
      <c r="U1981" s="12">
        <v>0</v>
      </c>
      <c r="V1981" s="12">
        <v>0</v>
      </c>
      <c r="W1981" s="12">
        <v>0</v>
      </c>
      <c r="X1981" s="12">
        <v>0</v>
      </c>
      <c r="Y1981" s="12">
        <f t="shared" si="361"/>
        <v>0</v>
      </c>
      <c r="Z1981" s="166">
        <v>0</v>
      </c>
      <c r="AL1981" s="8" t="s">
        <v>8478</v>
      </c>
      <c r="AM1981" s="14">
        <v>3</v>
      </c>
      <c r="AN1981" s="14">
        <v>3</v>
      </c>
      <c r="AO1981" s="14">
        <v>1</v>
      </c>
      <c r="AP1981" s="14">
        <v>1</v>
      </c>
      <c r="AQ1981" s="14">
        <v>1</v>
      </c>
      <c r="BR1981" s="8"/>
      <c r="BV1981" s="8"/>
    </row>
    <row r="1982" spans="1:74" x14ac:dyDescent="0.25">
      <c r="A1982" s="226" t="s">
        <v>2348</v>
      </c>
      <c r="B1982" s="226" t="s">
        <v>255</v>
      </c>
      <c r="C1982" s="227">
        <v>850</v>
      </c>
      <c r="D1982" s="227">
        <v>655</v>
      </c>
      <c r="E1982" s="103">
        <v>9</v>
      </c>
      <c r="F1982" s="103">
        <v>45</v>
      </c>
      <c r="G1982" s="103">
        <v>45</v>
      </c>
      <c r="H1982" s="103">
        <v>51</v>
      </c>
      <c r="I1982" s="103">
        <v>505</v>
      </c>
      <c r="J1982" s="35">
        <f t="shared" si="358"/>
        <v>655</v>
      </c>
      <c r="K1982" s="118"/>
      <c r="L1982" s="118">
        <f>SUM(D1978:D1982)</f>
        <v>756</v>
      </c>
      <c r="S1982" s="12" t="s">
        <v>8368</v>
      </c>
      <c r="T1982" s="12">
        <v>0</v>
      </c>
      <c r="U1982" s="12">
        <v>0</v>
      </c>
      <c r="V1982" s="12">
        <v>0</v>
      </c>
      <c r="W1982" s="12">
        <v>0</v>
      </c>
      <c r="X1982" s="12">
        <v>0</v>
      </c>
      <c r="Y1982" s="12">
        <f t="shared" si="361"/>
        <v>0</v>
      </c>
      <c r="Z1982" s="166">
        <v>0</v>
      </c>
      <c r="AL1982" s="8" t="s">
        <v>8479</v>
      </c>
      <c r="AM1982" s="14">
        <v>10</v>
      </c>
      <c r="AN1982" s="14">
        <v>3</v>
      </c>
      <c r="AO1982" s="14">
        <v>5</v>
      </c>
      <c r="AP1982" s="14">
        <v>3</v>
      </c>
      <c r="AQ1982" s="14">
        <v>2</v>
      </c>
      <c r="BR1982" s="8"/>
      <c r="BV1982" s="8"/>
    </row>
    <row r="1983" spans="1:74" x14ac:dyDescent="0.25">
      <c r="A1983" s="224" t="s">
        <v>6496</v>
      </c>
      <c r="B1983" s="224" t="s">
        <v>1327</v>
      </c>
      <c r="C1983" s="225">
        <v>162</v>
      </c>
      <c r="D1983" s="225">
        <v>159</v>
      </c>
      <c r="E1983" s="12">
        <v>9</v>
      </c>
      <c r="F1983" s="12">
        <v>52</v>
      </c>
      <c r="G1983" s="12">
        <v>38</v>
      </c>
      <c r="H1983" s="12">
        <v>60</v>
      </c>
      <c r="I1983" s="12">
        <v>0</v>
      </c>
      <c r="J1983" s="12">
        <f t="shared" si="358"/>
        <v>159</v>
      </c>
      <c r="S1983" s="12" t="s">
        <v>8369</v>
      </c>
      <c r="T1983" s="12">
        <v>1</v>
      </c>
      <c r="U1983" s="12">
        <v>4</v>
      </c>
      <c r="V1983" s="12">
        <v>2</v>
      </c>
      <c r="W1983" s="12">
        <v>14</v>
      </c>
      <c r="X1983" s="12">
        <v>0</v>
      </c>
      <c r="Y1983" s="12">
        <f t="shared" si="361"/>
        <v>21</v>
      </c>
      <c r="Z1983" s="166">
        <v>21</v>
      </c>
      <c r="AL1983" s="8" t="s">
        <v>8480</v>
      </c>
      <c r="AM1983" s="14">
        <v>51</v>
      </c>
      <c r="AN1983" s="14">
        <v>46</v>
      </c>
      <c r="AO1983" s="14">
        <v>37</v>
      </c>
      <c r="AP1983" s="14">
        <v>28</v>
      </c>
      <c r="AQ1983" s="14">
        <v>23</v>
      </c>
      <c r="BR1983" s="8"/>
      <c r="BV1983" s="8"/>
    </row>
    <row r="1984" spans="1:74" x14ac:dyDescent="0.25">
      <c r="A1984" s="224" t="s">
        <v>6496</v>
      </c>
      <c r="B1984" s="224" t="s">
        <v>1989</v>
      </c>
      <c r="C1984" s="225">
        <v>65</v>
      </c>
      <c r="D1984" s="225">
        <v>65</v>
      </c>
      <c r="E1984" s="12">
        <v>0</v>
      </c>
      <c r="F1984" s="12">
        <v>24</v>
      </c>
      <c r="G1984" s="12">
        <v>7</v>
      </c>
      <c r="H1984" s="12">
        <v>34</v>
      </c>
      <c r="I1984" s="12">
        <v>0</v>
      </c>
      <c r="J1984" s="12">
        <f t="shared" si="358"/>
        <v>65</v>
      </c>
      <c r="S1984" s="12" t="s">
        <v>8370</v>
      </c>
      <c r="T1984" s="12">
        <v>9</v>
      </c>
      <c r="U1984" s="12">
        <v>52</v>
      </c>
      <c r="V1984" s="12">
        <v>38</v>
      </c>
      <c r="W1984" s="12">
        <v>60</v>
      </c>
      <c r="X1984" s="12">
        <v>0</v>
      </c>
      <c r="Y1984" s="12">
        <f t="shared" si="361"/>
        <v>159</v>
      </c>
      <c r="Z1984" s="166">
        <v>159</v>
      </c>
      <c r="AL1984" s="8" t="s">
        <v>8558</v>
      </c>
      <c r="AM1984" s="14">
        <v>713</v>
      </c>
      <c r="AN1984" s="14">
        <v>352</v>
      </c>
      <c r="AO1984" s="14">
        <v>266</v>
      </c>
      <c r="AP1984" s="14">
        <v>249</v>
      </c>
      <c r="AQ1984" s="14">
        <v>156</v>
      </c>
      <c r="BR1984" s="8"/>
      <c r="BV1984" s="8"/>
    </row>
    <row r="1985" spans="1:74" x14ac:dyDescent="0.25">
      <c r="A1985" s="224" t="s">
        <v>6496</v>
      </c>
      <c r="B1985" s="224" t="s">
        <v>1559</v>
      </c>
      <c r="C1985" s="225">
        <v>16</v>
      </c>
      <c r="D1985" s="225">
        <v>13</v>
      </c>
      <c r="E1985" s="12">
        <v>0</v>
      </c>
      <c r="F1985" s="12">
        <v>8</v>
      </c>
      <c r="G1985" s="12">
        <v>5</v>
      </c>
      <c r="H1985" s="12">
        <v>0</v>
      </c>
      <c r="I1985" s="12">
        <v>0</v>
      </c>
      <c r="J1985" s="12">
        <f t="shared" si="358"/>
        <v>13</v>
      </c>
      <c r="S1985" s="12" t="s">
        <v>8371</v>
      </c>
      <c r="T1985" s="12">
        <v>0</v>
      </c>
      <c r="U1985" s="12">
        <v>0</v>
      </c>
      <c r="V1985" s="12">
        <v>0</v>
      </c>
      <c r="W1985" s="12">
        <v>0</v>
      </c>
      <c r="X1985" s="12">
        <v>0</v>
      </c>
      <c r="Y1985" s="12">
        <f t="shared" si="361"/>
        <v>0</v>
      </c>
      <c r="Z1985" s="166">
        <v>0</v>
      </c>
      <c r="AL1985" s="8" t="s">
        <v>8435</v>
      </c>
      <c r="AM1985" s="14">
        <v>364</v>
      </c>
      <c r="AN1985" s="14">
        <v>349</v>
      </c>
      <c r="AO1985" s="14">
        <v>510</v>
      </c>
      <c r="AP1985" s="14">
        <v>535</v>
      </c>
      <c r="AQ1985" s="14">
        <v>579</v>
      </c>
      <c r="BR1985" s="8"/>
      <c r="BV1985" s="8"/>
    </row>
    <row r="1986" spans="1:74" x14ac:dyDescent="0.25">
      <c r="A1986" s="224" t="s">
        <v>6496</v>
      </c>
      <c r="B1986" s="224" t="s">
        <v>315</v>
      </c>
      <c r="C1986" s="225">
        <v>3</v>
      </c>
      <c r="D1986" s="225">
        <v>3</v>
      </c>
      <c r="E1986" s="12">
        <v>0</v>
      </c>
      <c r="F1986" s="12">
        <v>2</v>
      </c>
      <c r="G1986" s="12">
        <v>1</v>
      </c>
      <c r="H1986" s="12">
        <v>0</v>
      </c>
      <c r="I1986" s="12">
        <v>0</v>
      </c>
      <c r="J1986" s="12">
        <f t="shared" si="358"/>
        <v>3</v>
      </c>
      <c r="T1986" s="8">
        <f t="shared" ref="T1986:Y1986" si="362">SUM(T1979:T1985)</f>
        <v>10</v>
      </c>
      <c r="U1986" s="8">
        <f t="shared" si="362"/>
        <v>56</v>
      </c>
      <c r="V1986" s="8">
        <f t="shared" si="362"/>
        <v>40</v>
      </c>
      <c r="W1986" s="8">
        <f t="shared" si="362"/>
        <v>74</v>
      </c>
      <c r="X1986" s="8">
        <f t="shared" si="362"/>
        <v>0</v>
      </c>
      <c r="Y1986" s="8">
        <f t="shared" si="362"/>
        <v>180</v>
      </c>
      <c r="AL1986" s="8" t="s">
        <v>8559</v>
      </c>
      <c r="AM1986" s="14">
        <v>1</v>
      </c>
      <c r="AN1986" s="14">
        <v>28</v>
      </c>
      <c r="AO1986" s="14">
        <v>72</v>
      </c>
      <c r="AP1986" s="14">
        <v>273</v>
      </c>
      <c r="AQ1986" s="14">
        <v>355</v>
      </c>
      <c r="BR1986" s="8"/>
      <c r="BV1986" s="8"/>
    </row>
    <row r="1987" spans="1:74" x14ac:dyDescent="0.25">
      <c r="A1987" s="224" t="s">
        <v>6496</v>
      </c>
      <c r="B1987" s="224" t="s">
        <v>255</v>
      </c>
      <c r="C1987" s="225">
        <v>283</v>
      </c>
      <c r="D1987" s="225">
        <v>274</v>
      </c>
      <c r="E1987" s="12">
        <v>20</v>
      </c>
      <c r="F1987" s="12">
        <v>123</v>
      </c>
      <c r="G1987" s="12">
        <v>89</v>
      </c>
      <c r="H1987" s="12">
        <v>42</v>
      </c>
      <c r="I1987" s="12">
        <v>0</v>
      </c>
      <c r="J1987" s="12">
        <f t="shared" si="358"/>
        <v>274</v>
      </c>
      <c r="L1987" s="8">
        <f>SUM(D1983:D1987)</f>
        <v>514</v>
      </c>
      <c r="S1987" s="12" t="s">
        <v>8395</v>
      </c>
      <c r="T1987" s="12" t="s">
        <v>115</v>
      </c>
      <c r="U1987" s="12" t="s">
        <v>321</v>
      </c>
      <c r="V1987" s="12" t="s">
        <v>488</v>
      </c>
      <c r="W1987" s="12" t="s">
        <v>104</v>
      </c>
      <c r="X1987" s="12" t="s">
        <v>100</v>
      </c>
      <c r="Y1987" s="12" t="s">
        <v>8396</v>
      </c>
      <c r="AL1987" s="8" t="s">
        <v>8560</v>
      </c>
      <c r="AM1987" s="14">
        <v>0</v>
      </c>
      <c r="AN1987" s="14">
        <v>0</v>
      </c>
      <c r="AO1987" s="14">
        <v>0</v>
      </c>
      <c r="AP1987" s="14">
        <v>0</v>
      </c>
      <c r="AQ1987" s="14">
        <v>2</v>
      </c>
      <c r="BR1987" s="8"/>
      <c r="BV1987" s="8"/>
    </row>
    <row r="1988" spans="1:74" x14ac:dyDescent="0.25">
      <c r="A1988" s="228" t="s">
        <v>6500</v>
      </c>
      <c r="B1988" s="226" t="s">
        <v>1327</v>
      </c>
      <c r="C1988" s="227">
        <v>0</v>
      </c>
      <c r="D1988" s="227">
        <v>0</v>
      </c>
      <c r="E1988" s="103">
        <v>0</v>
      </c>
      <c r="F1988" s="103">
        <v>0</v>
      </c>
      <c r="G1988" s="103">
        <v>0</v>
      </c>
      <c r="H1988" s="103">
        <v>0</v>
      </c>
      <c r="I1988" s="103">
        <v>0</v>
      </c>
      <c r="J1988" s="35">
        <f t="shared" si="358"/>
        <v>0</v>
      </c>
      <c r="K1988" s="118"/>
      <c r="L1988" s="118"/>
      <c r="S1988" s="12" t="s">
        <v>8578</v>
      </c>
      <c r="T1988" s="12">
        <f t="shared" ref="T1988:X1994" si="363">T1970-T1979</f>
        <v>0</v>
      </c>
      <c r="U1988" s="12">
        <f t="shared" si="363"/>
        <v>1</v>
      </c>
      <c r="V1988" s="12">
        <f t="shared" si="363"/>
        <v>0</v>
      </c>
      <c r="W1988" s="12">
        <f t="shared" si="363"/>
        <v>0</v>
      </c>
      <c r="X1988" s="12">
        <f t="shared" si="363"/>
        <v>0</v>
      </c>
      <c r="Y1988" s="12">
        <f t="shared" ref="Y1988:Y1994" si="364">SUM(T1988:W1988)</f>
        <v>1</v>
      </c>
      <c r="BR1988" s="8"/>
      <c r="BV1988" s="8"/>
    </row>
    <row r="1989" spans="1:74" x14ac:dyDescent="0.25">
      <c r="A1989" s="228" t="s">
        <v>6500</v>
      </c>
      <c r="B1989" s="226" t="s">
        <v>1989</v>
      </c>
      <c r="C1989" s="227">
        <v>2</v>
      </c>
      <c r="D1989" s="227">
        <v>2</v>
      </c>
      <c r="E1989" s="103">
        <v>0</v>
      </c>
      <c r="F1989" s="103">
        <v>2</v>
      </c>
      <c r="G1989" s="103">
        <v>0</v>
      </c>
      <c r="H1989" s="103">
        <v>0</v>
      </c>
      <c r="I1989" s="103">
        <v>0</v>
      </c>
      <c r="J1989" s="35">
        <f t="shared" si="358"/>
        <v>2</v>
      </c>
      <c r="K1989" s="118"/>
      <c r="L1989" s="118"/>
      <c r="S1989" s="12" t="s">
        <v>8579</v>
      </c>
      <c r="T1989" s="12">
        <f t="shared" si="363"/>
        <v>0</v>
      </c>
      <c r="U1989" s="12">
        <f t="shared" si="363"/>
        <v>1</v>
      </c>
      <c r="V1989" s="12">
        <f t="shared" si="363"/>
        <v>0</v>
      </c>
      <c r="W1989" s="12">
        <f t="shared" si="363"/>
        <v>0</v>
      </c>
      <c r="X1989" s="12">
        <f t="shared" si="363"/>
        <v>0</v>
      </c>
      <c r="Y1989" s="12">
        <f t="shared" si="364"/>
        <v>1</v>
      </c>
      <c r="BR1989" s="8"/>
      <c r="BV1989" s="8"/>
    </row>
    <row r="1990" spans="1:74" x14ac:dyDescent="0.25">
      <c r="A1990" s="228" t="s">
        <v>6500</v>
      </c>
      <c r="B1990" s="226" t="s">
        <v>1559</v>
      </c>
      <c r="C1990" s="227">
        <v>0</v>
      </c>
      <c r="D1990" s="227">
        <v>0</v>
      </c>
      <c r="E1990" s="103">
        <v>0</v>
      </c>
      <c r="F1990" s="103">
        <v>0</v>
      </c>
      <c r="G1990" s="103">
        <v>0</v>
      </c>
      <c r="H1990" s="103">
        <v>0</v>
      </c>
      <c r="I1990" s="103">
        <v>0</v>
      </c>
      <c r="J1990" s="35">
        <f t="shared" si="358"/>
        <v>0</v>
      </c>
      <c r="K1990" s="118"/>
      <c r="L1990" s="118"/>
      <c r="S1990" s="12" t="s">
        <v>8580</v>
      </c>
      <c r="T1990" s="12">
        <f t="shared" si="363"/>
        <v>0</v>
      </c>
      <c r="U1990" s="12">
        <f t="shared" si="363"/>
        <v>2</v>
      </c>
      <c r="V1990" s="12">
        <f t="shared" si="363"/>
        <v>0</v>
      </c>
      <c r="W1990" s="12">
        <f t="shared" si="363"/>
        <v>0</v>
      </c>
      <c r="X1990" s="12">
        <f t="shared" si="363"/>
        <v>0</v>
      </c>
      <c r="Y1990" s="12">
        <f t="shared" si="364"/>
        <v>2</v>
      </c>
      <c r="BR1990" s="8"/>
      <c r="BV1990" s="8"/>
    </row>
    <row r="1991" spans="1:74" x14ac:dyDescent="0.25">
      <c r="A1991" s="228" t="s">
        <v>6500</v>
      </c>
      <c r="B1991" s="226" t="s">
        <v>315</v>
      </c>
      <c r="C1991" s="227">
        <v>0</v>
      </c>
      <c r="D1991" s="227">
        <v>0</v>
      </c>
      <c r="E1991" s="103">
        <v>0</v>
      </c>
      <c r="F1991" s="103">
        <v>0</v>
      </c>
      <c r="G1991" s="103">
        <v>0</v>
      </c>
      <c r="H1991" s="103">
        <v>0</v>
      </c>
      <c r="I1991" s="103">
        <v>0</v>
      </c>
      <c r="J1991" s="35">
        <f t="shared" si="358"/>
        <v>0</v>
      </c>
      <c r="K1991" s="118"/>
      <c r="L1991" s="118"/>
      <c r="S1991" s="12" t="s">
        <v>8368</v>
      </c>
      <c r="T1991" s="12">
        <f t="shared" si="363"/>
        <v>1</v>
      </c>
      <c r="U1991" s="12">
        <f t="shared" si="363"/>
        <v>6</v>
      </c>
      <c r="V1991" s="12">
        <f t="shared" si="363"/>
        <v>2</v>
      </c>
      <c r="W1991" s="12">
        <f t="shared" si="363"/>
        <v>14</v>
      </c>
      <c r="X1991" s="12">
        <f t="shared" si="363"/>
        <v>0</v>
      </c>
      <c r="Y1991" s="12">
        <f t="shared" si="364"/>
        <v>23</v>
      </c>
      <c r="BR1991" s="8"/>
      <c r="BV1991" s="8"/>
    </row>
    <row r="1992" spans="1:74" x14ac:dyDescent="0.25">
      <c r="A1992" s="228" t="s">
        <v>6500</v>
      </c>
      <c r="B1992" s="226" t="s">
        <v>255</v>
      </c>
      <c r="C1992" s="227">
        <v>0</v>
      </c>
      <c r="D1992" s="227">
        <v>0</v>
      </c>
      <c r="E1992" s="103">
        <v>0</v>
      </c>
      <c r="F1992" s="103">
        <v>0</v>
      </c>
      <c r="G1992" s="103">
        <v>0</v>
      </c>
      <c r="H1992" s="103">
        <v>0</v>
      </c>
      <c r="I1992" s="103">
        <v>0</v>
      </c>
      <c r="J1992" s="35">
        <f t="shared" si="358"/>
        <v>0</v>
      </c>
      <c r="K1992" s="118"/>
      <c r="L1992" s="118">
        <f>SUM(J1988:J1992)</f>
        <v>2</v>
      </c>
      <c r="S1992" s="12" t="s">
        <v>8369</v>
      </c>
      <c r="T1992" s="35">
        <f t="shared" si="363"/>
        <v>9</v>
      </c>
      <c r="U1992" s="35">
        <f t="shared" si="363"/>
        <v>50</v>
      </c>
      <c r="V1992" s="35">
        <f t="shared" si="363"/>
        <v>45</v>
      </c>
      <c r="W1992" s="35">
        <f t="shared" si="363"/>
        <v>52</v>
      </c>
      <c r="X1992" s="12">
        <f t="shared" si="363"/>
        <v>579</v>
      </c>
      <c r="Y1992" s="12">
        <f t="shared" si="364"/>
        <v>156</v>
      </c>
      <c r="BR1992" s="8"/>
      <c r="BV1992" s="8"/>
    </row>
    <row r="1993" spans="1:74" x14ac:dyDescent="0.25">
      <c r="A1993" s="224" t="s">
        <v>8392</v>
      </c>
      <c r="B1993" s="12"/>
      <c r="C1993" s="12">
        <f t="shared" ref="C1993:I1993" si="365">SUM(C1969:C1992)</f>
        <v>1509</v>
      </c>
      <c r="D1993" s="12">
        <f t="shared" si="365"/>
        <v>1299</v>
      </c>
      <c r="E1993" s="12">
        <f t="shared" si="365"/>
        <v>40</v>
      </c>
      <c r="F1993" s="12">
        <f t="shared" si="365"/>
        <v>275</v>
      </c>
      <c r="G1993" s="12">
        <f t="shared" si="365"/>
        <v>189</v>
      </c>
      <c r="H1993" s="12">
        <f t="shared" si="365"/>
        <v>216</v>
      </c>
      <c r="I1993" s="12">
        <f t="shared" si="365"/>
        <v>579</v>
      </c>
      <c r="J1993" s="12">
        <f t="shared" si="358"/>
        <v>1299</v>
      </c>
      <c r="L1993" s="8">
        <f>SUM(L1969:L1992)</f>
        <v>1299</v>
      </c>
      <c r="S1993" s="12" t="s">
        <v>8370</v>
      </c>
      <c r="T1993" s="35">
        <f t="shared" si="363"/>
        <v>20</v>
      </c>
      <c r="U1993" s="35">
        <f t="shared" si="363"/>
        <v>157</v>
      </c>
      <c r="V1993" s="35">
        <f t="shared" si="363"/>
        <v>102</v>
      </c>
      <c r="W1993" s="35">
        <f t="shared" si="363"/>
        <v>76</v>
      </c>
      <c r="X1993" s="12">
        <f t="shared" si="363"/>
        <v>0</v>
      </c>
      <c r="Y1993" s="12">
        <f t="shared" si="364"/>
        <v>355</v>
      </c>
      <c r="BR1993" s="8"/>
      <c r="BV1993" s="8"/>
    </row>
    <row r="1994" spans="1:74" x14ac:dyDescent="0.25">
      <c r="S1994" s="12" t="s">
        <v>8371</v>
      </c>
      <c r="T1994" s="12">
        <f t="shared" si="363"/>
        <v>0</v>
      </c>
      <c r="U1994" s="12">
        <f t="shared" si="363"/>
        <v>2</v>
      </c>
      <c r="V1994" s="12">
        <f t="shared" si="363"/>
        <v>0</v>
      </c>
      <c r="W1994" s="12">
        <f t="shared" si="363"/>
        <v>0</v>
      </c>
      <c r="X1994" s="12">
        <f t="shared" si="363"/>
        <v>0</v>
      </c>
      <c r="Y1994" s="12">
        <f t="shared" si="364"/>
        <v>2</v>
      </c>
      <c r="BR1994" s="8"/>
      <c r="BV1994" s="8"/>
    </row>
    <row r="1999" spans="1:74" s="14" customFormat="1" ht="43.5" customHeight="1" x14ac:dyDescent="0.25">
      <c r="A1999" s="183" t="s">
        <v>8441</v>
      </c>
      <c r="B1999" s="183" t="s">
        <v>8381</v>
      </c>
      <c r="C1999" s="183" t="s">
        <v>8358</v>
      </c>
      <c r="D1999" s="183" t="s">
        <v>8382</v>
      </c>
      <c r="E1999" s="183" t="s">
        <v>8383</v>
      </c>
      <c r="F1999" s="183" t="s">
        <v>8384</v>
      </c>
      <c r="G1999" s="183" t="s">
        <v>8385</v>
      </c>
      <c r="H1999" s="183" t="s">
        <v>8386</v>
      </c>
      <c r="I1999" s="183" t="s">
        <v>8387</v>
      </c>
      <c r="J1999" s="15" t="s">
        <v>8392</v>
      </c>
      <c r="L1999" s="14" t="s">
        <v>8630</v>
      </c>
      <c r="S1999" s="14" t="s">
        <v>8441</v>
      </c>
      <c r="AL1999" s="8" t="s">
        <v>8628</v>
      </c>
      <c r="BR1999" s="20"/>
      <c r="BV1999" s="20"/>
    </row>
    <row r="2000" spans="1:74" x14ac:dyDescent="0.25">
      <c r="A2000" s="224" t="s">
        <v>8585</v>
      </c>
      <c r="B2000" s="224" t="s">
        <v>1989</v>
      </c>
      <c r="C2000" s="12">
        <v>1</v>
      </c>
      <c r="D2000" s="225">
        <v>1</v>
      </c>
      <c r="E2000" s="12">
        <v>0</v>
      </c>
      <c r="F2000" s="12">
        <v>1</v>
      </c>
      <c r="G2000" s="12">
        <v>0</v>
      </c>
      <c r="H2000" s="12">
        <v>0</v>
      </c>
      <c r="I2000" s="12">
        <v>0</v>
      </c>
      <c r="J2000" s="12">
        <f t="shared" ref="J2000:J2019" si="366">SUM(E2000:I2000)</f>
        <v>1</v>
      </c>
      <c r="L2000" s="8">
        <v>1</v>
      </c>
      <c r="S2000" s="8" t="s">
        <v>8391</v>
      </c>
      <c r="T2000" s="8" t="s">
        <v>115</v>
      </c>
      <c r="U2000" s="8" t="s">
        <v>321</v>
      </c>
      <c r="V2000" s="8" t="s">
        <v>488</v>
      </c>
      <c r="W2000" s="8" t="s">
        <v>104</v>
      </c>
      <c r="X2000" s="8" t="s">
        <v>100</v>
      </c>
      <c r="Y2000" s="8" t="s">
        <v>105</v>
      </c>
      <c r="AL2000" s="8" t="s">
        <v>8537</v>
      </c>
      <c r="AM2000" s="14"/>
      <c r="AN2000" s="14"/>
      <c r="AO2000" s="14"/>
      <c r="AP2000" s="14"/>
    </row>
    <row r="2001" spans="1:74" x14ac:dyDescent="0.25">
      <c r="A2001" s="224" t="s">
        <v>8586</v>
      </c>
      <c r="B2001" s="224" t="s">
        <v>1989</v>
      </c>
      <c r="C2001" s="12">
        <v>1</v>
      </c>
      <c r="D2001" s="225">
        <v>1</v>
      </c>
      <c r="E2001" s="12">
        <v>0</v>
      </c>
      <c r="F2001" s="12">
        <v>1</v>
      </c>
      <c r="G2001" s="12">
        <v>0</v>
      </c>
      <c r="H2001" s="12">
        <v>0</v>
      </c>
      <c r="I2001" s="12">
        <v>0</v>
      </c>
      <c r="J2001" s="12">
        <f t="shared" si="366"/>
        <v>1</v>
      </c>
      <c r="L2001" s="8">
        <v>1</v>
      </c>
      <c r="S2001" s="8" t="s">
        <v>8578</v>
      </c>
      <c r="T2001" s="8">
        <v>0</v>
      </c>
      <c r="U2001" s="8">
        <v>1</v>
      </c>
      <c r="V2001" s="8">
        <v>0</v>
      </c>
      <c r="W2001" s="8">
        <v>0</v>
      </c>
      <c r="X2001" s="8">
        <v>0</v>
      </c>
      <c r="Y2001" s="8">
        <f t="shared" ref="Y2001:Y2006" si="367">SUM(T2001:X2001)</f>
        <v>1</v>
      </c>
      <c r="Z2001" s="8">
        <v>1</v>
      </c>
      <c r="AL2001" s="8" t="s">
        <v>8539</v>
      </c>
      <c r="AM2001" s="14"/>
      <c r="AN2001" s="14"/>
      <c r="AO2001" s="14"/>
      <c r="AP2001" s="14"/>
    </row>
    <row r="2002" spans="1:74" x14ac:dyDescent="0.25">
      <c r="A2002" s="226" t="s">
        <v>8587</v>
      </c>
      <c r="B2002" s="226" t="s">
        <v>1989</v>
      </c>
      <c r="C2002" s="103">
        <v>1</v>
      </c>
      <c r="D2002" s="227">
        <v>1</v>
      </c>
      <c r="E2002" s="103">
        <v>0</v>
      </c>
      <c r="F2002" s="103">
        <v>1</v>
      </c>
      <c r="G2002" s="103">
        <v>0</v>
      </c>
      <c r="H2002" s="103">
        <v>0</v>
      </c>
      <c r="I2002" s="103">
        <v>0</v>
      </c>
      <c r="J2002" s="35">
        <f t="shared" si="366"/>
        <v>1</v>
      </c>
      <c r="K2002" s="118"/>
      <c r="L2002" s="118"/>
      <c r="S2002" s="8" t="s">
        <v>8579</v>
      </c>
      <c r="T2002" s="8">
        <v>0</v>
      </c>
      <c r="U2002" s="8">
        <v>1</v>
      </c>
      <c r="V2002" s="8">
        <v>0</v>
      </c>
      <c r="W2002" s="8">
        <v>0</v>
      </c>
      <c r="X2002" s="8">
        <v>0</v>
      </c>
      <c r="Y2002" s="8">
        <f t="shared" si="367"/>
        <v>1</v>
      </c>
      <c r="Z2002" s="8">
        <v>1</v>
      </c>
      <c r="AM2002" s="14"/>
      <c r="AN2002" s="14"/>
      <c r="AO2002" s="14"/>
      <c r="AP2002" s="14"/>
    </row>
    <row r="2003" spans="1:74" x14ac:dyDescent="0.25">
      <c r="A2003" s="226" t="s">
        <v>8587</v>
      </c>
      <c r="B2003" s="226" t="s">
        <v>255</v>
      </c>
      <c r="C2003" s="103">
        <v>2</v>
      </c>
      <c r="D2003" s="227">
        <v>2</v>
      </c>
      <c r="E2003" s="103">
        <v>0</v>
      </c>
      <c r="F2003" s="103">
        <v>2</v>
      </c>
      <c r="G2003" s="103">
        <v>0</v>
      </c>
      <c r="H2003" s="103">
        <v>0</v>
      </c>
      <c r="I2003" s="103">
        <v>0</v>
      </c>
      <c r="J2003" s="35">
        <f t="shared" si="366"/>
        <v>2</v>
      </c>
      <c r="K2003" s="118"/>
      <c r="L2003" s="118">
        <f>SUM(D2002:D2003)</f>
        <v>3</v>
      </c>
      <c r="S2003" s="8" t="s">
        <v>8580</v>
      </c>
      <c r="T2003" s="8">
        <v>0</v>
      </c>
      <c r="U2003" s="8">
        <v>3</v>
      </c>
      <c r="V2003" s="8">
        <v>0</v>
      </c>
      <c r="W2003" s="8">
        <v>0</v>
      </c>
      <c r="X2003" s="8">
        <v>0</v>
      </c>
      <c r="Y2003" s="8">
        <f t="shared" si="367"/>
        <v>3</v>
      </c>
      <c r="Z2003" s="8">
        <v>3</v>
      </c>
      <c r="AL2003" s="8" t="s">
        <v>5</v>
      </c>
      <c r="AM2003" s="8" t="s">
        <v>8543</v>
      </c>
      <c r="AN2003" s="8" t="s">
        <v>8544</v>
      </c>
      <c r="AO2003" s="8" t="s">
        <v>8545</v>
      </c>
      <c r="AP2003" s="8" t="s">
        <v>8441</v>
      </c>
    </row>
    <row r="2004" spans="1:74" x14ac:dyDescent="0.25">
      <c r="A2004" s="224" t="s">
        <v>8583</v>
      </c>
      <c r="B2004" s="224" t="s">
        <v>1327</v>
      </c>
      <c r="C2004" s="12">
        <v>2</v>
      </c>
      <c r="D2004" s="225">
        <v>2</v>
      </c>
      <c r="E2004" s="12">
        <v>0</v>
      </c>
      <c r="F2004" s="12">
        <v>2</v>
      </c>
      <c r="G2004" s="12">
        <v>0</v>
      </c>
      <c r="H2004" s="12">
        <v>0</v>
      </c>
      <c r="I2004" s="12">
        <v>0</v>
      </c>
      <c r="J2004" s="12">
        <f t="shared" si="366"/>
        <v>2</v>
      </c>
      <c r="S2004" s="8" t="s">
        <v>8368</v>
      </c>
      <c r="T2004" s="8">
        <v>4</v>
      </c>
      <c r="U2004" s="8">
        <f>SUM(F2004:F2008)</f>
        <v>18</v>
      </c>
      <c r="V2004" s="8">
        <v>2</v>
      </c>
      <c r="W2004" s="8">
        <v>6</v>
      </c>
      <c r="X2004" s="8">
        <v>0</v>
      </c>
      <c r="Y2004" s="8">
        <f t="shared" si="367"/>
        <v>30</v>
      </c>
      <c r="Z2004" s="8">
        <v>30</v>
      </c>
      <c r="AL2004" s="8" t="s">
        <v>8426</v>
      </c>
      <c r="AM2004" s="14">
        <v>0</v>
      </c>
      <c r="AN2004" s="14">
        <v>0</v>
      </c>
      <c r="AO2004" s="14">
        <v>0</v>
      </c>
      <c r="AP2004" s="14">
        <v>0</v>
      </c>
    </row>
    <row r="2005" spans="1:74" x14ac:dyDescent="0.25">
      <c r="A2005" s="224" t="s">
        <v>8583</v>
      </c>
      <c r="B2005" s="224" t="s">
        <v>1989</v>
      </c>
      <c r="C2005" s="12">
        <v>1</v>
      </c>
      <c r="D2005" s="225">
        <v>1</v>
      </c>
      <c r="E2005" s="12">
        <v>0</v>
      </c>
      <c r="F2005" s="12">
        <v>1</v>
      </c>
      <c r="G2005" s="12">
        <v>0</v>
      </c>
      <c r="H2005" s="12">
        <v>0</v>
      </c>
      <c r="I2005" s="12">
        <v>0</v>
      </c>
      <c r="J2005" s="12">
        <f t="shared" si="366"/>
        <v>1</v>
      </c>
      <c r="S2005" s="8" t="s">
        <v>8369</v>
      </c>
      <c r="T2005" s="8">
        <v>17</v>
      </c>
      <c r="U2005" s="8">
        <f>SUM(F2009:F2013)</f>
        <v>85</v>
      </c>
      <c r="V2005" s="8">
        <f>SUM(G2009:G2013)</f>
        <v>48</v>
      </c>
      <c r="W2005" s="8">
        <f>SUM(H2009:H2013)</f>
        <v>126</v>
      </c>
      <c r="X2005" s="8">
        <f>SUM(I2009:I2013)</f>
        <v>535</v>
      </c>
      <c r="Y2005" s="8">
        <f t="shared" si="367"/>
        <v>811</v>
      </c>
      <c r="Z2005" s="8">
        <v>811</v>
      </c>
      <c r="AL2005" s="8" t="s">
        <v>8427</v>
      </c>
      <c r="AM2005" s="14">
        <v>0</v>
      </c>
      <c r="AN2005" s="14">
        <v>0</v>
      </c>
      <c r="AO2005" s="14">
        <v>0</v>
      </c>
      <c r="AP2005" s="14">
        <v>0</v>
      </c>
    </row>
    <row r="2006" spans="1:74" x14ac:dyDescent="0.25">
      <c r="A2006" s="224" t="s">
        <v>8583</v>
      </c>
      <c r="B2006" s="224" t="s">
        <v>1559</v>
      </c>
      <c r="C2006" s="12">
        <v>2</v>
      </c>
      <c r="D2006" s="225">
        <v>1</v>
      </c>
      <c r="E2006" s="12">
        <v>0</v>
      </c>
      <c r="F2006" s="12">
        <v>1</v>
      </c>
      <c r="G2006" s="12">
        <v>0</v>
      </c>
      <c r="H2006" s="12">
        <v>0</v>
      </c>
      <c r="I2006" s="12">
        <v>0</v>
      </c>
      <c r="J2006" s="12">
        <f t="shared" si="366"/>
        <v>1</v>
      </c>
      <c r="S2006" s="8" t="s">
        <v>8370</v>
      </c>
      <c r="T2006" s="8">
        <f>SUM(E2014:E2018)</f>
        <v>33</v>
      </c>
      <c r="U2006" s="8">
        <f>SUM(F2014:F2018)</f>
        <v>177</v>
      </c>
      <c r="V2006" s="8">
        <f>SUM(G2014:G2018)</f>
        <v>84</v>
      </c>
      <c r="W2006" s="8">
        <f>SUM(H2014:H2018)</f>
        <v>182</v>
      </c>
      <c r="X2006" s="8">
        <f>SUM(I2014:I2018)</f>
        <v>0</v>
      </c>
      <c r="Y2006" s="8">
        <f t="shared" si="367"/>
        <v>476</v>
      </c>
      <c r="Z2006" s="8">
        <v>476</v>
      </c>
      <c r="AL2006" s="8" t="s">
        <v>8428</v>
      </c>
      <c r="AM2006" s="14">
        <v>0</v>
      </c>
      <c r="AN2006" s="14">
        <v>0</v>
      </c>
      <c r="AO2006" s="14">
        <v>0</v>
      </c>
      <c r="AP2006" s="14">
        <v>0</v>
      </c>
    </row>
    <row r="2007" spans="1:74" x14ac:dyDescent="0.25">
      <c r="A2007" s="224" t="s">
        <v>8583</v>
      </c>
      <c r="B2007" s="224" t="s">
        <v>315</v>
      </c>
      <c r="C2007" s="12">
        <v>1</v>
      </c>
      <c r="D2007" s="225">
        <v>1</v>
      </c>
      <c r="E2007" s="12">
        <v>0</v>
      </c>
      <c r="F2007" s="12">
        <v>1</v>
      </c>
      <c r="G2007" s="12">
        <v>0</v>
      </c>
      <c r="H2007" s="12">
        <v>0</v>
      </c>
      <c r="I2007" s="12">
        <v>0</v>
      </c>
      <c r="J2007" s="12">
        <f t="shared" si="366"/>
        <v>1</v>
      </c>
      <c r="T2007" s="8">
        <f t="shared" ref="T2007:Y2007" si="368">SUM(T2001:T2006)</f>
        <v>54</v>
      </c>
      <c r="U2007" s="8">
        <f t="shared" si="368"/>
        <v>285</v>
      </c>
      <c r="V2007" s="8">
        <f t="shared" si="368"/>
        <v>134</v>
      </c>
      <c r="W2007" s="8">
        <f t="shared" si="368"/>
        <v>314</v>
      </c>
      <c r="X2007" s="8">
        <f t="shared" si="368"/>
        <v>535</v>
      </c>
      <c r="Y2007" s="8">
        <f t="shared" si="368"/>
        <v>1322</v>
      </c>
      <c r="AL2007" s="8" t="s">
        <v>8429</v>
      </c>
      <c r="AM2007" s="14">
        <v>0</v>
      </c>
      <c r="AN2007" s="14">
        <v>0</v>
      </c>
      <c r="AO2007" s="14">
        <v>0</v>
      </c>
      <c r="AP2007" s="14">
        <v>0</v>
      </c>
    </row>
    <row r="2008" spans="1:74" x14ac:dyDescent="0.25">
      <c r="A2008" s="224" t="s">
        <v>8583</v>
      </c>
      <c r="B2008" s="224" t="s">
        <v>255</v>
      </c>
      <c r="C2008" s="12">
        <v>26</v>
      </c>
      <c r="D2008" s="225">
        <v>25</v>
      </c>
      <c r="E2008" s="12">
        <v>4</v>
      </c>
      <c r="F2008" s="12">
        <v>13</v>
      </c>
      <c r="G2008" s="12">
        <v>2</v>
      </c>
      <c r="H2008" s="12">
        <v>6</v>
      </c>
      <c r="I2008" s="12">
        <v>0</v>
      </c>
      <c r="J2008" s="12">
        <f t="shared" si="366"/>
        <v>25</v>
      </c>
      <c r="L2008" s="8">
        <f>SUM(D2004:D2008)</f>
        <v>30</v>
      </c>
      <c r="AL2008" s="8" t="s">
        <v>8624</v>
      </c>
      <c r="AM2008" s="14">
        <v>0</v>
      </c>
      <c r="AN2008" s="14">
        <v>0</v>
      </c>
      <c r="AO2008" s="14">
        <v>0</v>
      </c>
      <c r="AP2008" s="14">
        <v>0</v>
      </c>
    </row>
    <row r="2009" spans="1:74" x14ac:dyDescent="0.25">
      <c r="A2009" s="226" t="s">
        <v>2348</v>
      </c>
      <c r="B2009" s="226" t="s">
        <v>1327</v>
      </c>
      <c r="C2009" s="103">
        <v>30</v>
      </c>
      <c r="D2009" s="227">
        <v>27</v>
      </c>
      <c r="E2009" s="103">
        <v>3</v>
      </c>
      <c r="F2009" s="103">
        <v>17</v>
      </c>
      <c r="G2009" s="103">
        <v>2</v>
      </c>
      <c r="H2009" s="103">
        <v>5</v>
      </c>
      <c r="I2009" s="103">
        <v>0</v>
      </c>
      <c r="J2009" s="35">
        <f t="shared" si="366"/>
        <v>27</v>
      </c>
      <c r="K2009" s="118"/>
      <c r="L2009" s="118"/>
    </row>
    <row r="2010" spans="1:74" x14ac:dyDescent="0.25">
      <c r="A2010" s="226" t="s">
        <v>2348</v>
      </c>
      <c r="B2010" s="226" t="s">
        <v>1989</v>
      </c>
      <c r="C2010" s="103">
        <v>58</v>
      </c>
      <c r="D2010" s="227">
        <v>57</v>
      </c>
      <c r="E2010" s="103">
        <v>0</v>
      </c>
      <c r="F2010" s="103">
        <v>1</v>
      </c>
      <c r="G2010" s="103">
        <v>1</v>
      </c>
      <c r="H2010" s="103">
        <v>0</v>
      </c>
      <c r="I2010" s="103">
        <v>55</v>
      </c>
      <c r="J2010" s="35">
        <f t="shared" si="366"/>
        <v>57</v>
      </c>
      <c r="K2010" s="118"/>
      <c r="L2010" s="118"/>
      <c r="S2010" s="8" t="s">
        <v>8441</v>
      </c>
      <c r="AL2010" s="8" t="s">
        <v>5</v>
      </c>
      <c r="AM2010" s="8" t="s">
        <v>8438</v>
      </c>
      <c r="AN2010" s="8" t="s">
        <v>8544</v>
      </c>
      <c r="AO2010" s="8" t="s">
        <v>8545</v>
      </c>
      <c r="AP2010" s="8" t="s">
        <v>8441</v>
      </c>
    </row>
    <row r="2011" spans="1:74" x14ac:dyDescent="0.25">
      <c r="A2011" s="226" t="s">
        <v>2348</v>
      </c>
      <c r="B2011" s="226" t="s">
        <v>1559</v>
      </c>
      <c r="C2011" s="103">
        <v>4</v>
      </c>
      <c r="D2011" s="227">
        <v>2</v>
      </c>
      <c r="E2011" s="103">
        <v>0</v>
      </c>
      <c r="F2011" s="103">
        <v>2</v>
      </c>
      <c r="G2011" s="103">
        <v>0</v>
      </c>
      <c r="H2011" s="103">
        <v>0</v>
      </c>
      <c r="I2011" s="103">
        <v>0</v>
      </c>
      <c r="J2011" s="35">
        <f t="shared" si="366"/>
        <v>2</v>
      </c>
      <c r="K2011" s="118"/>
      <c r="L2011" s="118"/>
      <c r="S2011" s="8" t="s">
        <v>8393</v>
      </c>
      <c r="T2011" s="8" t="s">
        <v>115</v>
      </c>
      <c r="U2011" s="8" t="s">
        <v>321</v>
      </c>
      <c r="V2011" s="8" t="s">
        <v>488</v>
      </c>
      <c r="W2011" s="8" t="s">
        <v>104</v>
      </c>
      <c r="X2011" s="8" t="s">
        <v>100</v>
      </c>
      <c r="Y2011" s="8" t="s">
        <v>105</v>
      </c>
      <c r="AL2011" s="8" t="s">
        <v>8477</v>
      </c>
      <c r="AM2011" s="14">
        <v>3</v>
      </c>
      <c r="AN2011" s="14">
        <v>0</v>
      </c>
      <c r="AO2011" s="14">
        <v>1</v>
      </c>
      <c r="AP2011" s="14">
        <v>1</v>
      </c>
    </row>
    <row r="2012" spans="1:74" x14ac:dyDescent="0.25">
      <c r="A2012" s="226" t="s">
        <v>2348</v>
      </c>
      <c r="B2012" s="226" t="s">
        <v>315</v>
      </c>
      <c r="C2012" s="103">
        <v>1</v>
      </c>
      <c r="D2012" s="227">
        <v>1</v>
      </c>
      <c r="E2012" s="103">
        <v>0</v>
      </c>
      <c r="F2012" s="103">
        <v>1</v>
      </c>
      <c r="G2012" s="103">
        <v>0</v>
      </c>
      <c r="H2012" s="103">
        <v>0</v>
      </c>
      <c r="I2012" s="103">
        <v>0</v>
      </c>
      <c r="J2012" s="35">
        <f t="shared" si="366"/>
        <v>1</v>
      </c>
      <c r="K2012" s="118"/>
      <c r="L2012" s="118"/>
      <c r="S2012" s="8" t="s">
        <v>8578</v>
      </c>
      <c r="T2012" s="8">
        <v>0</v>
      </c>
      <c r="U2012" s="8">
        <v>0</v>
      </c>
      <c r="V2012" s="8">
        <v>0</v>
      </c>
      <c r="W2012" s="8">
        <v>0</v>
      </c>
      <c r="X2012" s="8">
        <v>0</v>
      </c>
      <c r="Y2012" s="8">
        <f t="shared" ref="Y2012:Y2017" si="369">SUM(T2012:X2012)</f>
        <v>0</v>
      </c>
      <c r="Z2012" s="8">
        <v>0</v>
      </c>
      <c r="AL2012" s="8" t="s">
        <v>8478</v>
      </c>
      <c r="AM2012" s="14">
        <v>3</v>
      </c>
      <c r="AN2012" s="14">
        <v>3</v>
      </c>
      <c r="AO2012" s="14">
        <v>1</v>
      </c>
      <c r="AP2012" s="14">
        <v>1</v>
      </c>
      <c r="BR2012" s="8"/>
      <c r="BV2012" s="8"/>
    </row>
    <row r="2013" spans="1:74" x14ac:dyDescent="0.25">
      <c r="A2013" s="226" t="s">
        <v>2348</v>
      </c>
      <c r="B2013" s="226" t="s">
        <v>255</v>
      </c>
      <c r="C2013" s="103">
        <v>727</v>
      </c>
      <c r="D2013" s="227">
        <v>724</v>
      </c>
      <c r="E2013" s="103">
        <v>14</v>
      </c>
      <c r="F2013" s="103">
        <v>64</v>
      </c>
      <c r="G2013" s="103">
        <v>45</v>
      </c>
      <c r="H2013" s="103">
        <v>121</v>
      </c>
      <c r="I2013" s="103">
        <v>480</v>
      </c>
      <c r="J2013" s="35">
        <f t="shared" si="366"/>
        <v>724</v>
      </c>
      <c r="K2013" s="118"/>
      <c r="L2013" s="118">
        <f>SUM(D2009:D2013)</f>
        <v>811</v>
      </c>
      <c r="S2013" s="8" t="s">
        <v>8579</v>
      </c>
      <c r="T2013" s="8">
        <v>0</v>
      </c>
      <c r="U2013" s="8">
        <v>0</v>
      </c>
      <c r="V2013" s="8">
        <v>0</v>
      </c>
      <c r="W2013" s="8">
        <v>0</v>
      </c>
      <c r="X2013" s="8">
        <v>0</v>
      </c>
      <c r="Y2013" s="8">
        <f t="shared" si="369"/>
        <v>0</v>
      </c>
      <c r="Z2013" s="8">
        <v>0</v>
      </c>
      <c r="AL2013" s="8" t="s">
        <v>8479</v>
      </c>
      <c r="AM2013" s="14">
        <v>10</v>
      </c>
      <c r="AN2013" s="14">
        <v>3</v>
      </c>
      <c r="AO2013" s="14">
        <v>5</v>
      </c>
      <c r="AP2013" s="14">
        <v>3</v>
      </c>
      <c r="BR2013" s="8"/>
      <c r="BV2013" s="8"/>
    </row>
    <row r="2014" spans="1:74" x14ac:dyDescent="0.25">
      <c r="A2014" s="224" t="s">
        <v>6496</v>
      </c>
      <c r="B2014" s="224" t="s">
        <v>1327</v>
      </c>
      <c r="C2014" s="12">
        <v>213</v>
      </c>
      <c r="D2014" s="225">
        <v>203</v>
      </c>
      <c r="E2014" s="12">
        <v>5</v>
      </c>
      <c r="F2014" s="12">
        <v>70</v>
      </c>
      <c r="G2014" s="12">
        <v>31</v>
      </c>
      <c r="H2014" s="12">
        <v>97</v>
      </c>
      <c r="I2014" s="12">
        <v>0</v>
      </c>
      <c r="J2014" s="12">
        <f t="shared" si="366"/>
        <v>203</v>
      </c>
      <c r="S2014" s="8" t="s">
        <v>8580</v>
      </c>
      <c r="T2014" s="8">
        <v>0</v>
      </c>
      <c r="U2014" s="8">
        <v>0</v>
      </c>
      <c r="V2014" s="8">
        <v>0</v>
      </c>
      <c r="W2014" s="8">
        <v>0</v>
      </c>
      <c r="X2014" s="8">
        <v>0</v>
      </c>
      <c r="Y2014" s="8">
        <f t="shared" si="369"/>
        <v>0</v>
      </c>
      <c r="Z2014" s="8">
        <v>0</v>
      </c>
      <c r="AL2014" s="8" t="s">
        <v>8480</v>
      </c>
      <c r="AM2014" s="14">
        <v>51</v>
      </c>
      <c r="AN2014" s="14">
        <v>46</v>
      </c>
      <c r="AO2014" s="14">
        <v>37</v>
      </c>
      <c r="AP2014" s="14">
        <v>28</v>
      </c>
      <c r="BR2014" s="8"/>
      <c r="BV2014" s="8"/>
    </row>
    <row r="2015" spans="1:74" x14ac:dyDescent="0.25">
      <c r="A2015" s="224" t="s">
        <v>6496</v>
      </c>
      <c r="B2015" s="224" t="s">
        <v>1989</v>
      </c>
      <c r="C2015" s="12">
        <v>176</v>
      </c>
      <c r="D2015" s="225">
        <v>175</v>
      </c>
      <c r="E2015" s="12">
        <v>18</v>
      </c>
      <c r="F2015" s="12">
        <v>46</v>
      </c>
      <c r="G2015" s="12">
        <v>44</v>
      </c>
      <c r="H2015" s="12">
        <v>67</v>
      </c>
      <c r="I2015" s="12">
        <v>0</v>
      </c>
      <c r="J2015" s="12">
        <f t="shared" si="366"/>
        <v>175</v>
      </c>
      <c r="S2015" s="8" t="s">
        <v>8368</v>
      </c>
      <c r="T2015" s="8">
        <v>0</v>
      </c>
      <c r="U2015" s="8">
        <v>2</v>
      </c>
      <c r="V2015" s="8">
        <v>0</v>
      </c>
      <c r="W2015" s="8">
        <v>0</v>
      </c>
      <c r="X2015" s="8">
        <v>0</v>
      </c>
      <c r="Y2015" s="8">
        <f t="shared" si="369"/>
        <v>2</v>
      </c>
      <c r="Z2015" s="8">
        <v>2</v>
      </c>
      <c r="AL2015" s="8" t="s">
        <v>8558</v>
      </c>
      <c r="AM2015" s="14">
        <v>713</v>
      </c>
      <c r="AN2015" s="14">
        <v>352</v>
      </c>
      <c r="AO2015" s="14">
        <v>266</v>
      </c>
      <c r="AP2015" s="14">
        <v>249</v>
      </c>
      <c r="BR2015" s="8"/>
      <c r="BV2015" s="8"/>
    </row>
    <row r="2016" spans="1:74" x14ac:dyDescent="0.25">
      <c r="A2016" s="224" t="s">
        <v>6496</v>
      </c>
      <c r="B2016" s="224" t="s">
        <v>1559</v>
      </c>
      <c r="C2016" s="12">
        <v>11</v>
      </c>
      <c r="D2016" s="225">
        <v>10</v>
      </c>
      <c r="E2016" s="12">
        <v>1</v>
      </c>
      <c r="F2016" s="12">
        <v>9</v>
      </c>
      <c r="G2016" s="12">
        <v>0</v>
      </c>
      <c r="H2016" s="12">
        <v>0</v>
      </c>
      <c r="I2016" s="12">
        <v>0</v>
      </c>
      <c r="J2016" s="12">
        <f t="shared" si="366"/>
        <v>10</v>
      </c>
      <c r="S2016" s="8" t="s">
        <v>8369</v>
      </c>
      <c r="T2016" s="8">
        <v>3</v>
      </c>
      <c r="U2016" s="8">
        <v>17</v>
      </c>
      <c r="V2016" s="8">
        <v>2</v>
      </c>
      <c r="W2016" s="8">
        <v>5</v>
      </c>
      <c r="X2016" s="8">
        <f>SUM(I2020:I2024)</f>
        <v>0</v>
      </c>
      <c r="Y2016" s="8">
        <f t="shared" si="369"/>
        <v>27</v>
      </c>
      <c r="Z2016" s="8">
        <v>27</v>
      </c>
      <c r="AL2016" s="8" t="s">
        <v>8435</v>
      </c>
      <c r="AM2016" s="14">
        <v>364</v>
      </c>
      <c r="AN2016" s="14">
        <v>349</v>
      </c>
      <c r="AO2016" s="14">
        <v>510</v>
      </c>
      <c r="AP2016" s="14">
        <v>535</v>
      </c>
      <c r="BR2016" s="8"/>
      <c r="BV2016" s="8"/>
    </row>
    <row r="2017" spans="1:74" x14ac:dyDescent="0.25">
      <c r="A2017" s="224" t="s">
        <v>6496</v>
      </c>
      <c r="B2017" s="224" t="s">
        <v>315</v>
      </c>
      <c r="C2017" s="12">
        <v>5</v>
      </c>
      <c r="D2017" s="225">
        <v>5</v>
      </c>
      <c r="E2017" s="12">
        <v>3</v>
      </c>
      <c r="F2017" s="12">
        <v>2</v>
      </c>
      <c r="G2017" s="12">
        <v>0</v>
      </c>
      <c r="H2017" s="12">
        <v>0</v>
      </c>
      <c r="I2017" s="12">
        <v>0</v>
      </c>
      <c r="J2017" s="12">
        <f t="shared" si="366"/>
        <v>5</v>
      </c>
      <c r="S2017" s="8" t="s">
        <v>8370</v>
      </c>
      <c r="T2017" s="8">
        <v>5</v>
      </c>
      <c r="U2017" s="8">
        <v>70</v>
      </c>
      <c r="V2017" s="8">
        <v>31</v>
      </c>
      <c r="W2017" s="8">
        <v>97</v>
      </c>
      <c r="X2017" s="8">
        <f>SUM(I2025:I2029)</f>
        <v>0</v>
      </c>
      <c r="Y2017" s="8">
        <f t="shared" si="369"/>
        <v>203</v>
      </c>
      <c r="Z2017" s="8">
        <v>203</v>
      </c>
      <c r="AL2017" s="8" t="s">
        <v>8559</v>
      </c>
      <c r="AM2017" s="14">
        <v>1</v>
      </c>
      <c r="AN2017" s="14">
        <v>28</v>
      </c>
      <c r="AO2017" s="14">
        <v>72</v>
      </c>
      <c r="AP2017" s="14">
        <v>273</v>
      </c>
      <c r="BR2017" s="8"/>
      <c r="BV2017" s="8"/>
    </row>
    <row r="2018" spans="1:74" x14ac:dyDescent="0.25">
      <c r="A2018" s="224" t="s">
        <v>6496</v>
      </c>
      <c r="B2018" s="224" t="s">
        <v>255</v>
      </c>
      <c r="C2018" s="12">
        <v>83</v>
      </c>
      <c r="D2018" s="225">
        <v>83</v>
      </c>
      <c r="E2018" s="12">
        <v>6</v>
      </c>
      <c r="F2018" s="12">
        <v>50</v>
      </c>
      <c r="G2018" s="12">
        <v>9</v>
      </c>
      <c r="H2018" s="12">
        <v>18</v>
      </c>
      <c r="I2018" s="12">
        <v>0</v>
      </c>
      <c r="J2018" s="12">
        <f t="shared" si="366"/>
        <v>83</v>
      </c>
      <c r="L2018" s="8">
        <f>SUM(D2014:D2018)</f>
        <v>476</v>
      </c>
      <c r="T2018" s="8">
        <f t="shared" ref="T2018:Y2018" si="370">SUM(T2012:T2017)</f>
        <v>8</v>
      </c>
      <c r="U2018" s="8">
        <f t="shared" si="370"/>
        <v>89</v>
      </c>
      <c r="V2018" s="8">
        <f t="shared" si="370"/>
        <v>33</v>
      </c>
      <c r="W2018" s="8">
        <f t="shared" si="370"/>
        <v>102</v>
      </c>
      <c r="X2018" s="8">
        <f t="shared" si="370"/>
        <v>0</v>
      </c>
      <c r="Y2018" s="8">
        <f t="shared" si="370"/>
        <v>232</v>
      </c>
      <c r="BR2018" s="8"/>
      <c r="BV2018" s="8"/>
    </row>
    <row r="2019" spans="1:74" x14ac:dyDescent="0.25">
      <c r="A2019" s="224" t="s">
        <v>8392</v>
      </c>
      <c r="B2019" s="12"/>
      <c r="C2019" s="12">
        <f t="shared" ref="C2019:I2019" si="371">SUM(C2000:C2018)</f>
        <v>1345</v>
      </c>
      <c r="D2019" s="12">
        <f t="shared" si="371"/>
        <v>1322</v>
      </c>
      <c r="E2019" s="12">
        <f t="shared" si="371"/>
        <v>54</v>
      </c>
      <c r="F2019" s="12">
        <f t="shared" si="371"/>
        <v>285</v>
      </c>
      <c r="G2019" s="12">
        <f t="shared" si="371"/>
        <v>134</v>
      </c>
      <c r="H2019" s="12">
        <f t="shared" si="371"/>
        <v>314</v>
      </c>
      <c r="I2019" s="12">
        <f t="shared" si="371"/>
        <v>535</v>
      </c>
      <c r="J2019" s="12">
        <f t="shared" si="366"/>
        <v>1322</v>
      </c>
      <c r="L2019" s="8">
        <f>SUM(L2000:L2018)</f>
        <v>1322</v>
      </c>
      <c r="BR2019" s="8"/>
      <c r="BV2019" s="8"/>
    </row>
    <row r="2020" spans="1:74" x14ac:dyDescent="0.25">
      <c r="S2020" s="8" t="s">
        <v>8441</v>
      </c>
      <c r="BR2020" s="8"/>
      <c r="BV2020" s="8"/>
    </row>
    <row r="2021" spans="1:74" x14ac:dyDescent="0.25">
      <c r="S2021" s="8" t="s">
        <v>8395</v>
      </c>
      <c r="T2021" s="8" t="s">
        <v>115</v>
      </c>
      <c r="U2021" s="8" t="s">
        <v>321</v>
      </c>
      <c r="V2021" s="8" t="s">
        <v>488</v>
      </c>
      <c r="W2021" s="8" t="s">
        <v>104</v>
      </c>
      <c r="X2021" s="8" t="s">
        <v>100</v>
      </c>
      <c r="Y2021" s="8" t="s">
        <v>8631</v>
      </c>
      <c r="BR2021" s="8"/>
      <c r="BV2021" s="8"/>
    </row>
    <row r="2022" spans="1:74" x14ac:dyDescent="0.25">
      <c r="S2022" s="8" t="s">
        <v>8578</v>
      </c>
      <c r="T2022" s="8">
        <v>0</v>
      </c>
      <c r="U2022" s="8">
        <v>1</v>
      </c>
      <c r="V2022" s="8">
        <v>0</v>
      </c>
      <c r="W2022" s="8">
        <v>0</v>
      </c>
      <c r="X2022" s="8">
        <v>0</v>
      </c>
      <c r="Y2022" s="8">
        <f t="shared" ref="Y2022:Y2028" si="372">SUM(T2022:W2022)</f>
        <v>1</v>
      </c>
      <c r="BR2022" s="8"/>
      <c r="BV2022" s="8"/>
    </row>
    <row r="2023" spans="1:74" x14ac:dyDescent="0.25">
      <c r="S2023" s="8" t="s">
        <v>8579</v>
      </c>
      <c r="T2023" s="8">
        <v>0</v>
      </c>
      <c r="U2023" s="8">
        <v>1</v>
      </c>
      <c r="V2023" s="8">
        <v>0</v>
      </c>
      <c r="W2023" s="8">
        <v>0</v>
      </c>
      <c r="X2023" s="8">
        <v>0</v>
      </c>
      <c r="Y2023" s="8">
        <f t="shared" si="372"/>
        <v>1</v>
      </c>
      <c r="BR2023" s="8"/>
      <c r="BV2023" s="8"/>
    </row>
    <row r="2024" spans="1:74" x14ac:dyDescent="0.25">
      <c r="S2024" s="8" t="s">
        <v>8580</v>
      </c>
      <c r="T2024" s="8">
        <v>0</v>
      </c>
      <c r="U2024" s="8">
        <v>3</v>
      </c>
      <c r="V2024" s="8">
        <v>0</v>
      </c>
      <c r="W2024" s="8">
        <v>0</v>
      </c>
      <c r="X2024" s="8">
        <v>0</v>
      </c>
      <c r="Y2024" s="8">
        <f t="shared" si="372"/>
        <v>3</v>
      </c>
      <c r="BR2024" s="8"/>
      <c r="BV2024" s="8"/>
    </row>
    <row r="2025" spans="1:74" x14ac:dyDescent="0.25">
      <c r="S2025" s="8" t="s">
        <v>8368</v>
      </c>
      <c r="T2025" s="8">
        <v>4</v>
      </c>
      <c r="U2025" s="118">
        <v>16</v>
      </c>
      <c r="V2025" s="8">
        <v>2</v>
      </c>
      <c r="W2025" s="8">
        <v>6</v>
      </c>
      <c r="X2025" s="8">
        <v>0</v>
      </c>
      <c r="Y2025" s="8">
        <f t="shared" si="372"/>
        <v>28</v>
      </c>
      <c r="BR2025" s="8"/>
      <c r="BV2025" s="8"/>
    </row>
    <row r="2026" spans="1:74" ht="30" customHeight="1" x14ac:dyDescent="0.25">
      <c r="A2026" s="229" t="s">
        <v>8545</v>
      </c>
      <c r="B2026" s="229" t="s">
        <v>8381</v>
      </c>
      <c r="C2026" s="229"/>
      <c r="D2026" s="229" t="s">
        <v>8382</v>
      </c>
      <c r="S2026" s="8" t="s">
        <v>8369</v>
      </c>
      <c r="T2026" s="118">
        <v>14</v>
      </c>
      <c r="U2026" s="118">
        <v>68</v>
      </c>
      <c r="V2026" s="118">
        <v>46</v>
      </c>
      <c r="W2026" s="118">
        <v>121</v>
      </c>
      <c r="X2026" s="8">
        <v>535</v>
      </c>
      <c r="Y2026" s="8">
        <f t="shared" si="372"/>
        <v>249</v>
      </c>
      <c r="BR2026" s="8"/>
      <c r="BV2026" s="8"/>
    </row>
    <row r="2027" spans="1:74" x14ac:dyDescent="0.25">
      <c r="A2027" s="230" t="s">
        <v>8585</v>
      </c>
      <c r="B2027" s="230" t="s">
        <v>1989</v>
      </c>
      <c r="C2027" s="231"/>
      <c r="D2027" s="231">
        <v>1</v>
      </c>
      <c r="S2027" s="8" t="s">
        <v>8370</v>
      </c>
      <c r="T2027" s="118">
        <v>28</v>
      </c>
      <c r="U2027" s="118">
        <v>107</v>
      </c>
      <c r="V2027" s="118">
        <v>53</v>
      </c>
      <c r="W2027" s="118">
        <v>85</v>
      </c>
      <c r="X2027" s="8">
        <v>0</v>
      </c>
      <c r="Y2027" s="8">
        <f t="shared" si="372"/>
        <v>273</v>
      </c>
      <c r="BR2027" s="8"/>
      <c r="BV2027" s="8"/>
    </row>
    <row r="2028" spans="1:74" x14ac:dyDescent="0.25">
      <c r="A2028" s="230" t="s">
        <v>8586</v>
      </c>
      <c r="B2028" s="230" t="s">
        <v>1989</v>
      </c>
      <c r="C2028" s="231"/>
      <c r="D2028" s="231">
        <v>1</v>
      </c>
      <c r="T2028" s="8">
        <f>SUM(T2022:T2027)</f>
        <v>46</v>
      </c>
      <c r="U2028" s="8">
        <f>SUM(U2022:U2027)</f>
        <v>196</v>
      </c>
      <c r="V2028" s="8">
        <f>SUM(V2022:V2027)</f>
        <v>101</v>
      </c>
      <c r="W2028" s="8">
        <f>SUM(W2022:W2027)</f>
        <v>212</v>
      </c>
      <c r="X2028" s="8">
        <f>SUM(X2022:X2027)</f>
        <v>535</v>
      </c>
      <c r="Y2028" s="8">
        <f t="shared" si="372"/>
        <v>555</v>
      </c>
      <c r="BR2028" s="8"/>
      <c r="BV2028" s="8"/>
    </row>
    <row r="2029" spans="1:74" x14ac:dyDescent="0.25">
      <c r="A2029" s="230" t="s">
        <v>8587</v>
      </c>
      <c r="B2029" s="230" t="s">
        <v>1989</v>
      </c>
      <c r="C2029" s="231"/>
      <c r="D2029" s="231">
        <v>1</v>
      </c>
      <c r="BR2029" s="8"/>
      <c r="BV2029" s="8"/>
    </row>
    <row r="2030" spans="1:74" x14ac:dyDescent="0.25">
      <c r="A2030" s="230" t="s">
        <v>8587</v>
      </c>
      <c r="B2030" s="230" t="s">
        <v>255</v>
      </c>
      <c r="C2030" s="231"/>
      <c r="D2030" s="231">
        <v>4</v>
      </c>
      <c r="BR2030" s="8"/>
      <c r="BV2030" s="8"/>
    </row>
    <row r="2031" spans="1:74" x14ac:dyDescent="0.25">
      <c r="A2031" s="230" t="s">
        <v>8583</v>
      </c>
      <c r="B2031" s="230" t="s">
        <v>1327</v>
      </c>
      <c r="C2031" s="231"/>
      <c r="D2031" s="231">
        <v>4</v>
      </c>
      <c r="BR2031" s="8"/>
      <c r="BV2031" s="8"/>
    </row>
    <row r="2032" spans="1:74" x14ac:dyDescent="0.25">
      <c r="A2032" s="230" t="s">
        <v>8583</v>
      </c>
      <c r="B2032" s="230" t="s">
        <v>1989</v>
      </c>
      <c r="C2032" s="231"/>
      <c r="D2032" s="231">
        <v>1</v>
      </c>
      <c r="BR2032" s="8"/>
      <c r="BV2032" s="8"/>
    </row>
    <row r="2033" spans="1:74" x14ac:dyDescent="0.25">
      <c r="A2033" s="230" t="s">
        <v>8583</v>
      </c>
      <c r="B2033" s="230" t="s">
        <v>1559</v>
      </c>
      <c r="C2033" s="231"/>
      <c r="D2033" s="231">
        <v>2</v>
      </c>
      <c r="BR2033" s="8"/>
      <c r="BV2033" s="8"/>
    </row>
    <row r="2034" spans="1:74" x14ac:dyDescent="0.25">
      <c r="A2034" s="230" t="s">
        <v>8583</v>
      </c>
      <c r="B2034" s="230" t="s">
        <v>255</v>
      </c>
      <c r="C2034" s="231"/>
      <c r="D2034" s="231">
        <v>34</v>
      </c>
      <c r="BR2034" s="8"/>
      <c r="BV2034" s="8"/>
    </row>
    <row r="2035" spans="1:74" x14ac:dyDescent="0.25">
      <c r="A2035" s="230" t="s">
        <v>2348</v>
      </c>
      <c r="B2035" s="230" t="s">
        <v>1327</v>
      </c>
      <c r="C2035" s="231"/>
      <c r="D2035" s="231">
        <v>32</v>
      </c>
      <c r="BR2035" s="8"/>
      <c r="BV2035" s="8"/>
    </row>
    <row r="2036" spans="1:74" x14ac:dyDescent="0.25">
      <c r="A2036" s="230" t="s">
        <v>2348</v>
      </c>
      <c r="B2036" s="230" t="s">
        <v>1989</v>
      </c>
      <c r="C2036" s="231"/>
      <c r="D2036" s="231">
        <v>28</v>
      </c>
      <c r="BR2036" s="8"/>
      <c r="BV2036" s="8"/>
    </row>
    <row r="2037" spans="1:74" x14ac:dyDescent="0.25">
      <c r="A2037" s="230" t="s">
        <v>2348</v>
      </c>
      <c r="B2037" s="230" t="s">
        <v>1559</v>
      </c>
      <c r="C2037" s="231"/>
      <c r="D2037" s="231">
        <v>2</v>
      </c>
      <c r="BR2037" s="8"/>
      <c r="BV2037" s="8"/>
    </row>
    <row r="2038" spans="1:74" x14ac:dyDescent="0.25">
      <c r="A2038" s="230" t="s">
        <v>2348</v>
      </c>
      <c r="B2038" s="230" t="s">
        <v>255</v>
      </c>
      <c r="C2038" s="231"/>
      <c r="D2038" s="231">
        <v>746</v>
      </c>
      <c r="BR2038" s="8"/>
      <c r="BV2038" s="8"/>
    </row>
    <row r="2039" spans="1:74" x14ac:dyDescent="0.25">
      <c r="A2039" s="230" t="s">
        <v>6496</v>
      </c>
      <c r="B2039" s="230" t="s">
        <v>1327</v>
      </c>
      <c r="C2039" s="231"/>
      <c r="D2039" s="231">
        <v>100</v>
      </c>
      <c r="BR2039" s="8"/>
      <c r="BV2039" s="8"/>
    </row>
    <row r="2040" spans="1:74" x14ac:dyDescent="0.25">
      <c r="A2040" s="230" t="s">
        <v>6496</v>
      </c>
      <c r="B2040" s="230" t="s">
        <v>1989</v>
      </c>
      <c r="C2040" s="231"/>
      <c r="D2040" s="231">
        <v>59</v>
      </c>
      <c r="BR2040" s="8"/>
      <c r="BV2040" s="8"/>
    </row>
    <row r="2041" spans="1:74" x14ac:dyDescent="0.25">
      <c r="A2041" s="230" t="s">
        <v>6496</v>
      </c>
      <c r="B2041" s="230" t="s">
        <v>1559</v>
      </c>
      <c r="C2041" s="231"/>
      <c r="D2041" s="231">
        <v>1</v>
      </c>
      <c r="BR2041" s="8"/>
      <c r="BV2041" s="8"/>
    </row>
    <row r="2042" spans="1:74" x14ac:dyDescent="0.25">
      <c r="A2042" s="230" t="s">
        <v>6496</v>
      </c>
      <c r="B2042" s="230" t="s">
        <v>315</v>
      </c>
      <c r="C2042" s="231"/>
      <c r="D2042" s="231">
        <v>1</v>
      </c>
      <c r="BR2042" s="8"/>
      <c r="BV2042" s="8"/>
    </row>
    <row r="2043" spans="1:74" x14ac:dyDescent="0.25">
      <c r="A2043" s="230" t="s">
        <v>6496</v>
      </c>
      <c r="B2043" s="230" t="s">
        <v>255</v>
      </c>
      <c r="C2043" s="231"/>
      <c r="D2043" s="231">
        <v>11</v>
      </c>
      <c r="BR2043" s="8"/>
      <c r="BV2043" s="8"/>
    </row>
    <row r="2044" spans="1:74" x14ac:dyDescent="0.25">
      <c r="D2044" s="8">
        <f>SUM(D2027:D2043)</f>
        <v>1028</v>
      </c>
      <c r="T2044" s="14"/>
      <c r="U2044" s="14"/>
      <c r="V2044" s="14"/>
      <c r="W2044" s="14"/>
      <c r="BR2044" s="8"/>
      <c r="BV2044" s="8"/>
    </row>
    <row r="2045" spans="1:74" x14ac:dyDescent="0.25">
      <c r="T2045" s="14"/>
      <c r="U2045" s="14"/>
      <c r="V2045" s="14"/>
      <c r="W2045" s="14"/>
      <c r="BR2045" s="8"/>
      <c r="BV2045" s="8"/>
    </row>
    <row r="2046" spans="1:74" x14ac:dyDescent="0.25">
      <c r="S2046" s="8" t="s">
        <v>8628</v>
      </c>
      <c r="T2046" s="14"/>
      <c r="U2046" s="14"/>
      <c r="V2046" s="14"/>
      <c r="W2046" s="14"/>
      <c r="BR2046" s="8"/>
      <c r="BV2046" s="8"/>
    </row>
    <row r="2047" spans="1:74" x14ac:dyDescent="0.25">
      <c r="S2047" s="8" t="s">
        <v>8537</v>
      </c>
      <c r="T2047" s="14"/>
      <c r="U2047" s="14"/>
      <c r="V2047" s="14"/>
      <c r="W2047" s="14"/>
      <c r="BR2047" s="8"/>
      <c r="BV2047" s="8"/>
    </row>
    <row r="2048" spans="1:74" x14ac:dyDescent="0.25">
      <c r="S2048" s="8" t="s">
        <v>8539</v>
      </c>
      <c r="T2048" s="14"/>
      <c r="U2048" s="14"/>
      <c r="V2048" s="14"/>
      <c r="W2048" s="14"/>
      <c r="BR2048" s="8"/>
      <c r="BV2048" s="8"/>
    </row>
    <row r="2049" spans="1:74" x14ac:dyDescent="0.25">
      <c r="T2049" s="14"/>
      <c r="U2049" s="14"/>
      <c r="V2049" s="14"/>
      <c r="W2049" s="14"/>
      <c r="BR2049" s="8"/>
      <c r="BV2049" s="8"/>
    </row>
    <row r="2050" spans="1:74" x14ac:dyDescent="0.25">
      <c r="S2050" s="8" t="s">
        <v>5</v>
      </c>
      <c r="T2050" s="8" t="s">
        <v>8543</v>
      </c>
      <c r="U2050" s="8" t="s">
        <v>8544</v>
      </c>
      <c r="V2050" s="8" t="s">
        <v>8545</v>
      </c>
      <c r="W2050" s="8" t="s">
        <v>8441</v>
      </c>
      <c r="BR2050" s="8"/>
      <c r="BV2050" s="8"/>
    </row>
    <row r="2051" spans="1:74" ht="25" x14ac:dyDescent="0.25">
      <c r="A2051" s="229" t="s">
        <v>8544</v>
      </c>
      <c r="B2051" s="229" t="s">
        <v>8381</v>
      </c>
      <c r="C2051" s="229"/>
      <c r="D2051" s="229" t="s">
        <v>8382</v>
      </c>
      <c r="S2051" s="8" t="s">
        <v>8426</v>
      </c>
      <c r="T2051" s="14">
        <v>0</v>
      </c>
      <c r="U2051" s="14">
        <v>0</v>
      </c>
      <c r="V2051" s="14">
        <v>0</v>
      </c>
      <c r="W2051" s="14">
        <v>0</v>
      </c>
      <c r="BR2051" s="8"/>
      <c r="BV2051" s="8"/>
    </row>
    <row r="2052" spans="1:74" x14ac:dyDescent="0.25">
      <c r="A2052" s="230" t="s">
        <v>8586</v>
      </c>
      <c r="B2052" s="230" t="s">
        <v>255</v>
      </c>
      <c r="C2052" s="231"/>
      <c r="D2052" s="231">
        <v>3</v>
      </c>
      <c r="S2052" s="8" t="s">
        <v>8427</v>
      </c>
      <c r="T2052" s="14">
        <v>0</v>
      </c>
      <c r="U2052" s="14">
        <v>0</v>
      </c>
      <c r="V2052" s="14">
        <v>0</v>
      </c>
      <c r="W2052" s="14">
        <v>0</v>
      </c>
      <c r="BR2052" s="8"/>
      <c r="BV2052" s="8"/>
    </row>
    <row r="2053" spans="1:74" x14ac:dyDescent="0.25">
      <c r="A2053" s="230" t="s">
        <v>8587</v>
      </c>
      <c r="B2053" s="230" t="s">
        <v>1327</v>
      </c>
      <c r="C2053" s="231"/>
      <c r="D2053" s="231">
        <v>3</v>
      </c>
      <c r="S2053" s="8" t="s">
        <v>8428</v>
      </c>
      <c r="T2053" s="14">
        <v>0</v>
      </c>
      <c r="U2053" s="14">
        <v>0</v>
      </c>
      <c r="V2053" s="14">
        <v>0</v>
      </c>
      <c r="W2053" s="14">
        <v>0</v>
      </c>
      <c r="BR2053" s="8"/>
      <c r="BV2053" s="8"/>
    </row>
    <row r="2054" spans="1:74" x14ac:dyDescent="0.25">
      <c r="A2054" s="230" t="s">
        <v>8587</v>
      </c>
      <c r="B2054" s="230" t="s">
        <v>255</v>
      </c>
      <c r="C2054" s="231"/>
      <c r="D2054" s="231">
        <v>3</v>
      </c>
      <c r="S2054" s="8" t="s">
        <v>8429</v>
      </c>
      <c r="T2054" s="14">
        <v>0</v>
      </c>
      <c r="U2054" s="14">
        <v>0</v>
      </c>
      <c r="V2054" s="14">
        <v>0</v>
      </c>
      <c r="W2054" s="14">
        <v>0</v>
      </c>
      <c r="BR2054" s="8"/>
      <c r="BV2054" s="8"/>
    </row>
    <row r="2055" spans="1:74" x14ac:dyDescent="0.25">
      <c r="A2055" s="230" t="s">
        <v>8583</v>
      </c>
      <c r="B2055" s="230" t="s">
        <v>1327</v>
      </c>
      <c r="C2055" s="231"/>
      <c r="D2055" s="231">
        <v>2</v>
      </c>
      <c r="S2055" s="8" t="s">
        <v>8624</v>
      </c>
      <c r="T2055" s="14">
        <v>0</v>
      </c>
      <c r="U2055" s="14">
        <v>0</v>
      </c>
      <c r="V2055" s="14">
        <v>0</v>
      </c>
      <c r="W2055" s="14">
        <v>0</v>
      </c>
      <c r="BR2055" s="8"/>
      <c r="BV2055" s="8"/>
    </row>
    <row r="2056" spans="1:74" x14ac:dyDescent="0.25">
      <c r="A2056" s="230" t="s">
        <v>8583</v>
      </c>
      <c r="B2056" s="230" t="s">
        <v>255</v>
      </c>
      <c r="C2056" s="231"/>
      <c r="D2056" s="231">
        <v>46</v>
      </c>
      <c r="BR2056" s="8"/>
      <c r="BV2056" s="8"/>
    </row>
    <row r="2057" spans="1:74" x14ac:dyDescent="0.25">
      <c r="A2057" s="230" t="s">
        <v>2348</v>
      </c>
      <c r="B2057" s="230" t="s">
        <v>16</v>
      </c>
      <c r="C2057" s="231"/>
      <c r="D2057" s="231">
        <v>45</v>
      </c>
      <c r="S2057" s="8" t="s">
        <v>5</v>
      </c>
      <c r="T2057" s="8" t="s">
        <v>8438</v>
      </c>
      <c r="U2057" s="8" t="s">
        <v>8544</v>
      </c>
      <c r="V2057" s="8" t="s">
        <v>8545</v>
      </c>
      <c r="W2057" s="8" t="s">
        <v>8441</v>
      </c>
      <c r="BR2057" s="8"/>
      <c r="BV2057" s="8"/>
    </row>
    <row r="2058" spans="1:74" x14ac:dyDescent="0.25">
      <c r="A2058" s="230" t="s">
        <v>2348</v>
      </c>
      <c r="B2058" s="230" t="s">
        <v>1327</v>
      </c>
      <c r="C2058" s="231"/>
      <c r="D2058" s="231">
        <v>43</v>
      </c>
      <c r="S2058" s="8" t="s">
        <v>8477</v>
      </c>
      <c r="T2058" s="14">
        <v>3</v>
      </c>
      <c r="U2058" s="14">
        <v>0</v>
      </c>
      <c r="V2058" s="14">
        <v>1</v>
      </c>
      <c r="W2058" s="14">
        <v>1</v>
      </c>
      <c r="BR2058" s="8"/>
      <c r="BV2058" s="8"/>
    </row>
    <row r="2059" spans="1:74" x14ac:dyDescent="0.25">
      <c r="A2059" s="230" t="s">
        <v>2348</v>
      </c>
      <c r="B2059" s="230" t="s">
        <v>1989</v>
      </c>
      <c r="C2059" s="231"/>
      <c r="D2059" s="231">
        <v>2</v>
      </c>
      <c r="S2059" s="8" t="s">
        <v>8478</v>
      </c>
      <c r="T2059" s="14">
        <v>3</v>
      </c>
      <c r="U2059" s="14">
        <v>3</v>
      </c>
      <c r="V2059" s="14">
        <v>1</v>
      </c>
      <c r="W2059" s="14">
        <v>1</v>
      </c>
      <c r="BR2059" s="8"/>
      <c r="BV2059" s="8"/>
    </row>
    <row r="2060" spans="1:74" x14ac:dyDescent="0.25">
      <c r="A2060" s="230" t="s">
        <v>2348</v>
      </c>
      <c r="B2060" s="230" t="s">
        <v>1559</v>
      </c>
      <c r="C2060" s="231"/>
      <c r="D2060" s="231">
        <v>2</v>
      </c>
      <c r="S2060" s="8" t="s">
        <v>8479</v>
      </c>
      <c r="T2060" s="14">
        <v>10</v>
      </c>
      <c r="U2060" s="14">
        <v>3</v>
      </c>
      <c r="V2060" s="14">
        <v>5</v>
      </c>
      <c r="W2060" s="14">
        <v>3</v>
      </c>
      <c r="BR2060" s="8"/>
      <c r="BV2060" s="8"/>
    </row>
    <row r="2061" spans="1:74" x14ac:dyDescent="0.25">
      <c r="A2061" s="230" t="s">
        <v>2348</v>
      </c>
      <c r="B2061" s="230" t="s">
        <v>255</v>
      </c>
      <c r="C2061" s="231"/>
      <c r="D2061" s="231">
        <v>652</v>
      </c>
      <c r="S2061" s="8" t="s">
        <v>8480</v>
      </c>
      <c r="T2061" s="14">
        <v>51</v>
      </c>
      <c r="U2061" s="14">
        <v>46</v>
      </c>
      <c r="V2061" s="14">
        <v>37</v>
      </c>
      <c r="W2061" s="14">
        <v>28</v>
      </c>
      <c r="BR2061" s="8"/>
      <c r="BV2061" s="8"/>
    </row>
    <row r="2062" spans="1:74" x14ac:dyDescent="0.25">
      <c r="A2062" s="230" t="s">
        <v>6496</v>
      </c>
      <c r="B2062" s="230" t="s">
        <v>1989</v>
      </c>
      <c r="C2062" s="231"/>
      <c r="D2062" s="231">
        <v>25</v>
      </c>
      <c r="S2062" s="8" t="s">
        <v>8558</v>
      </c>
      <c r="T2062" s="14">
        <v>713</v>
      </c>
      <c r="U2062" s="14">
        <v>352</v>
      </c>
      <c r="V2062" s="14">
        <v>266</v>
      </c>
      <c r="W2062" s="14">
        <v>249</v>
      </c>
      <c r="BR2062" s="8"/>
      <c r="BV2062" s="8"/>
    </row>
    <row r="2063" spans="1:74" x14ac:dyDescent="0.25">
      <c r="A2063" s="230" t="s">
        <v>6496</v>
      </c>
      <c r="B2063" s="230" t="s">
        <v>1559</v>
      </c>
      <c r="C2063" s="231"/>
      <c r="D2063" s="231">
        <v>1</v>
      </c>
      <c r="S2063" s="8" t="s">
        <v>8435</v>
      </c>
      <c r="T2063" s="14">
        <v>364</v>
      </c>
      <c r="U2063" s="14">
        <v>349</v>
      </c>
      <c r="V2063" s="14">
        <v>510</v>
      </c>
      <c r="W2063" s="14">
        <v>535</v>
      </c>
      <c r="BR2063" s="8"/>
      <c r="BV2063" s="8"/>
    </row>
    <row r="2064" spans="1:74" x14ac:dyDescent="0.25">
      <c r="A2064" s="230" t="s">
        <v>6496</v>
      </c>
      <c r="B2064" s="230" t="s">
        <v>255</v>
      </c>
      <c r="C2064" s="231"/>
      <c r="D2064" s="231">
        <v>2</v>
      </c>
      <c r="S2064" s="8" t="s">
        <v>8559</v>
      </c>
      <c r="T2064" s="14">
        <v>1</v>
      </c>
      <c r="U2064" s="14">
        <v>28</v>
      </c>
      <c r="V2064" s="14">
        <v>72</v>
      </c>
      <c r="W2064" s="14">
        <v>273</v>
      </c>
      <c r="BR2064" s="8"/>
      <c r="BV2064" s="8"/>
    </row>
    <row r="2065" spans="1:74" x14ac:dyDescent="0.25">
      <c r="D2065" s="8">
        <f>SUM(D2052:D2064)</f>
        <v>829</v>
      </c>
      <c r="T2065" s="14"/>
      <c r="U2065" s="14"/>
      <c r="V2065" s="14"/>
      <c r="W2065" s="14"/>
      <c r="BR2065" s="8"/>
      <c r="BV2065" s="8"/>
    </row>
    <row r="2066" spans="1:74" x14ac:dyDescent="0.25">
      <c r="T2066" s="14"/>
      <c r="U2066" s="14"/>
      <c r="V2066" s="14"/>
      <c r="W2066" s="14"/>
      <c r="BR2066" s="8"/>
      <c r="BV2066" s="8"/>
    </row>
    <row r="2067" spans="1:74" x14ac:dyDescent="0.25">
      <c r="T2067" s="14"/>
      <c r="U2067" s="14"/>
      <c r="V2067" s="14"/>
      <c r="W2067" s="14"/>
      <c r="BR2067" s="8"/>
      <c r="BV2067" s="8"/>
    </row>
    <row r="2068" spans="1:74" ht="25" x14ac:dyDescent="0.25">
      <c r="A2068" s="229" t="s">
        <v>8438</v>
      </c>
      <c r="B2068" s="229" t="s">
        <v>8381</v>
      </c>
      <c r="C2068" s="229"/>
      <c r="D2068" s="229" t="s">
        <v>8382</v>
      </c>
      <c r="T2068" s="14"/>
      <c r="U2068" s="14"/>
      <c r="V2068" s="14"/>
      <c r="W2068" s="14"/>
      <c r="BR2068" s="8"/>
      <c r="BV2068" s="8"/>
    </row>
    <row r="2069" spans="1:74" x14ac:dyDescent="0.25">
      <c r="A2069" s="230" t="s">
        <v>8585</v>
      </c>
      <c r="B2069" s="230" t="s">
        <v>1989</v>
      </c>
      <c r="C2069" s="231"/>
      <c r="D2069" s="231">
        <v>1</v>
      </c>
      <c r="T2069" s="14"/>
      <c r="U2069" s="14"/>
      <c r="V2069" s="14"/>
      <c r="W2069" s="14"/>
      <c r="BR2069" s="8"/>
      <c r="BV2069" s="8"/>
    </row>
    <row r="2070" spans="1:74" x14ac:dyDescent="0.25">
      <c r="A2070" s="230" t="s">
        <v>8585</v>
      </c>
      <c r="B2070" s="230" t="s">
        <v>255</v>
      </c>
      <c r="C2070" s="231"/>
      <c r="D2070" s="231">
        <v>2</v>
      </c>
      <c r="BR2070" s="8"/>
      <c r="BV2070" s="8"/>
    </row>
    <row r="2071" spans="1:74" x14ac:dyDescent="0.25">
      <c r="A2071" s="230" t="s">
        <v>8586</v>
      </c>
      <c r="B2071" s="230" t="s">
        <v>1327</v>
      </c>
      <c r="C2071" s="231"/>
      <c r="D2071" s="231">
        <v>1</v>
      </c>
      <c r="BR2071" s="8"/>
      <c r="BV2071" s="8"/>
    </row>
    <row r="2072" spans="1:74" x14ac:dyDescent="0.25">
      <c r="A2072" s="230" t="s">
        <v>8586</v>
      </c>
      <c r="B2072" s="230" t="s">
        <v>1989</v>
      </c>
      <c r="C2072" s="231"/>
      <c r="D2072" s="231">
        <v>1</v>
      </c>
      <c r="BR2072" s="8"/>
      <c r="BV2072" s="8"/>
    </row>
    <row r="2073" spans="1:74" x14ac:dyDescent="0.25">
      <c r="A2073" s="230" t="s">
        <v>8586</v>
      </c>
      <c r="B2073" s="230" t="s">
        <v>315</v>
      </c>
      <c r="C2073" s="231"/>
      <c r="D2073" s="231">
        <v>1</v>
      </c>
      <c r="BR2073" s="8"/>
      <c r="BV2073" s="8"/>
    </row>
    <row r="2074" spans="1:74" x14ac:dyDescent="0.25">
      <c r="A2074" s="230" t="s">
        <v>8586</v>
      </c>
      <c r="B2074" s="230" t="s">
        <v>255</v>
      </c>
      <c r="C2074" s="231"/>
      <c r="D2074" s="231">
        <v>1</v>
      </c>
      <c r="BR2074" s="8"/>
      <c r="BV2074" s="8"/>
    </row>
    <row r="2075" spans="1:74" x14ac:dyDescent="0.25">
      <c r="A2075" s="230" t="s">
        <v>8587</v>
      </c>
      <c r="B2075" s="230" t="s">
        <v>1327</v>
      </c>
      <c r="C2075" s="231"/>
      <c r="D2075" s="231">
        <v>2</v>
      </c>
      <c r="BR2075" s="8"/>
      <c r="BV2075" s="8"/>
    </row>
    <row r="2076" spans="1:74" x14ac:dyDescent="0.25">
      <c r="A2076" s="230" t="s">
        <v>8587</v>
      </c>
      <c r="B2076" s="230" t="s">
        <v>1989</v>
      </c>
      <c r="C2076" s="231"/>
      <c r="D2076" s="231">
        <v>1</v>
      </c>
      <c r="BR2076" s="8"/>
      <c r="BV2076" s="8"/>
    </row>
    <row r="2077" spans="1:74" x14ac:dyDescent="0.25">
      <c r="A2077" s="230" t="s">
        <v>8587</v>
      </c>
      <c r="B2077" s="230" t="s">
        <v>315</v>
      </c>
      <c r="C2077" s="231"/>
      <c r="D2077" s="231">
        <v>1</v>
      </c>
      <c r="BR2077" s="8"/>
      <c r="BV2077" s="8"/>
    </row>
    <row r="2078" spans="1:74" x14ac:dyDescent="0.25">
      <c r="A2078" s="230" t="s">
        <v>8587</v>
      </c>
      <c r="B2078" s="230" t="s">
        <v>255</v>
      </c>
      <c r="C2078" s="231"/>
      <c r="D2078" s="231">
        <v>8</v>
      </c>
      <c r="BR2078" s="8"/>
      <c r="BV2078" s="8"/>
    </row>
    <row r="2079" spans="1:74" x14ac:dyDescent="0.25">
      <c r="A2079" s="230" t="s">
        <v>8583</v>
      </c>
      <c r="B2079" s="230" t="s">
        <v>1327</v>
      </c>
      <c r="C2079" s="231"/>
      <c r="D2079" s="231">
        <v>7</v>
      </c>
      <c r="BR2079" s="8"/>
      <c r="BV2079" s="8"/>
    </row>
    <row r="2080" spans="1:74" x14ac:dyDescent="0.25">
      <c r="A2080" s="230" t="s">
        <v>8583</v>
      </c>
      <c r="B2080" s="230" t="s">
        <v>1989</v>
      </c>
      <c r="C2080" s="231"/>
      <c r="D2080" s="231">
        <v>1</v>
      </c>
      <c r="BR2080" s="8"/>
      <c r="BV2080" s="8"/>
    </row>
    <row r="2081" spans="1:74" x14ac:dyDescent="0.25">
      <c r="A2081" s="230" t="s">
        <v>8583</v>
      </c>
      <c r="B2081" s="230" t="s">
        <v>315</v>
      </c>
      <c r="C2081" s="231"/>
      <c r="D2081" s="231">
        <v>2</v>
      </c>
      <c r="BR2081" s="8"/>
      <c r="BV2081" s="8"/>
    </row>
    <row r="2082" spans="1:74" x14ac:dyDescent="0.25">
      <c r="A2082" s="230" t="s">
        <v>8583</v>
      </c>
      <c r="B2082" s="230" t="s">
        <v>255</v>
      </c>
      <c r="C2082" s="231"/>
      <c r="D2082" s="231">
        <v>48</v>
      </c>
      <c r="BR2082" s="8"/>
      <c r="BV2082" s="8"/>
    </row>
    <row r="2083" spans="1:74" x14ac:dyDescent="0.25">
      <c r="A2083" s="230" t="s">
        <v>2348</v>
      </c>
      <c r="B2083" s="230" t="s">
        <v>1327</v>
      </c>
      <c r="C2083" s="231"/>
      <c r="D2083" s="231">
        <v>54</v>
      </c>
      <c r="BR2083" s="8"/>
      <c r="BV2083" s="8"/>
    </row>
    <row r="2084" spans="1:74" x14ac:dyDescent="0.25">
      <c r="A2084" s="230" t="s">
        <v>2348</v>
      </c>
      <c r="B2084" s="230" t="s">
        <v>1989</v>
      </c>
      <c r="C2084" s="231"/>
      <c r="D2084" s="231">
        <v>32</v>
      </c>
      <c r="BR2084" s="8"/>
      <c r="BV2084" s="8"/>
    </row>
    <row r="2085" spans="1:74" x14ac:dyDescent="0.25">
      <c r="A2085" s="230" t="s">
        <v>2348</v>
      </c>
      <c r="B2085" s="230" t="s">
        <v>1559</v>
      </c>
      <c r="C2085" s="231"/>
      <c r="D2085" s="231">
        <v>1</v>
      </c>
      <c r="BR2085" s="8"/>
      <c r="BV2085" s="8"/>
    </row>
    <row r="2086" spans="1:74" x14ac:dyDescent="0.25">
      <c r="A2086" s="230" t="s">
        <v>2348</v>
      </c>
      <c r="B2086" s="230" t="s">
        <v>315</v>
      </c>
      <c r="C2086" s="231"/>
      <c r="D2086" s="231">
        <v>4</v>
      </c>
      <c r="BR2086" s="8"/>
      <c r="BV2086" s="8"/>
    </row>
    <row r="2087" spans="1:74" x14ac:dyDescent="0.25">
      <c r="A2087" s="230" t="s">
        <v>2348</v>
      </c>
      <c r="B2087" s="230" t="s">
        <v>255</v>
      </c>
      <c r="C2087" s="231"/>
      <c r="D2087" s="231">
        <v>1040</v>
      </c>
      <c r="BR2087" s="8"/>
      <c r="BV2087" s="8"/>
    </row>
    <row r="2088" spans="1:74" x14ac:dyDescent="0.25">
      <c r="A2088" s="230" t="s">
        <v>6496</v>
      </c>
      <c r="B2088" s="230" t="s">
        <v>255</v>
      </c>
      <c r="C2088" s="231"/>
      <c r="D2088" s="231">
        <v>1</v>
      </c>
      <c r="BR2088" s="8"/>
      <c r="BV2088" s="8"/>
    </row>
    <row r="2089" spans="1:74" x14ac:dyDescent="0.25">
      <c r="D2089" s="8">
        <f>SUM(D2069:D2088)</f>
        <v>1209</v>
      </c>
      <c r="BR2089" s="8"/>
      <c r="BV2089" s="8"/>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CA39D-A675-41F9-AECB-B4178124E8D0}">
  <dimension ref="A1:O1887"/>
  <sheetViews>
    <sheetView zoomScale="60" zoomScaleNormal="60" workbookViewId="0">
      <pane ySplit="640" topLeftCell="A1857" activePane="bottomLeft"/>
      <selection activeCell="P1" sqref="P1:BG1048576"/>
      <selection pane="bottomLeft" activeCell="I1885" sqref="I1885"/>
    </sheetView>
  </sheetViews>
  <sheetFormatPr defaultRowHeight="14.5" x14ac:dyDescent="0.35"/>
  <cols>
    <col min="1" max="1" width="10" style="237" customWidth="1"/>
    <col min="2" max="2" width="6.453125" style="237" customWidth="1"/>
    <col min="3" max="3" width="5.1796875" style="237" customWidth="1"/>
    <col min="4" max="4" width="7.453125" style="237" customWidth="1"/>
    <col min="5" max="5" width="4.54296875" style="237" customWidth="1"/>
    <col min="6" max="6" width="13" customWidth="1"/>
    <col min="7" max="7" width="11.6328125" customWidth="1"/>
    <col min="8" max="8" width="12.08984375" customWidth="1"/>
    <col min="9" max="9" width="65.36328125" customWidth="1"/>
    <col min="11" max="11" width="10.6328125" customWidth="1"/>
    <col min="12" max="12" width="6.6328125" customWidth="1"/>
    <col min="13" max="13" width="25" style="241" customWidth="1"/>
    <col min="15" max="15" width="59.453125" customWidth="1"/>
  </cols>
  <sheetData>
    <row r="1" spans="1:15" s="238" customFormat="1" ht="39" x14ac:dyDescent="0.35">
      <c r="A1" s="232" t="s">
        <v>6</v>
      </c>
      <c r="B1" s="232" t="s">
        <v>7</v>
      </c>
      <c r="C1" s="232" t="s">
        <v>8632</v>
      </c>
      <c r="D1" s="233" t="s">
        <v>8633</v>
      </c>
      <c r="E1" s="233" t="s">
        <v>8381</v>
      </c>
      <c r="F1" s="233" t="s">
        <v>8634</v>
      </c>
      <c r="G1" s="233" t="s">
        <v>8635</v>
      </c>
      <c r="H1" s="233" t="s">
        <v>8636</v>
      </c>
      <c r="I1" s="233" t="s">
        <v>8637</v>
      </c>
      <c r="J1" s="233" t="s">
        <v>8638</v>
      </c>
      <c r="K1" s="233" t="s">
        <v>8639</v>
      </c>
      <c r="L1" s="233" t="s">
        <v>8640</v>
      </c>
      <c r="M1" s="233" t="s">
        <v>8641</v>
      </c>
      <c r="N1" s="233" t="s">
        <v>8642</v>
      </c>
      <c r="O1" s="234" t="s">
        <v>8643</v>
      </c>
    </row>
    <row r="2" spans="1:15" x14ac:dyDescent="0.35">
      <c r="A2" s="235" t="s">
        <v>2291</v>
      </c>
      <c r="B2" s="235" t="s">
        <v>2292</v>
      </c>
      <c r="C2" s="235" t="s">
        <v>8006</v>
      </c>
      <c r="D2" s="235" t="s">
        <v>102</v>
      </c>
      <c r="E2" s="235" t="s">
        <v>315</v>
      </c>
      <c r="F2" s="6" t="s">
        <v>2288</v>
      </c>
      <c r="G2" s="239" t="s">
        <v>8006</v>
      </c>
      <c r="H2" s="6" t="s">
        <v>18</v>
      </c>
      <c r="I2" s="6" t="s">
        <v>309</v>
      </c>
      <c r="J2" s="6" t="s">
        <v>313</v>
      </c>
      <c r="K2" s="6" t="s">
        <v>8006</v>
      </c>
      <c r="L2" s="239" t="s">
        <v>311</v>
      </c>
      <c r="M2" s="242" t="s">
        <v>197</v>
      </c>
      <c r="N2" s="239" t="s">
        <v>8834</v>
      </c>
      <c r="O2" s="6"/>
    </row>
    <row r="3" spans="1:15" x14ac:dyDescent="0.35">
      <c r="A3" s="235" t="s">
        <v>312</v>
      </c>
      <c r="B3" s="235" t="s">
        <v>314</v>
      </c>
      <c r="C3" s="235" t="s">
        <v>8006</v>
      </c>
      <c r="D3" s="235" t="s">
        <v>102</v>
      </c>
      <c r="E3" s="235" t="s">
        <v>315</v>
      </c>
      <c r="F3" s="6" t="s">
        <v>308</v>
      </c>
      <c r="G3" s="239" t="s">
        <v>8006</v>
      </c>
      <c r="H3" s="6" t="s">
        <v>18</v>
      </c>
      <c r="I3" s="6" t="s">
        <v>309</v>
      </c>
      <c r="J3" s="6" t="s">
        <v>313</v>
      </c>
      <c r="K3" s="6" t="s">
        <v>8006</v>
      </c>
      <c r="L3" s="239" t="s">
        <v>311</v>
      </c>
      <c r="M3" s="242" t="s">
        <v>197</v>
      </c>
      <c r="N3" s="239" t="s">
        <v>8834</v>
      </c>
      <c r="O3" s="6"/>
    </row>
    <row r="4" spans="1:15" x14ac:dyDescent="0.35">
      <c r="A4" s="235" t="s">
        <v>317</v>
      </c>
      <c r="B4" s="235" t="s">
        <v>318</v>
      </c>
      <c r="C4" s="235" t="s">
        <v>8006</v>
      </c>
      <c r="D4" s="235" t="s">
        <v>102</v>
      </c>
      <c r="E4" s="235" t="s">
        <v>315</v>
      </c>
      <c r="F4" s="6" t="s">
        <v>316</v>
      </c>
      <c r="G4" s="239" t="s">
        <v>8006</v>
      </c>
      <c r="H4" s="6" t="s">
        <v>18</v>
      </c>
      <c r="I4" s="6" t="s">
        <v>309</v>
      </c>
      <c r="J4" s="6" t="s">
        <v>313</v>
      </c>
      <c r="K4" s="6" t="s">
        <v>8006</v>
      </c>
      <c r="L4" s="239" t="s">
        <v>311</v>
      </c>
      <c r="M4" s="242" t="s">
        <v>197</v>
      </c>
      <c r="N4" s="239" t="s">
        <v>8834</v>
      </c>
      <c r="O4" s="6"/>
    </row>
    <row r="5" spans="1:15" x14ac:dyDescent="0.35">
      <c r="A5" s="235" t="s">
        <v>6174</v>
      </c>
      <c r="B5" s="235" t="s">
        <v>6175</v>
      </c>
      <c r="C5" s="235" t="s">
        <v>1326</v>
      </c>
      <c r="D5" s="235" t="s">
        <v>102</v>
      </c>
      <c r="E5" s="235" t="s">
        <v>315</v>
      </c>
      <c r="F5" s="6" t="s">
        <v>571</v>
      </c>
      <c r="G5" s="6" t="s">
        <v>6173</v>
      </c>
      <c r="H5" s="6" t="s">
        <v>18</v>
      </c>
      <c r="I5" s="6" t="s">
        <v>6176</v>
      </c>
      <c r="J5" s="6" t="s">
        <v>313</v>
      </c>
      <c r="K5" s="6" t="s">
        <v>829</v>
      </c>
      <c r="L5" s="239" t="s">
        <v>1135</v>
      </c>
      <c r="M5" s="242" t="s">
        <v>197</v>
      </c>
      <c r="N5" s="239" t="s">
        <v>8834</v>
      </c>
      <c r="O5" s="6"/>
    </row>
    <row r="6" spans="1:15" x14ac:dyDescent="0.35">
      <c r="A6" s="235" t="s">
        <v>6170</v>
      </c>
      <c r="B6" s="235" t="s">
        <v>6171</v>
      </c>
      <c r="C6" s="235" t="s">
        <v>24</v>
      </c>
      <c r="D6" s="235" t="s">
        <v>102</v>
      </c>
      <c r="E6" s="235" t="s">
        <v>315</v>
      </c>
      <c r="F6" s="6" t="s">
        <v>571</v>
      </c>
      <c r="G6" s="6" t="s">
        <v>6169</v>
      </c>
      <c r="H6" s="6" t="s">
        <v>18</v>
      </c>
      <c r="I6" s="6" t="s">
        <v>6172</v>
      </c>
      <c r="J6" s="6" t="s">
        <v>313</v>
      </c>
      <c r="K6" s="6" t="s">
        <v>829</v>
      </c>
      <c r="L6" s="239" t="s">
        <v>1135</v>
      </c>
      <c r="M6" s="242" t="s">
        <v>197</v>
      </c>
      <c r="N6" s="239" t="s">
        <v>8834</v>
      </c>
      <c r="O6" s="6"/>
    </row>
    <row r="7" spans="1:15" x14ac:dyDescent="0.35">
      <c r="A7" s="235" t="s">
        <v>6178</v>
      </c>
      <c r="B7" s="235" t="s">
        <v>6179</v>
      </c>
      <c r="C7" s="235" t="s">
        <v>307</v>
      </c>
      <c r="D7" s="235" t="s">
        <v>102</v>
      </c>
      <c r="E7" s="235" t="s">
        <v>315</v>
      </c>
      <c r="F7" s="6" t="s">
        <v>571</v>
      </c>
      <c r="G7" s="6" t="s">
        <v>6177</v>
      </c>
      <c r="H7" s="6" t="s">
        <v>18</v>
      </c>
      <c r="I7" s="6" t="s">
        <v>6180</v>
      </c>
      <c r="J7" s="6" t="s">
        <v>313</v>
      </c>
      <c r="K7" s="6" t="s">
        <v>829</v>
      </c>
      <c r="L7" s="239" t="s">
        <v>1135</v>
      </c>
      <c r="M7" s="242" t="s">
        <v>197</v>
      </c>
      <c r="N7" s="239" t="s">
        <v>8834</v>
      </c>
      <c r="O7" s="6"/>
    </row>
    <row r="8" spans="1:15" x14ac:dyDescent="0.35">
      <c r="A8" s="235" t="s">
        <v>6202</v>
      </c>
      <c r="B8" s="235" t="s">
        <v>6203</v>
      </c>
      <c r="C8" s="235" t="s">
        <v>8006</v>
      </c>
      <c r="D8" s="235" t="s">
        <v>161</v>
      </c>
      <c r="E8" s="235" t="s">
        <v>255</v>
      </c>
      <c r="F8" s="6" t="s">
        <v>576</v>
      </c>
      <c r="G8" s="6" t="s">
        <v>6201</v>
      </c>
      <c r="H8" s="6" t="s">
        <v>18</v>
      </c>
      <c r="I8" s="6" t="s">
        <v>6205</v>
      </c>
      <c r="J8" s="6" t="s">
        <v>6204</v>
      </c>
      <c r="K8" s="6" t="s">
        <v>829</v>
      </c>
      <c r="L8" s="239" t="s">
        <v>1135</v>
      </c>
      <c r="M8" s="242" t="s">
        <v>8835</v>
      </c>
      <c r="N8" s="239" t="s">
        <v>8834</v>
      </c>
      <c r="O8" s="6"/>
    </row>
    <row r="9" spans="1:15" x14ac:dyDescent="0.35">
      <c r="A9" s="235" t="s">
        <v>6202</v>
      </c>
      <c r="B9" s="235" t="s">
        <v>5903</v>
      </c>
      <c r="C9" s="235" t="s">
        <v>8006</v>
      </c>
      <c r="D9" s="235" t="s">
        <v>102</v>
      </c>
      <c r="E9" s="235" t="s">
        <v>1327</v>
      </c>
      <c r="F9" s="6" t="s">
        <v>576</v>
      </c>
      <c r="G9" s="6" t="s">
        <v>6206</v>
      </c>
      <c r="H9" s="6" t="s">
        <v>18</v>
      </c>
      <c r="I9" s="6" t="s">
        <v>6205</v>
      </c>
      <c r="J9" s="6" t="s">
        <v>313</v>
      </c>
      <c r="K9" s="6" t="s">
        <v>829</v>
      </c>
      <c r="L9" s="239" t="s">
        <v>1135</v>
      </c>
      <c r="M9" s="242" t="s">
        <v>8835</v>
      </c>
      <c r="N9" s="239" t="s">
        <v>8834</v>
      </c>
      <c r="O9" s="6"/>
    </row>
    <row r="10" spans="1:15" x14ac:dyDescent="0.35">
      <c r="A10" s="235" t="s">
        <v>4805</v>
      </c>
      <c r="B10" s="235" t="s">
        <v>4806</v>
      </c>
      <c r="C10" s="235" t="s">
        <v>1326</v>
      </c>
      <c r="D10" s="235" t="s">
        <v>330</v>
      </c>
      <c r="E10" s="235" t="s">
        <v>255</v>
      </c>
      <c r="F10" s="6" t="s">
        <v>460</v>
      </c>
      <c r="G10" s="6" t="s">
        <v>4804</v>
      </c>
      <c r="H10" s="6" t="s">
        <v>18</v>
      </c>
      <c r="I10" s="6" t="s">
        <v>4807</v>
      </c>
      <c r="J10" s="6" t="s">
        <v>2838</v>
      </c>
      <c r="K10" s="6" t="s">
        <v>829</v>
      </c>
      <c r="L10" s="239" t="s">
        <v>605</v>
      </c>
      <c r="M10" s="242" t="s">
        <v>8647</v>
      </c>
      <c r="N10" s="239" t="s">
        <v>8834</v>
      </c>
      <c r="O10" s="6"/>
    </row>
    <row r="11" spans="1:15" x14ac:dyDescent="0.35">
      <c r="A11" s="235" t="s">
        <v>4702</v>
      </c>
      <c r="B11" s="235" t="s">
        <v>4703</v>
      </c>
      <c r="C11" s="235" t="s">
        <v>1326</v>
      </c>
      <c r="D11" s="235" t="s">
        <v>161</v>
      </c>
      <c r="E11" s="235" t="s">
        <v>255</v>
      </c>
      <c r="F11" s="6" t="s">
        <v>456</v>
      </c>
      <c r="G11" s="6" t="s">
        <v>4701</v>
      </c>
      <c r="H11" s="6" t="s">
        <v>18</v>
      </c>
      <c r="I11" s="6" t="s">
        <v>4705</v>
      </c>
      <c r="J11" s="6" t="s">
        <v>4704</v>
      </c>
      <c r="K11" s="6" t="s">
        <v>829</v>
      </c>
      <c r="L11" s="239" t="s">
        <v>8650</v>
      </c>
      <c r="M11" s="242" t="s">
        <v>8645</v>
      </c>
      <c r="N11" s="239" t="s">
        <v>8834</v>
      </c>
      <c r="O11" s="6"/>
    </row>
    <row r="12" spans="1:15" x14ac:dyDescent="0.35">
      <c r="A12" s="235" t="s">
        <v>6567</v>
      </c>
      <c r="B12" s="235" t="s">
        <v>2865</v>
      </c>
      <c r="C12" s="235" t="s">
        <v>8006</v>
      </c>
      <c r="D12" s="235" t="s">
        <v>102</v>
      </c>
      <c r="E12" s="235" t="s">
        <v>255</v>
      </c>
      <c r="F12" s="6" t="s">
        <v>2356</v>
      </c>
      <c r="G12" s="6" t="s">
        <v>6566</v>
      </c>
      <c r="H12" s="6" t="s">
        <v>18</v>
      </c>
      <c r="I12" s="6" t="s">
        <v>6568</v>
      </c>
      <c r="J12" s="6" t="s">
        <v>313</v>
      </c>
      <c r="K12" s="6" t="s">
        <v>829</v>
      </c>
      <c r="L12" s="239" t="s">
        <v>249</v>
      </c>
      <c r="M12" s="242" t="s">
        <v>197</v>
      </c>
      <c r="N12" s="239" t="s">
        <v>8834</v>
      </c>
      <c r="O12" s="6"/>
    </row>
    <row r="13" spans="1:15" x14ac:dyDescent="0.35">
      <c r="A13" s="235" t="s">
        <v>4707</v>
      </c>
      <c r="B13" s="235" t="s">
        <v>4708</v>
      </c>
      <c r="C13" s="235" t="s">
        <v>8006</v>
      </c>
      <c r="D13" s="235" t="s">
        <v>161</v>
      </c>
      <c r="E13" s="235" t="s">
        <v>255</v>
      </c>
      <c r="F13" s="6" t="s">
        <v>460</v>
      </c>
      <c r="G13" s="6" t="s">
        <v>4706</v>
      </c>
      <c r="H13" s="6" t="s">
        <v>18</v>
      </c>
      <c r="I13" s="6" t="s">
        <v>4710</v>
      </c>
      <c r="J13" s="6" t="s">
        <v>4709</v>
      </c>
      <c r="K13" s="6" t="s">
        <v>829</v>
      </c>
      <c r="L13" s="239" t="s">
        <v>605</v>
      </c>
      <c r="M13" s="242" t="s">
        <v>8647</v>
      </c>
      <c r="N13" s="239" t="s">
        <v>8834</v>
      </c>
      <c r="O13" s="6"/>
    </row>
    <row r="14" spans="1:15" x14ac:dyDescent="0.35">
      <c r="A14" s="235" t="s">
        <v>4707</v>
      </c>
      <c r="B14" s="235" t="s">
        <v>4809</v>
      </c>
      <c r="C14" s="235" t="s">
        <v>1326</v>
      </c>
      <c r="D14" s="235" t="s">
        <v>161</v>
      </c>
      <c r="E14" s="235" t="s">
        <v>255</v>
      </c>
      <c r="F14" s="6" t="s">
        <v>460</v>
      </c>
      <c r="G14" s="6" t="s">
        <v>4808</v>
      </c>
      <c r="H14" s="6" t="s">
        <v>18</v>
      </c>
      <c r="I14" s="6" t="s">
        <v>4810</v>
      </c>
      <c r="J14" s="6" t="s">
        <v>4709</v>
      </c>
      <c r="K14" s="6" t="s">
        <v>829</v>
      </c>
      <c r="L14" s="239" t="s">
        <v>605</v>
      </c>
      <c r="M14" s="242" t="s">
        <v>8647</v>
      </c>
      <c r="N14" s="239" t="s">
        <v>8834</v>
      </c>
      <c r="O14" s="6"/>
    </row>
    <row r="15" spans="1:15" x14ac:dyDescent="0.35">
      <c r="A15" s="235" t="s">
        <v>4707</v>
      </c>
      <c r="B15" s="235" t="s">
        <v>4812</v>
      </c>
      <c r="C15" s="235" t="s">
        <v>1326</v>
      </c>
      <c r="D15" s="235" t="s">
        <v>161</v>
      </c>
      <c r="E15" s="235" t="s">
        <v>255</v>
      </c>
      <c r="F15" s="6" t="s">
        <v>460</v>
      </c>
      <c r="G15" s="6" t="s">
        <v>4811</v>
      </c>
      <c r="H15" s="6" t="s">
        <v>18</v>
      </c>
      <c r="I15" s="6" t="s">
        <v>4813</v>
      </c>
      <c r="J15" s="6" t="s">
        <v>4709</v>
      </c>
      <c r="K15" s="6" t="s">
        <v>829</v>
      </c>
      <c r="L15" s="239" t="s">
        <v>605</v>
      </c>
      <c r="M15" s="242" t="s">
        <v>8647</v>
      </c>
      <c r="N15" s="239" t="s">
        <v>8834</v>
      </c>
      <c r="O15" s="6"/>
    </row>
    <row r="16" spans="1:15" x14ac:dyDescent="0.35">
      <c r="A16" s="235" t="s">
        <v>4707</v>
      </c>
      <c r="B16" s="235" t="s">
        <v>4815</v>
      </c>
      <c r="C16" s="235" t="s">
        <v>1326</v>
      </c>
      <c r="D16" s="235" t="s">
        <v>161</v>
      </c>
      <c r="E16" s="235" t="s">
        <v>255</v>
      </c>
      <c r="F16" s="6" t="s">
        <v>460</v>
      </c>
      <c r="G16" s="6" t="s">
        <v>4814</v>
      </c>
      <c r="H16" s="6" t="s">
        <v>18</v>
      </c>
      <c r="I16" s="6" t="s">
        <v>4816</v>
      </c>
      <c r="J16" s="6" t="s">
        <v>4709</v>
      </c>
      <c r="K16" s="6" t="s">
        <v>829</v>
      </c>
      <c r="L16" s="239" t="s">
        <v>605</v>
      </c>
      <c r="M16" s="242" t="s">
        <v>8647</v>
      </c>
      <c r="N16" s="239" t="s">
        <v>8834</v>
      </c>
      <c r="O16" s="6"/>
    </row>
    <row r="17" spans="1:15" x14ac:dyDescent="0.35">
      <c r="A17" s="235" t="s">
        <v>4707</v>
      </c>
      <c r="B17" s="235" t="s">
        <v>4745</v>
      </c>
      <c r="C17" s="235" t="s">
        <v>8006</v>
      </c>
      <c r="D17" s="235" t="s">
        <v>161</v>
      </c>
      <c r="E17" s="235" t="s">
        <v>255</v>
      </c>
      <c r="F17" s="6" t="s">
        <v>460</v>
      </c>
      <c r="G17" s="6" t="s">
        <v>4744</v>
      </c>
      <c r="H17" s="6" t="s">
        <v>18</v>
      </c>
      <c r="I17" s="6" t="s">
        <v>4746</v>
      </c>
      <c r="J17" s="6" t="s">
        <v>4709</v>
      </c>
      <c r="K17" s="6" t="s">
        <v>829</v>
      </c>
      <c r="L17" s="239" t="s">
        <v>605</v>
      </c>
      <c r="M17" s="242" t="s">
        <v>8647</v>
      </c>
      <c r="N17" s="239" t="s">
        <v>8834</v>
      </c>
      <c r="O17" s="6"/>
    </row>
    <row r="18" spans="1:15" x14ac:dyDescent="0.35">
      <c r="A18" s="235" t="s">
        <v>4707</v>
      </c>
      <c r="B18" s="235" t="s">
        <v>4751</v>
      </c>
      <c r="C18" s="235" t="s">
        <v>8006</v>
      </c>
      <c r="D18" s="235" t="s">
        <v>161</v>
      </c>
      <c r="E18" s="235" t="s">
        <v>255</v>
      </c>
      <c r="F18" s="6" t="s">
        <v>460</v>
      </c>
      <c r="G18" s="6" t="s">
        <v>4750</v>
      </c>
      <c r="H18" s="6" t="s">
        <v>18</v>
      </c>
      <c r="I18" s="6" t="s">
        <v>4752</v>
      </c>
      <c r="J18" s="6" t="s">
        <v>4709</v>
      </c>
      <c r="K18" s="6" t="s">
        <v>829</v>
      </c>
      <c r="L18" s="239" t="s">
        <v>605</v>
      </c>
      <c r="M18" s="242" t="s">
        <v>8701</v>
      </c>
      <c r="N18" s="239" t="s">
        <v>8834</v>
      </c>
      <c r="O18" s="6"/>
    </row>
    <row r="19" spans="1:15" x14ac:dyDescent="0.35">
      <c r="A19" s="235" t="s">
        <v>4707</v>
      </c>
      <c r="B19" s="235" t="s">
        <v>4787</v>
      </c>
      <c r="C19" s="235" t="s">
        <v>8006</v>
      </c>
      <c r="D19" s="235" t="s">
        <v>161</v>
      </c>
      <c r="E19" s="235" t="s">
        <v>255</v>
      </c>
      <c r="F19" s="6" t="s">
        <v>460</v>
      </c>
      <c r="G19" s="6" t="s">
        <v>4786</v>
      </c>
      <c r="H19" s="6" t="s">
        <v>18</v>
      </c>
      <c r="I19" s="6" t="s">
        <v>4788</v>
      </c>
      <c r="J19" s="6" t="s">
        <v>4709</v>
      </c>
      <c r="K19" s="6" t="s">
        <v>829</v>
      </c>
      <c r="L19" s="239" t="s">
        <v>605</v>
      </c>
      <c r="M19" s="242" t="s">
        <v>8701</v>
      </c>
      <c r="N19" s="239" t="s">
        <v>8834</v>
      </c>
      <c r="O19" s="6"/>
    </row>
    <row r="20" spans="1:15" x14ac:dyDescent="0.35">
      <c r="A20" s="235" t="s">
        <v>4780</v>
      </c>
      <c r="B20" s="235" t="s">
        <v>4827</v>
      </c>
      <c r="C20" s="235" t="s">
        <v>1326</v>
      </c>
      <c r="D20" s="235" t="s">
        <v>161</v>
      </c>
      <c r="E20" s="235" t="s">
        <v>255</v>
      </c>
      <c r="F20" s="6" t="s">
        <v>460</v>
      </c>
      <c r="G20" s="6" t="s">
        <v>4826</v>
      </c>
      <c r="H20" s="6" t="s">
        <v>18</v>
      </c>
      <c r="I20" s="6" t="s">
        <v>4828</v>
      </c>
      <c r="J20" s="6" t="s">
        <v>4704</v>
      </c>
      <c r="K20" s="6" t="s">
        <v>829</v>
      </c>
      <c r="L20" s="239" t="s">
        <v>605</v>
      </c>
      <c r="M20" s="242" t="s">
        <v>8836</v>
      </c>
      <c r="N20" s="239" t="s">
        <v>8834</v>
      </c>
      <c r="O20" s="6"/>
    </row>
    <row r="21" spans="1:15" x14ac:dyDescent="0.35">
      <c r="A21" s="235" t="s">
        <v>4780</v>
      </c>
      <c r="B21" s="235" t="s">
        <v>4781</v>
      </c>
      <c r="C21" s="235" t="s">
        <v>8006</v>
      </c>
      <c r="D21" s="235" t="s">
        <v>161</v>
      </c>
      <c r="E21" s="235" t="s">
        <v>255</v>
      </c>
      <c r="F21" s="6" t="s">
        <v>460</v>
      </c>
      <c r="G21" s="6" t="s">
        <v>4779</v>
      </c>
      <c r="H21" s="6" t="s">
        <v>18</v>
      </c>
      <c r="I21" s="6" t="s">
        <v>4782</v>
      </c>
      <c r="J21" s="6" t="s">
        <v>4704</v>
      </c>
      <c r="K21" s="6" t="s">
        <v>829</v>
      </c>
      <c r="L21" s="239" t="s">
        <v>605</v>
      </c>
      <c r="M21" s="242" t="s">
        <v>8836</v>
      </c>
      <c r="N21" s="239" t="s">
        <v>8834</v>
      </c>
      <c r="O21" s="6"/>
    </row>
    <row r="22" spans="1:15" x14ac:dyDescent="0.35">
      <c r="A22" s="235" t="s">
        <v>4308</v>
      </c>
      <c r="B22" s="235" t="s">
        <v>4540</v>
      </c>
      <c r="C22" s="235" t="s">
        <v>1326</v>
      </c>
      <c r="D22" s="235" t="s">
        <v>161</v>
      </c>
      <c r="E22" s="235" t="s">
        <v>255</v>
      </c>
      <c r="F22" s="6" t="s">
        <v>456</v>
      </c>
      <c r="G22" s="6" t="s">
        <v>4539</v>
      </c>
      <c r="H22" s="6" t="s">
        <v>18</v>
      </c>
      <c r="I22" s="6" t="s">
        <v>4541</v>
      </c>
      <c r="J22" s="6" t="s">
        <v>4310</v>
      </c>
      <c r="K22" s="6" t="s">
        <v>829</v>
      </c>
      <c r="L22" s="239" t="s">
        <v>8650</v>
      </c>
      <c r="M22" s="242" t="s">
        <v>8646</v>
      </c>
      <c r="N22" s="239" t="s">
        <v>8834</v>
      </c>
      <c r="O22" s="6"/>
    </row>
    <row r="23" spans="1:15" x14ac:dyDescent="0.35">
      <c r="A23" s="235" t="s">
        <v>4308</v>
      </c>
      <c r="B23" s="235" t="s">
        <v>4548</v>
      </c>
      <c r="C23" s="235" t="s">
        <v>1326</v>
      </c>
      <c r="D23" s="235" t="s">
        <v>161</v>
      </c>
      <c r="E23" s="235" t="s">
        <v>1989</v>
      </c>
      <c r="F23" s="6" t="s">
        <v>456</v>
      </c>
      <c r="G23" s="6" t="s">
        <v>4547</v>
      </c>
      <c r="H23" s="6" t="s">
        <v>18</v>
      </c>
      <c r="I23" s="6" t="s">
        <v>4549</v>
      </c>
      <c r="J23" s="6" t="s">
        <v>4310</v>
      </c>
      <c r="K23" s="6" t="s">
        <v>829</v>
      </c>
      <c r="L23" s="239" t="s">
        <v>8650</v>
      </c>
      <c r="M23" s="242" t="s">
        <v>8646</v>
      </c>
      <c r="N23" s="239" t="s">
        <v>8834</v>
      </c>
      <c r="O23" s="6"/>
    </row>
    <row r="24" spans="1:15" x14ac:dyDescent="0.35">
      <c r="A24" s="235" t="s">
        <v>4308</v>
      </c>
      <c r="B24" s="235" t="s">
        <v>4673</v>
      </c>
      <c r="C24" s="235" t="s">
        <v>1326</v>
      </c>
      <c r="D24" s="235" t="s">
        <v>161</v>
      </c>
      <c r="E24" s="235" t="s">
        <v>1989</v>
      </c>
      <c r="F24" s="6" t="s">
        <v>456</v>
      </c>
      <c r="G24" s="6" t="s">
        <v>4672</v>
      </c>
      <c r="H24" s="6" t="s">
        <v>18</v>
      </c>
      <c r="I24" s="6" t="s">
        <v>4674</v>
      </c>
      <c r="J24" s="6" t="s">
        <v>4310</v>
      </c>
      <c r="K24" s="6" t="s">
        <v>829</v>
      </c>
      <c r="L24" s="239" t="s">
        <v>8650</v>
      </c>
      <c r="M24" s="242" t="s">
        <v>8646</v>
      </c>
      <c r="N24" s="239" t="s">
        <v>8834</v>
      </c>
      <c r="O24" s="6"/>
    </row>
    <row r="25" spans="1:15" x14ac:dyDescent="0.35">
      <c r="A25" s="235" t="s">
        <v>4308</v>
      </c>
      <c r="B25" s="235" t="s">
        <v>4594</v>
      </c>
      <c r="C25" s="235" t="s">
        <v>1326</v>
      </c>
      <c r="D25" s="235" t="s">
        <v>161</v>
      </c>
      <c r="E25" s="235" t="s">
        <v>1989</v>
      </c>
      <c r="F25" s="6" t="s">
        <v>456</v>
      </c>
      <c r="G25" s="6" t="s">
        <v>4593</v>
      </c>
      <c r="H25" s="6" t="s">
        <v>18</v>
      </c>
      <c r="I25" s="6" t="s">
        <v>4595</v>
      </c>
      <c r="J25" s="6" t="s">
        <v>4310</v>
      </c>
      <c r="K25" s="6" t="s">
        <v>829</v>
      </c>
      <c r="L25" s="239" t="s">
        <v>8650</v>
      </c>
      <c r="M25" s="242" t="s">
        <v>8646</v>
      </c>
      <c r="N25" s="239" t="s">
        <v>8834</v>
      </c>
      <c r="O25" s="6"/>
    </row>
    <row r="26" spans="1:15" x14ac:dyDescent="0.35">
      <c r="A26" s="235" t="s">
        <v>4308</v>
      </c>
      <c r="B26" s="235" t="s">
        <v>4684</v>
      </c>
      <c r="C26" s="235" t="s">
        <v>1326</v>
      </c>
      <c r="D26" s="235" t="s">
        <v>161</v>
      </c>
      <c r="E26" s="235" t="s">
        <v>1989</v>
      </c>
      <c r="F26" s="6" t="s">
        <v>456</v>
      </c>
      <c r="G26" s="6" t="s">
        <v>4683</v>
      </c>
      <c r="H26" s="6" t="s">
        <v>18</v>
      </c>
      <c r="I26" s="6" t="s">
        <v>4685</v>
      </c>
      <c r="J26" s="6" t="s">
        <v>4310</v>
      </c>
      <c r="K26" s="6" t="s">
        <v>829</v>
      </c>
      <c r="L26" s="239" t="s">
        <v>8650</v>
      </c>
      <c r="M26" s="242" t="s">
        <v>8646</v>
      </c>
      <c r="N26" s="239" t="s">
        <v>8834</v>
      </c>
      <c r="O26" s="6"/>
    </row>
    <row r="27" spans="1:15" x14ac:dyDescent="0.35">
      <c r="A27" s="235" t="s">
        <v>4308</v>
      </c>
      <c r="B27" s="235" t="s">
        <v>4676</v>
      </c>
      <c r="C27" s="235" t="s">
        <v>1326</v>
      </c>
      <c r="D27" s="235" t="s">
        <v>161</v>
      </c>
      <c r="E27" s="235" t="s">
        <v>1989</v>
      </c>
      <c r="F27" s="6" t="s">
        <v>456</v>
      </c>
      <c r="G27" s="6" t="s">
        <v>4675</v>
      </c>
      <c r="H27" s="6" t="s">
        <v>18</v>
      </c>
      <c r="I27" s="6" t="s">
        <v>4677</v>
      </c>
      <c r="J27" s="6" t="s">
        <v>4310</v>
      </c>
      <c r="K27" s="6" t="s">
        <v>829</v>
      </c>
      <c r="L27" s="239" t="s">
        <v>8650</v>
      </c>
      <c r="M27" s="242" t="s">
        <v>8646</v>
      </c>
      <c r="N27" s="239" t="s">
        <v>8834</v>
      </c>
      <c r="O27" s="6"/>
    </row>
    <row r="28" spans="1:15" x14ac:dyDescent="0.35">
      <c r="A28" s="235" t="s">
        <v>4308</v>
      </c>
      <c r="B28" s="235" t="s">
        <v>4679</v>
      </c>
      <c r="C28" s="235" t="s">
        <v>1326</v>
      </c>
      <c r="D28" s="235" t="s">
        <v>161</v>
      </c>
      <c r="E28" s="235" t="s">
        <v>1989</v>
      </c>
      <c r="F28" s="6" t="s">
        <v>456</v>
      </c>
      <c r="G28" s="6" t="s">
        <v>4678</v>
      </c>
      <c r="H28" s="6" t="s">
        <v>18</v>
      </c>
      <c r="I28" s="6" t="s">
        <v>4680</v>
      </c>
      <c r="J28" s="6" t="s">
        <v>4310</v>
      </c>
      <c r="K28" s="6" t="s">
        <v>829</v>
      </c>
      <c r="L28" s="239" t="s">
        <v>8650</v>
      </c>
      <c r="M28" s="242" t="s">
        <v>8646</v>
      </c>
      <c r="N28" s="239" t="s">
        <v>8834</v>
      </c>
      <c r="O28" s="6"/>
    </row>
    <row r="29" spans="1:15" x14ac:dyDescent="0.35">
      <c r="A29" s="235" t="s">
        <v>4308</v>
      </c>
      <c r="B29" s="235" t="s">
        <v>4687</v>
      </c>
      <c r="C29" s="235" t="s">
        <v>1326</v>
      </c>
      <c r="D29" s="235" t="s">
        <v>161</v>
      </c>
      <c r="E29" s="235" t="s">
        <v>1989</v>
      </c>
      <c r="F29" s="6" t="s">
        <v>456</v>
      </c>
      <c r="G29" s="6" t="s">
        <v>4686</v>
      </c>
      <c r="H29" s="6" t="s">
        <v>18</v>
      </c>
      <c r="I29" s="6" t="s">
        <v>4688</v>
      </c>
      <c r="J29" s="6" t="s">
        <v>4310</v>
      </c>
      <c r="K29" s="6" t="s">
        <v>829</v>
      </c>
      <c r="L29" s="239" t="s">
        <v>8650</v>
      </c>
      <c r="M29" s="242" t="s">
        <v>8836</v>
      </c>
      <c r="N29" s="239" t="s">
        <v>8834</v>
      </c>
      <c r="O29" s="6"/>
    </row>
    <row r="30" spans="1:15" x14ac:dyDescent="0.35">
      <c r="A30" s="235" t="s">
        <v>4308</v>
      </c>
      <c r="B30" s="235" t="s">
        <v>4603</v>
      </c>
      <c r="C30" s="235" t="s">
        <v>1326</v>
      </c>
      <c r="D30" s="235" t="s">
        <v>161</v>
      </c>
      <c r="E30" s="235" t="s">
        <v>255</v>
      </c>
      <c r="F30" s="6" t="s">
        <v>456</v>
      </c>
      <c r="G30" s="6" t="s">
        <v>4602</v>
      </c>
      <c r="H30" s="6" t="s">
        <v>18</v>
      </c>
      <c r="I30" s="6" t="s">
        <v>4604</v>
      </c>
      <c r="J30" s="6" t="s">
        <v>4310</v>
      </c>
      <c r="K30" s="6" t="s">
        <v>829</v>
      </c>
      <c r="L30" s="239" t="s">
        <v>8650</v>
      </c>
      <c r="M30" s="242" t="s">
        <v>8646</v>
      </c>
      <c r="N30" s="239" t="s">
        <v>8834</v>
      </c>
      <c r="O30" s="6"/>
    </row>
    <row r="31" spans="1:15" x14ac:dyDescent="0.35">
      <c r="A31" s="235" t="s">
        <v>4308</v>
      </c>
      <c r="B31" s="235" t="s">
        <v>4690</v>
      </c>
      <c r="C31" s="235" t="s">
        <v>1326</v>
      </c>
      <c r="D31" s="235" t="s">
        <v>161</v>
      </c>
      <c r="E31" s="235" t="s">
        <v>1989</v>
      </c>
      <c r="F31" s="6" t="s">
        <v>456</v>
      </c>
      <c r="G31" s="6" t="s">
        <v>4689</v>
      </c>
      <c r="H31" s="6" t="s">
        <v>18</v>
      </c>
      <c r="I31" s="6" t="s">
        <v>4691</v>
      </c>
      <c r="J31" s="6" t="s">
        <v>4310</v>
      </c>
      <c r="K31" s="6" t="s">
        <v>829</v>
      </c>
      <c r="L31" s="239" t="s">
        <v>8650</v>
      </c>
      <c r="M31" s="242" t="s">
        <v>8646</v>
      </c>
      <c r="N31" s="239" t="s">
        <v>8834</v>
      </c>
      <c r="O31" s="6"/>
    </row>
    <row r="32" spans="1:15" x14ac:dyDescent="0.35">
      <c r="A32" s="235" t="s">
        <v>4308</v>
      </c>
      <c r="B32" s="235" t="s">
        <v>4309</v>
      </c>
      <c r="C32" s="235" t="s">
        <v>8006</v>
      </c>
      <c r="D32" s="235" t="s">
        <v>161</v>
      </c>
      <c r="E32" s="235" t="s">
        <v>255</v>
      </c>
      <c r="F32" s="6" t="s">
        <v>456</v>
      </c>
      <c r="G32" s="6" t="s">
        <v>4307</v>
      </c>
      <c r="H32" s="6" t="s">
        <v>18</v>
      </c>
      <c r="I32" s="6" t="s">
        <v>4311</v>
      </c>
      <c r="J32" s="6" t="s">
        <v>4310</v>
      </c>
      <c r="K32" s="6" t="s">
        <v>829</v>
      </c>
      <c r="L32" s="239" t="s">
        <v>8650</v>
      </c>
      <c r="M32" s="242" t="s">
        <v>8701</v>
      </c>
      <c r="N32" s="239" t="s">
        <v>8834</v>
      </c>
      <c r="O32" s="6"/>
    </row>
    <row r="33" spans="1:15" x14ac:dyDescent="0.35">
      <c r="A33" s="235" t="s">
        <v>4308</v>
      </c>
      <c r="B33" s="235" t="s">
        <v>4337</v>
      </c>
      <c r="C33" s="235" t="s">
        <v>8006</v>
      </c>
      <c r="D33" s="235" t="s">
        <v>161</v>
      </c>
      <c r="E33" s="235" t="s">
        <v>255</v>
      </c>
      <c r="F33" s="6" t="s">
        <v>456</v>
      </c>
      <c r="G33" s="6" t="s">
        <v>4336</v>
      </c>
      <c r="H33" s="6" t="s">
        <v>18</v>
      </c>
      <c r="I33" s="6" t="s">
        <v>4338</v>
      </c>
      <c r="J33" s="6" t="s">
        <v>4310</v>
      </c>
      <c r="K33" s="6" t="s">
        <v>829</v>
      </c>
      <c r="L33" s="239" t="s">
        <v>8650</v>
      </c>
      <c r="M33" s="242" t="s">
        <v>8836</v>
      </c>
      <c r="N33" s="239" t="s">
        <v>8834</v>
      </c>
      <c r="O33" s="6"/>
    </row>
    <row r="34" spans="1:15" x14ac:dyDescent="0.35">
      <c r="A34" s="235" t="s">
        <v>4308</v>
      </c>
      <c r="B34" s="235" t="s">
        <v>4349</v>
      </c>
      <c r="C34" s="235" t="s">
        <v>8006</v>
      </c>
      <c r="D34" s="235" t="s">
        <v>161</v>
      </c>
      <c r="E34" s="235" t="s">
        <v>255</v>
      </c>
      <c r="F34" s="6" t="s">
        <v>456</v>
      </c>
      <c r="G34" s="6" t="s">
        <v>4348</v>
      </c>
      <c r="H34" s="6" t="s">
        <v>18</v>
      </c>
      <c r="I34" s="6" t="s">
        <v>4350</v>
      </c>
      <c r="J34" s="6" t="s">
        <v>4310</v>
      </c>
      <c r="K34" s="6" t="s">
        <v>829</v>
      </c>
      <c r="L34" s="239" t="s">
        <v>8650</v>
      </c>
      <c r="M34" s="242" t="s">
        <v>8836</v>
      </c>
      <c r="N34" s="239" t="s">
        <v>8834</v>
      </c>
      <c r="O34" s="6"/>
    </row>
    <row r="35" spans="1:15" x14ac:dyDescent="0.35">
      <c r="A35" s="235" t="s">
        <v>4308</v>
      </c>
      <c r="B35" s="235" t="s">
        <v>4361</v>
      </c>
      <c r="C35" s="235" t="s">
        <v>8006</v>
      </c>
      <c r="D35" s="235" t="s">
        <v>161</v>
      </c>
      <c r="E35" s="235" t="s">
        <v>255</v>
      </c>
      <c r="F35" s="6" t="s">
        <v>456</v>
      </c>
      <c r="G35" s="6" t="s">
        <v>4360</v>
      </c>
      <c r="H35" s="6" t="s">
        <v>18</v>
      </c>
      <c r="I35" s="6" t="s">
        <v>4362</v>
      </c>
      <c r="J35" s="6" t="s">
        <v>4310</v>
      </c>
      <c r="K35" s="6" t="s">
        <v>829</v>
      </c>
      <c r="L35" s="239" t="s">
        <v>8650</v>
      </c>
      <c r="M35" s="242" t="s">
        <v>8836</v>
      </c>
      <c r="N35" s="239" t="s">
        <v>8834</v>
      </c>
      <c r="O35" s="6"/>
    </row>
    <row r="36" spans="1:15" x14ac:dyDescent="0.35">
      <c r="A36" s="235" t="s">
        <v>4308</v>
      </c>
      <c r="B36" s="235" t="s">
        <v>4364</v>
      </c>
      <c r="C36" s="235" t="s">
        <v>8006</v>
      </c>
      <c r="D36" s="235" t="s">
        <v>161</v>
      </c>
      <c r="E36" s="235" t="s">
        <v>1989</v>
      </c>
      <c r="F36" s="6" t="s">
        <v>456</v>
      </c>
      <c r="G36" s="6" t="s">
        <v>4363</v>
      </c>
      <c r="H36" s="6" t="s">
        <v>18</v>
      </c>
      <c r="I36" s="6" t="s">
        <v>4365</v>
      </c>
      <c r="J36" s="6" t="s">
        <v>4310</v>
      </c>
      <c r="K36" s="6" t="s">
        <v>829</v>
      </c>
      <c r="L36" s="239" t="s">
        <v>8650</v>
      </c>
      <c r="M36" s="242" t="s">
        <v>8836</v>
      </c>
      <c r="N36" s="239" t="s">
        <v>8834</v>
      </c>
      <c r="O36" s="6"/>
    </row>
    <row r="37" spans="1:15" x14ac:dyDescent="0.35">
      <c r="A37" s="235" t="s">
        <v>4308</v>
      </c>
      <c r="B37" s="235" t="s">
        <v>4367</v>
      </c>
      <c r="C37" s="235" t="s">
        <v>8006</v>
      </c>
      <c r="D37" s="235" t="s">
        <v>161</v>
      </c>
      <c r="E37" s="235" t="s">
        <v>1989</v>
      </c>
      <c r="F37" s="6" t="s">
        <v>456</v>
      </c>
      <c r="G37" s="6" t="s">
        <v>4366</v>
      </c>
      <c r="H37" s="6" t="s">
        <v>18</v>
      </c>
      <c r="I37" s="6" t="s">
        <v>4368</v>
      </c>
      <c r="J37" s="6" t="s">
        <v>4310</v>
      </c>
      <c r="K37" s="6" t="s">
        <v>829</v>
      </c>
      <c r="L37" s="239" t="s">
        <v>8650</v>
      </c>
      <c r="M37" s="242" t="s">
        <v>8836</v>
      </c>
      <c r="N37" s="239" t="s">
        <v>8834</v>
      </c>
      <c r="O37" s="6"/>
    </row>
    <row r="38" spans="1:15" x14ac:dyDescent="0.35">
      <c r="A38" s="235" t="s">
        <v>4308</v>
      </c>
      <c r="B38" s="235" t="s">
        <v>4370</v>
      </c>
      <c r="C38" s="235" t="s">
        <v>8006</v>
      </c>
      <c r="D38" s="235" t="s">
        <v>161</v>
      </c>
      <c r="E38" s="235" t="s">
        <v>1989</v>
      </c>
      <c r="F38" s="6" t="s">
        <v>456</v>
      </c>
      <c r="G38" s="6" t="s">
        <v>4369</v>
      </c>
      <c r="H38" s="6" t="s">
        <v>18</v>
      </c>
      <c r="I38" s="6" t="s">
        <v>4371</v>
      </c>
      <c r="J38" s="6" t="s">
        <v>4310</v>
      </c>
      <c r="K38" s="6" t="s">
        <v>829</v>
      </c>
      <c r="L38" s="239" t="s">
        <v>8650</v>
      </c>
      <c r="M38" s="242" t="s">
        <v>8836</v>
      </c>
      <c r="N38" s="239" t="s">
        <v>8834</v>
      </c>
      <c r="O38" s="6"/>
    </row>
    <row r="39" spans="1:15" x14ac:dyDescent="0.35">
      <c r="A39" s="235" t="s">
        <v>4308</v>
      </c>
      <c r="B39" s="235" t="s">
        <v>4373</v>
      </c>
      <c r="C39" s="235" t="s">
        <v>8006</v>
      </c>
      <c r="D39" s="235" t="s">
        <v>161</v>
      </c>
      <c r="E39" s="235" t="s">
        <v>1989</v>
      </c>
      <c r="F39" s="6" t="s">
        <v>456</v>
      </c>
      <c r="G39" s="6" t="s">
        <v>4372</v>
      </c>
      <c r="H39" s="6" t="s">
        <v>18</v>
      </c>
      <c r="I39" s="6" t="s">
        <v>4374</v>
      </c>
      <c r="J39" s="6" t="s">
        <v>4310</v>
      </c>
      <c r="K39" s="6" t="s">
        <v>829</v>
      </c>
      <c r="L39" s="239" t="s">
        <v>8650</v>
      </c>
      <c r="M39" s="242" t="s">
        <v>8836</v>
      </c>
      <c r="N39" s="239" t="s">
        <v>8834</v>
      </c>
      <c r="O39" s="6"/>
    </row>
    <row r="40" spans="1:15" x14ac:dyDescent="0.35">
      <c r="A40" s="235" t="s">
        <v>4308</v>
      </c>
      <c r="B40" s="235" t="s">
        <v>4376</v>
      </c>
      <c r="C40" s="235" t="s">
        <v>8006</v>
      </c>
      <c r="D40" s="235" t="s">
        <v>161</v>
      </c>
      <c r="E40" s="235" t="s">
        <v>1989</v>
      </c>
      <c r="F40" s="6" t="s">
        <v>456</v>
      </c>
      <c r="G40" s="6" t="s">
        <v>4375</v>
      </c>
      <c r="H40" s="6" t="s">
        <v>18</v>
      </c>
      <c r="I40" s="6" t="s">
        <v>4377</v>
      </c>
      <c r="J40" s="6" t="s">
        <v>4310</v>
      </c>
      <c r="K40" s="6" t="s">
        <v>829</v>
      </c>
      <c r="L40" s="239" t="s">
        <v>8650</v>
      </c>
      <c r="M40" s="242" t="s">
        <v>8836</v>
      </c>
      <c r="N40" s="239" t="s">
        <v>8834</v>
      </c>
      <c r="O40" s="6"/>
    </row>
    <row r="41" spans="1:15" x14ac:dyDescent="0.35">
      <c r="A41" s="235" t="s">
        <v>4308</v>
      </c>
      <c r="B41" s="235" t="s">
        <v>4379</v>
      </c>
      <c r="C41" s="235" t="s">
        <v>8006</v>
      </c>
      <c r="D41" s="235" t="s">
        <v>161</v>
      </c>
      <c r="E41" s="235" t="s">
        <v>1989</v>
      </c>
      <c r="F41" s="6" t="s">
        <v>456</v>
      </c>
      <c r="G41" s="6" t="s">
        <v>4378</v>
      </c>
      <c r="H41" s="6" t="s">
        <v>18</v>
      </c>
      <c r="I41" s="6" t="s">
        <v>4380</v>
      </c>
      <c r="J41" s="6" t="s">
        <v>4310</v>
      </c>
      <c r="K41" s="6" t="s">
        <v>829</v>
      </c>
      <c r="L41" s="239" t="s">
        <v>8650</v>
      </c>
      <c r="M41" s="242" t="s">
        <v>8836</v>
      </c>
      <c r="N41" s="239" t="s">
        <v>8834</v>
      </c>
      <c r="O41" s="6"/>
    </row>
    <row r="42" spans="1:15" x14ac:dyDescent="0.35">
      <c r="A42" s="235" t="s">
        <v>4308</v>
      </c>
      <c r="B42" s="235" t="s">
        <v>4382</v>
      </c>
      <c r="C42" s="235" t="s">
        <v>8006</v>
      </c>
      <c r="D42" s="235" t="s">
        <v>161</v>
      </c>
      <c r="E42" s="235" t="s">
        <v>255</v>
      </c>
      <c r="F42" s="6" t="s">
        <v>456</v>
      </c>
      <c r="G42" s="6" t="s">
        <v>4381</v>
      </c>
      <c r="H42" s="6" t="s">
        <v>18</v>
      </c>
      <c r="I42" s="6" t="s">
        <v>4383</v>
      </c>
      <c r="J42" s="6" t="s">
        <v>4310</v>
      </c>
      <c r="K42" s="6" t="s">
        <v>829</v>
      </c>
      <c r="L42" s="239" t="s">
        <v>8650</v>
      </c>
      <c r="M42" s="242" t="s">
        <v>8647</v>
      </c>
      <c r="N42" s="239" t="s">
        <v>8834</v>
      </c>
      <c r="O42" s="6"/>
    </row>
    <row r="43" spans="1:15" x14ac:dyDescent="0.35">
      <c r="A43" s="235" t="s">
        <v>4308</v>
      </c>
      <c r="B43" s="235" t="s">
        <v>4388</v>
      </c>
      <c r="C43" s="235" t="s">
        <v>8006</v>
      </c>
      <c r="D43" s="235" t="s">
        <v>161</v>
      </c>
      <c r="E43" s="235" t="s">
        <v>1989</v>
      </c>
      <c r="F43" s="6" t="s">
        <v>456</v>
      </c>
      <c r="G43" s="6" t="s">
        <v>4387</v>
      </c>
      <c r="H43" s="6" t="s">
        <v>18</v>
      </c>
      <c r="I43" s="6" t="s">
        <v>4389</v>
      </c>
      <c r="J43" s="6" t="s">
        <v>4310</v>
      </c>
      <c r="K43" s="6" t="s">
        <v>829</v>
      </c>
      <c r="L43" s="239" t="s">
        <v>8650</v>
      </c>
      <c r="M43" s="242" t="s">
        <v>8836</v>
      </c>
      <c r="N43" s="239" t="s">
        <v>8834</v>
      </c>
      <c r="O43" s="6"/>
    </row>
    <row r="44" spans="1:15" x14ac:dyDescent="0.35">
      <c r="A44" s="235" t="s">
        <v>4308</v>
      </c>
      <c r="B44" s="235" t="s">
        <v>4415</v>
      </c>
      <c r="C44" s="235" t="s">
        <v>8006</v>
      </c>
      <c r="D44" s="235" t="s">
        <v>161</v>
      </c>
      <c r="E44" s="235" t="s">
        <v>1989</v>
      </c>
      <c r="F44" s="6" t="s">
        <v>456</v>
      </c>
      <c r="G44" s="6" t="s">
        <v>4414</v>
      </c>
      <c r="H44" s="6" t="s">
        <v>18</v>
      </c>
      <c r="I44" s="6" t="s">
        <v>4416</v>
      </c>
      <c r="J44" s="6" t="s">
        <v>4310</v>
      </c>
      <c r="K44" s="6" t="s">
        <v>829</v>
      </c>
      <c r="L44" s="239" t="s">
        <v>8650</v>
      </c>
      <c r="M44" s="242" t="s">
        <v>8836</v>
      </c>
      <c r="N44" s="239" t="s">
        <v>8834</v>
      </c>
      <c r="O44" s="6"/>
    </row>
    <row r="45" spans="1:15" x14ac:dyDescent="0.35">
      <c r="A45" s="235" t="s">
        <v>4308</v>
      </c>
      <c r="B45" s="235" t="s">
        <v>4450</v>
      </c>
      <c r="C45" s="235" t="s">
        <v>8006</v>
      </c>
      <c r="D45" s="235" t="s">
        <v>161</v>
      </c>
      <c r="E45" s="235" t="s">
        <v>255</v>
      </c>
      <c r="F45" s="6" t="s">
        <v>456</v>
      </c>
      <c r="G45" s="6" t="s">
        <v>4449</v>
      </c>
      <c r="H45" s="6" t="s">
        <v>18</v>
      </c>
      <c r="I45" s="6" t="s">
        <v>4451</v>
      </c>
      <c r="J45" s="6" t="s">
        <v>4310</v>
      </c>
      <c r="K45" s="6" t="s">
        <v>829</v>
      </c>
      <c r="L45" s="239" t="s">
        <v>8650</v>
      </c>
      <c r="M45" s="242" t="s">
        <v>8836</v>
      </c>
      <c r="N45" s="239" t="s">
        <v>8834</v>
      </c>
      <c r="O45" s="6"/>
    </row>
    <row r="46" spans="1:15" x14ac:dyDescent="0.35">
      <c r="A46" s="235" t="s">
        <v>4308</v>
      </c>
      <c r="B46" s="235" t="s">
        <v>4453</v>
      </c>
      <c r="C46" s="235" t="s">
        <v>8006</v>
      </c>
      <c r="D46" s="235" t="s">
        <v>161</v>
      </c>
      <c r="E46" s="235" t="s">
        <v>255</v>
      </c>
      <c r="F46" s="6" t="s">
        <v>456</v>
      </c>
      <c r="G46" s="6" t="s">
        <v>4452</v>
      </c>
      <c r="H46" s="6" t="s">
        <v>18</v>
      </c>
      <c r="I46" s="6" t="s">
        <v>4454</v>
      </c>
      <c r="J46" s="6" t="s">
        <v>4310</v>
      </c>
      <c r="K46" s="6" t="s">
        <v>829</v>
      </c>
      <c r="L46" s="239" t="s">
        <v>8650</v>
      </c>
      <c r="M46" s="242" t="s">
        <v>8836</v>
      </c>
      <c r="N46" s="239" t="s">
        <v>8834</v>
      </c>
      <c r="O46" s="6"/>
    </row>
    <row r="47" spans="1:15" x14ac:dyDescent="0.35">
      <c r="A47" s="235" t="s">
        <v>4308</v>
      </c>
      <c r="B47" s="235" t="s">
        <v>4477</v>
      </c>
      <c r="C47" s="235" t="s">
        <v>8006</v>
      </c>
      <c r="D47" s="235" t="s">
        <v>161</v>
      </c>
      <c r="E47" s="235" t="s">
        <v>255</v>
      </c>
      <c r="F47" s="6" t="s">
        <v>456</v>
      </c>
      <c r="G47" s="6" t="s">
        <v>4476</v>
      </c>
      <c r="H47" s="6" t="s">
        <v>18</v>
      </c>
      <c r="I47" s="6" t="s">
        <v>4478</v>
      </c>
      <c r="J47" s="6" t="s">
        <v>4310</v>
      </c>
      <c r="K47" s="6" t="s">
        <v>829</v>
      </c>
      <c r="L47" s="239" t="s">
        <v>8650</v>
      </c>
      <c r="M47" s="242" t="s">
        <v>8836</v>
      </c>
      <c r="N47" s="239" t="s">
        <v>8834</v>
      </c>
      <c r="O47" s="6"/>
    </row>
    <row r="48" spans="1:15" x14ac:dyDescent="0.35">
      <c r="A48" s="235" t="s">
        <v>4308</v>
      </c>
      <c r="B48" s="235" t="s">
        <v>4480</v>
      </c>
      <c r="C48" s="235" t="s">
        <v>8006</v>
      </c>
      <c r="D48" s="235" t="s">
        <v>161</v>
      </c>
      <c r="E48" s="235" t="s">
        <v>255</v>
      </c>
      <c r="F48" s="6" t="s">
        <v>456</v>
      </c>
      <c r="G48" s="6" t="s">
        <v>4479</v>
      </c>
      <c r="H48" s="6" t="s">
        <v>18</v>
      </c>
      <c r="I48" s="6" t="s">
        <v>4481</v>
      </c>
      <c r="J48" s="6" t="s">
        <v>4310</v>
      </c>
      <c r="K48" s="6" t="s">
        <v>829</v>
      </c>
      <c r="L48" s="239" t="s">
        <v>8650</v>
      </c>
      <c r="M48" s="242" t="s">
        <v>8836</v>
      </c>
      <c r="N48" s="239" t="s">
        <v>8834</v>
      </c>
      <c r="O48" s="6"/>
    </row>
    <row r="49" spans="1:15" x14ac:dyDescent="0.35">
      <c r="A49" s="235" t="s">
        <v>4308</v>
      </c>
      <c r="B49" s="235" t="s">
        <v>4489</v>
      </c>
      <c r="C49" s="235" t="s">
        <v>8006</v>
      </c>
      <c r="D49" s="235" t="s">
        <v>161</v>
      </c>
      <c r="E49" s="235" t="s">
        <v>1989</v>
      </c>
      <c r="F49" s="6" t="s">
        <v>456</v>
      </c>
      <c r="G49" s="6" t="s">
        <v>4488</v>
      </c>
      <c r="H49" s="6" t="s">
        <v>18</v>
      </c>
      <c r="I49" s="6" t="s">
        <v>4490</v>
      </c>
      <c r="J49" s="6" t="s">
        <v>4310</v>
      </c>
      <c r="K49" s="6" t="s">
        <v>829</v>
      </c>
      <c r="L49" s="239" t="s">
        <v>8650</v>
      </c>
      <c r="M49" s="242" t="s">
        <v>8836</v>
      </c>
      <c r="N49" s="239" t="s">
        <v>8834</v>
      </c>
      <c r="O49" s="6"/>
    </row>
    <row r="50" spans="1:15" x14ac:dyDescent="0.35">
      <c r="A50" s="235" t="s">
        <v>4308</v>
      </c>
      <c r="B50" s="235" t="s">
        <v>4492</v>
      </c>
      <c r="C50" s="235" t="s">
        <v>8006</v>
      </c>
      <c r="D50" s="235" t="s">
        <v>161</v>
      </c>
      <c r="E50" s="235" t="s">
        <v>1989</v>
      </c>
      <c r="F50" s="6" t="s">
        <v>456</v>
      </c>
      <c r="G50" s="6" t="s">
        <v>4491</v>
      </c>
      <c r="H50" s="6" t="s">
        <v>18</v>
      </c>
      <c r="I50" s="6" t="s">
        <v>4493</v>
      </c>
      <c r="J50" s="6" t="s">
        <v>4310</v>
      </c>
      <c r="K50" s="6" t="s">
        <v>829</v>
      </c>
      <c r="L50" s="239" t="s">
        <v>8650</v>
      </c>
      <c r="M50" s="242" t="s">
        <v>8836</v>
      </c>
      <c r="N50" s="239" t="s">
        <v>8834</v>
      </c>
      <c r="O50" s="6"/>
    </row>
    <row r="51" spans="1:15" x14ac:dyDescent="0.35">
      <c r="A51" s="235" t="s">
        <v>4308</v>
      </c>
      <c r="B51" s="235" t="s">
        <v>4495</v>
      </c>
      <c r="C51" s="235" t="s">
        <v>8006</v>
      </c>
      <c r="D51" s="235" t="s">
        <v>161</v>
      </c>
      <c r="E51" s="235" t="s">
        <v>1989</v>
      </c>
      <c r="F51" s="6" t="s">
        <v>456</v>
      </c>
      <c r="G51" s="6" t="s">
        <v>4494</v>
      </c>
      <c r="H51" s="6" t="s">
        <v>18</v>
      </c>
      <c r="I51" s="6" t="s">
        <v>4496</v>
      </c>
      <c r="J51" s="6" t="s">
        <v>4310</v>
      </c>
      <c r="K51" s="6" t="s">
        <v>829</v>
      </c>
      <c r="L51" s="239" t="s">
        <v>8650</v>
      </c>
      <c r="M51" s="242" t="s">
        <v>8836</v>
      </c>
      <c r="N51" s="239" t="s">
        <v>8834</v>
      </c>
      <c r="O51" s="6"/>
    </row>
    <row r="52" spans="1:15" x14ac:dyDescent="0.35">
      <c r="A52" s="235" t="s">
        <v>4308</v>
      </c>
      <c r="B52" s="235" t="s">
        <v>4498</v>
      </c>
      <c r="C52" s="235" t="s">
        <v>8006</v>
      </c>
      <c r="D52" s="235" t="s">
        <v>161</v>
      </c>
      <c r="E52" s="235" t="s">
        <v>1989</v>
      </c>
      <c r="F52" s="6" t="s">
        <v>456</v>
      </c>
      <c r="G52" s="6" t="s">
        <v>4497</v>
      </c>
      <c r="H52" s="6" t="s">
        <v>18</v>
      </c>
      <c r="I52" s="6" t="s">
        <v>4499</v>
      </c>
      <c r="J52" s="6" t="s">
        <v>4310</v>
      </c>
      <c r="K52" s="6" t="s">
        <v>829</v>
      </c>
      <c r="L52" s="239" t="s">
        <v>8650</v>
      </c>
      <c r="M52" s="242" t="s">
        <v>8836</v>
      </c>
      <c r="N52" s="239" t="s">
        <v>8834</v>
      </c>
      <c r="O52" s="6"/>
    </row>
    <row r="53" spans="1:15" x14ac:dyDescent="0.35">
      <c r="A53" s="235" t="s">
        <v>4308</v>
      </c>
      <c r="B53" s="235" t="s">
        <v>4501</v>
      </c>
      <c r="C53" s="235" t="s">
        <v>8006</v>
      </c>
      <c r="D53" s="235" t="s">
        <v>161</v>
      </c>
      <c r="E53" s="235" t="s">
        <v>1989</v>
      </c>
      <c r="F53" s="6" t="s">
        <v>456</v>
      </c>
      <c r="G53" s="6" t="s">
        <v>4500</v>
      </c>
      <c r="H53" s="6" t="s">
        <v>18</v>
      </c>
      <c r="I53" s="6" t="s">
        <v>4502</v>
      </c>
      <c r="J53" s="6" t="s">
        <v>4310</v>
      </c>
      <c r="K53" s="6" t="s">
        <v>829</v>
      </c>
      <c r="L53" s="239" t="s">
        <v>8650</v>
      </c>
      <c r="M53" s="242" t="s">
        <v>8836</v>
      </c>
      <c r="N53" s="239" t="s">
        <v>8834</v>
      </c>
      <c r="O53" s="6"/>
    </row>
    <row r="54" spans="1:15" x14ac:dyDescent="0.35">
      <c r="A54" s="235" t="s">
        <v>4308</v>
      </c>
      <c r="B54" s="235" t="s">
        <v>4510</v>
      </c>
      <c r="C54" s="235" t="s">
        <v>8006</v>
      </c>
      <c r="D54" s="235" t="s">
        <v>161</v>
      </c>
      <c r="E54" s="235" t="s">
        <v>255</v>
      </c>
      <c r="F54" s="6" t="s">
        <v>456</v>
      </c>
      <c r="G54" s="6" t="s">
        <v>4509</v>
      </c>
      <c r="H54" s="6" t="s">
        <v>18</v>
      </c>
      <c r="I54" s="6" t="s">
        <v>4511</v>
      </c>
      <c r="J54" s="6" t="s">
        <v>4310</v>
      </c>
      <c r="K54" s="6" t="s">
        <v>829</v>
      </c>
      <c r="L54" s="239" t="s">
        <v>8650</v>
      </c>
      <c r="M54" s="242" t="s">
        <v>8836</v>
      </c>
      <c r="N54" s="239" t="s">
        <v>8834</v>
      </c>
      <c r="O54" s="6"/>
    </row>
    <row r="55" spans="1:15" x14ac:dyDescent="0.35">
      <c r="A55" s="235" t="s">
        <v>4308</v>
      </c>
      <c r="B55" s="235" t="s">
        <v>4513</v>
      </c>
      <c r="C55" s="235" t="s">
        <v>8006</v>
      </c>
      <c r="D55" s="235" t="s">
        <v>161</v>
      </c>
      <c r="E55" s="235" t="s">
        <v>255</v>
      </c>
      <c r="F55" s="6" t="s">
        <v>456</v>
      </c>
      <c r="G55" s="6" t="s">
        <v>4512</v>
      </c>
      <c r="H55" s="6" t="s">
        <v>18</v>
      </c>
      <c r="I55" s="6" t="s">
        <v>4514</v>
      </c>
      <c r="J55" s="6" t="s">
        <v>4310</v>
      </c>
      <c r="K55" s="6" t="s">
        <v>829</v>
      </c>
      <c r="L55" s="239" t="s">
        <v>8650</v>
      </c>
      <c r="M55" s="242" t="s">
        <v>8836</v>
      </c>
      <c r="N55" s="239" t="s">
        <v>8834</v>
      </c>
      <c r="O55" s="6"/>
    </row>
    <row r="56" spans="1:15" x14ac:dyDescent="0.35">
      <c r="A56" s="235" t="s">
        <v>4308</v>
      </c>
      <c r="B56" s="235" t="s">
        <v>4696</v>
      </c>
      <c r="C56" s="235" t="s">
        <v>8006</v>
      </c>
      <c r="D56" s="235" t="s">
        <v>161</v>
      </c>
      <c r="E56" s="235" t="s">
        <v>255</v>
      </c>
      <c r="F56" s="6" t="s">
        <v>456</v>
      </c>
      <c r="G56" s="6" t="s">
        <v>4695</v>
      </c>
      <c r="H56" s="6" t="s">
        <v>18</v>
      </c>
      <c r="I56" s="6" t="s">
        <v>4697</v>
      </c>
      <c r="J56" s="6" t="s">
        <v>4310</v>
      </c>
      <c r="K56" s="6" t="s">
        <v>829</v>
      </c>
      <c r="L56" s="239" t="s">
        <v>8650</v>
      </c>
      <c r="M56" s="242" t="s">
        <v>8836</v>
      </c>
      <c r="N56" s="239" t="s">
        <v>8834</v>
      </c>
      <c r="O56" s="6"/>
    </row>
    <row r="57" spans="1:15" x14ac:dyDescent="0.35">
      <c r="A57" s="235" t="s">
        <v>4830</v>
      </c>
      <c r="B57" s="235" t="s">
        <v>4831</v>
      </c>
      <c r="C57" s="235" t="s">
        <v>8006</v>
      </c>
      <c r="D57" s="235" t="s">
        <v>161</v>
      </c>
      <c r="E57" s="235" t="s">
        <v>255</v>
      </c>
      <c r="F57" s="6" t="s">
        <v>464</v>
      </c>
      <c r="G57" s="6" t="s">
        <v>4829</v>
      </c>
      <c r="H57" s="6" t="s">
        <v>18</v>
      </c>
      <c r="I57" s="6" t="s">
        <v>4832</v>
      </c>
      <c r="J57" s="6" t="s">
        <v>4704</v>
      </c>
      <c r="K57" s="6" t="s">
        <v>829</v>
      </c>
      <c r="L57" s="239" t="s">
        <v>605</v>
      </c>
      <c r="M57" s="242" t="s">
        <v>8836</v>
      </c>
      <c r="N57" s="239" t="s">
        <v>8834</v>
      </c>
      <c r="O57" s="6"/>
    </row>
    <row r="58" spans="1:15" x14ac:dyDescent="0.35">
      <c r="A58" s="235" t="s">
        <v>4830</v>
      </c>
      <c r="B58" s="235" t="s">
        <v>3048</v>
      </c>
      <c r="C58" s="235" t="s">
        <v>8006</v>
      </c>
      <c r="D58" s="235" t="s">
        <v>161</v>
      </c>
      <c r="E58" s="235" t="s">
        <v>255</v>
      </c>
      <c r="F58" s="6" t="s">
        <v>464</v>
      </c>
      <c r="G58" s="6" t="s">
        <v>4833</v>
      </c>
      <c r="H58" s="6" t="s">
        <v>18</v>
      </c>
      <c r="I58" s="6" t="s">
        <v>4834</v>
      </c>
      <c r="J58" s="6" t="s">
        <v>4704</v>
      </c>
      <c r="K58" s="6" t="s">
        <v>829</v>
      </c>
      <c r="L58" s="239" t="s">
        <v>605</v>
      </c>
      <c r="M58" s="242" t="s">
        <v>8836</v>
      </c>
      <c r="N58" s="239" t="s">
        <v>8834</v>
      </c>
      <c r="O58" s="6"/>
    </row>
    <row r="59" spans="1:15" x14ac:dyDescent="0.35">
      <c r="A59" s="235" t="s">
        <v>4830</v>
      </c>
      <c r="B59" s="235" t="s">
        <v>4083</v>
      </c>
      <c r="C59" s="235" t="s">
        <v>8006</v>
      </c>
      <c r="D59" s="235" t="s">
        <v>161</v>
      </c>
      <c r="E59" s="235" t="s">
        <v>255</v>
      </c>
      <c r="F59" s="6" t="s">
        <v>464</v>
      </c>
      <c r="G59" s="6" t="s">
        <v>4835</v>
      </c>
      <c r="H59" s="6" t="s">
        <v>18</v>
      </c>
      <c r="I59" s="6" t="s">
        <v>4836</v>
      </c>
      <c r="J59" s="6" t="s">
        <v>4704</v>
      </c>
      <c r="K59" s="6" t="s">
        <v>829</v>
      </c>
      <c r="L59" s="239" t="s">
        <v>605</v>
      </c>
      <c r="M59" s="242" t="s">
        <v>8836</v>
      </c>
      <c r="N59" s="239" t="s">
        <v>8834</v>
      </c>
      <c r="O59" s="6"/>
    </row>
    <row r="60" spans="1:15" x14ac:dyDescent="0.35">
      <c r="A60" s="235" t="s">
        <v>4830</v>
      </c>
      <c r="B60" s="235" t="s">
        <v>4924</v>
      </c>
      <c r="C60" s="235" t="s">
        <v>1326</v>
      </c>
      <c r="D60" s="235" t="s">
        <v>161</v>
      </c>
      <c r="E60" s="235" t="s">
        <v>255</v>
      </c>
      <c r="F60" s="6" t="s">
        <v>467</v>
      </c>
      <c r="G60" s="6" t="s">
        <v>4923</v>
      </c>
      <c r="H60" s="6" t="s">
        <v>18</v>
      </c>
      <c r="I60" s="6" t="s">
        <v>4925</v>
      </c>
      <c r="J60" s="6" t="s">
        <v>4704</v>
      </c>
      <c r="K60" s="6" t="s">
        <v>829</v>
      </c>
      <c r="L60" s="239" t="s">
        <v>605</v>
      </c>
      <c r="M60" s="242" t="s">
        <v>8836</v>
      </c>
      <c r="N60" s="239" t="s">
        <v>8834</v>
      </c>
      <c r="O60" s="6"/>
    </row>
    <row r="61" spans="1:15" x14ac:dyDescent="0.35">
      <c r="A61" s="235" t="s">
        <v>4830</v>
      </c>
      <c r="B61" s="235" t="s">
        <v>4179</v>
      </c>
      <c r="C61" s="235" t="s">
        <v>1326</v>
      </c>
      <c r="D61" s="235" t="s">
        <v>161</v>
      </c>
      <c r="E61" s="235" t="s">
        <v>255</v>
      </c>
      <c r="F61" s="6" t="s">
        <v>467</v>
      </c>
      <c r="G61" s="6" t="s">
        <v>4926</v>
      </c>
      <c r="H61" s="6" t="s">
        <v>18</v>
      </c>
      <c r="I61" s="6" t="s">
        <v>4927</v>
      </c>
      <c r="J61" s="6" t="s">
        <v>4704</v>
      </c>
      <c r="K61" s="6" t="s">
        <v>829</v>
      </c>
      <c r="L61" s="239" t="s">
        <v>605</v>
      </c>
      <c r="M61" s="242" t="s">
        <v>8836</v>
      </c>
      <c r="N61" s="239" t="s">
        <v>8834</v>
      </c>
      <c r="O61" s="6"/>
    </row>
    <row r="62" spans="1:15" x14ac:dyDescent="0.35">
      <c r="A62" s="235" t="s">
        <v>4830</v>
      </c>
      <c r="B62" s="235" t="s">
        <v>4929</v>
      </c>
      <c r="C62" s="235" t="s">
        <v>1326</v>
      </c>
      <c r="D62" s="235" t="s">
        <v>161</v>
      </c>
      <c r="E62" s="235" t="s">
        <v>255</v>
      </c>
      <c r="F62" s="6" t="s">
        <v>467</v>
      </c>
      <c r="G62" s="6" t="s">
        <v>4928</v>
      </c>
      <c r="H62" s="6" t="s">
        <v>18</v>
      </c>
      <c r="I62" s="6" t="s">
        <v>4930</v>
      </c>
      <c r="J62" s="6" t="s">
        <v>4704</v>
      </c>
      <c r="K62" s="6" t="s">
        <v>829</v>
      </c>
      <c r="L62" s="239" t="s">
        <v>605</v>
      </c>
      <c r="M62" s="242" t="s">
        <v>8836</v>
      </c>
      <c r="N62" s="239" t="s">
        <v>8834</v>
      </c>
      <c r="O62" s="6"/>
    </row>
    <row r="63" spans="1:15" x14ac:dyDescent="0.35">
      <c r="A63" s="235" t="s">
        <v>4830</v>
      </c>
      <c r="B63" s="235" t="s">
        <v>4089</v>
      </c>
      <c r="C63" s="235" t="s">
        <v>1326</v>
      </c>
      <c r="D63" s="235" t="s">
        <v>161</v>
      </c>
      <c r="E63" s="235" t="s">
        <v>255</v>
      </c>
      <c r="F63" s="6" t="s">
        <v>467</v>
      </c>
      <c r="G63" s="6" t="s">
        <v>4931</v>
      </c>
      <c r="H63" s="6" t="s">
        <v>18</v>
      </c>
      <c r="I63" s="6" t="s">
        <v>4932</v>
      </c>
      <c r="J63" s="6" t="s">
        <v>4704</v>
      </c>
      <c r="K63" s="6" t="s">
        <v>829</v>
      </c>
      <c r="L63" s="239" t="s">
        <v>605</v>
      </c>
      <c r="M63" s="242" t="s">
        <v>8836</v>
      </c>
      <c r="N63" s="239" t="s">
        <v>8834</v>
      </c>
      <c r="O63" s="6"/>
    </row>
    <row r="64" spans="1:15" x14ac:dyDescent="0.35">
      <c r="A64" s="235" t="s">
        <v>4830</v>
      </c>
      <c r="B64" s="235" t="s">
        <v>4838</v>
      </c>
      <c r="C64" s="235" t="s">
        <v>8006</v>
      </c>
      <c r="D64" s="235" t="s">
        <v>161</v>
      </c>
      <c r="E64" s="235" t="s">
        <v>255</v>
      </c>
      <c r="F64" s="6" t="s">
        <v>464</v>
      </c>
      <c r="G64" s="6" t="s">
        <v>4837</v>
      </c>
      <c r="H64" s="6" t="s">
        <v>18</v>
      </c>
      <c r="I64" s="6" t="s">
        <v>4839</v>
      </c>
      <c r="J64" s="6" t="s">
        <v>4704</v>
      </c>
      <c r="K64" s="6" t="s">
        <v>829</v>
      </c>
      <c r="L64" s="239" t="s">
        <v>605</v>
      </c>
      <c r="M64" s="242" t="s">
        <v>8836</v>
      </c>
      <c r="N64" s="239" t="s">
        <v>8834</v>
      </c>
      <c r="O64" s="6"/>
    </row>
    <row r="65" spans="1:15" x14ac:dyDescent="0.35">
      <c r="A65" s="235" t="s">
        <v>4830</v>
      </c>
      <c r="B65" s="235" t="s">
        <v>4934</v>
      </c>
      <c r="C65" s="235" t="s">
        <v>1326</v>
      </c>
      <c r="D65" s="235" t="s">
        <v>161</v>
      </c>
      <c r="E65" s="235" t="s">
        <v>255</v>
      </c>
      <c r="F65" s="6" t="s">
        <v>467</v>
      </c>
      <c r="G65" s="6" t="s">
        <v>4933</v>
      </c>
      <c r="H65" s="6" t="s">
        <v>18</v>
      </c>
      <c r="I65" s="6" t="s">
        <v>4935</v>
      </c>
      <c r="J65" s="6" t="s">
        <v>4704</v>
      </c>
      <c r="K65" s="6" t="s">
        <v>829</v>
      </c>
      <c r="L65" s="239" t="s">
        <v>605</v>
      </c>
      <c r="M65" s="242" t="s">
        <v>8836</v>
      </c>
      <c r="N65" s="239" t="s">
        <v>8834</v>
      </c>
      <c r="O65" s="6"/>
    </row>
    <row r="66" spans="1:15" x14ac:dyDescent="0.35">
      <c r="A66" s="235" t="s">
        <v>4830</v>
      </c>
      <c r="B66" s="235" t="s">
        <v>4984</v>
      </c>
      <c r="C66" s="235" t="s">
        <v>1326</v>
      </c>
      <c r="D66" s="235" t="s">
        <v>161</v>
      </c>
      <c r="E66" s="235" t="s">
        <v>255</v>
      </c>
      <c r="F66" s="6" t="s">
        <v>467</v>
      </c>
      <c r="G66" s="6" t="s">
        <v>4983</v>
      </c>
      <c r="H66" s="6" t="s">
        <v>18</v>
      </c>
      <c r="I66" s="6" t="s">
        <v>4985</v>
      </c>
      <c r="J66" s="6" t="s">
        <v>4704</v>
      </c>
      <c r="K66" s="6" t="s">
        <v>829</v>
      </c>
      <c r="L66" s="239" t="s">
        <v>605</v>
      </c>
      <c r="M66" s="242" t="s">
        <v>8836</v>
      </c>
      <c r="N66" s="239" t="s">
        <v>8834</v>
      </c>
      <c r="O66" s="6"/>
    </row>
    <row r="67" spans="1:15" x14ac:dyDescent="0.35">
      <c r="A67" s="235" t="s">
        <v>4830</v>
      </c>
      <c r="B67" s="235" t="s">
        <v>4841</v>
      </c>
      <c r="C67" s="235" t="s">
        <v>8006</v>
      </c>
      <c r="D67" s="235" t="s">
        <v>161</v>
      </c>
      <c r="E67" s="235" t="s">
        <v>255</v>
      </c>
      <c r="F67" s="6" t="s">
        <v>464</v>
      </c>
      <c r="G67" s="6" t="s">
        <v>4840</v>
      </c>
      <c r="H67" s="6" t="s">
        <v>18</v>
      </c>
      <c r="I67" s="6" t="s">
        <v>4842</v>
      </c>
      <c r="J67" s="6" t="s">
        <v>4704</v>
      </c>
      <c r="K67" s="6" t="s">
        <v>829</v>
      </c>
      <c r="L67" s="239" t="s">
        <v>605</v>
      </c>
      <c r="M67" s="242" t="s">
        <v>8836</v>
      </c>
      <c r="N67" s="239" t="s">
        <v>8834</v>
      </c>
      <c r="O67" s="6"/>
    </row>
    <row r="68" spans="1:15" x14ac:dyDescent="0.35">
      <c r="A68" s="235" t="s">
        <v>4830</v>
      </c>
      <c r="B68" s="235" t="s">
        <v>4844</v>
      </c>
      <c r="C68" s="235" t="s">
        <v>8006</v>
      </c>
      <c r="D68" s="235" t="s">
        <v>161</v>
      </c>
      <c r="E68" s="235" t="s">
        <v>255</v>
      </c>
      <c r="F68" s="6" t="s">
        <v>464</v>
      </c>
      <c r="G68" s="6" t="s">
        <v>4843</v>
      </c>
      <c r="H68" s="6" t="s">
        <v>18</v>
      </c>
      <c r="I68" s="6" t="s">
        <v>4845</v>
      </c>
      <c r="J68" s="6" t="s">
        <v>4704</v>
      </c>
      <c r="K68" s="6" t="s">
        <v>829</v>
      </c>
      <c r="L68" s="239" t="s">
        <v>605</v>
      </c>
      <c r="M68" s="242" t="s">
        <v>8836</v>
      </c>
      <c r="N68" s="239" t="s">
        <v>8834</v>
      </c>
      <c r="O68" s="6"/>
    </row>
    <row r="69" spans="1:15" x14ac:dyDescent="0.35">
      <c r="A69" s="235" t="s">
        <v>4830</v>
      </c>
      <c r="B69" s="235" t="s">
        <v>4847</v>
      </c>
      <c r="C69" s="235" t="s">
        <v>8006</v>
      </c>
      <c r="D69" s="235" t="s">
        <v>161</v>
      </c>
      <c r="E69" s="235" t="s">
        <v>255</v>
      </c>
      <c r="F69" s="6" t="s">
        <v>464</v>
      </c>
      <c r="G69" s="6" t="s">
        <v>4846</v>
      </c>
      <c r="H69" s="6" t="s">
        <v>18</v>
      </c>
      <c r="I69" s="6" t="s">
        <v>4848</v>
      </c>
      <c r="J69" s="6" t="s">
        <v>4704</v>
      </c>
      <c r="K69" s="6" t="s">
        <v>829</v>
      </c>
      <c r="L69" s="239" t="s">
        <v>605</v>
      </c>
      <c r="M69" s="242" t="s">
        <v>8836</v>
      </c>
      <c r="N69" s="239" t="s">
        <v>8834</v>
      </c>
      <c r="O69" s="6"/>
    </row>
    <row r="70" spans="1:15" x14ac:dyDescent="0.35">
      <c r="A70" s="235" t="s">
        <v>4830</v>
      </c>
      <c r="B70" s="235" t="s">
        <v>4937</v>
      </c>
      <c r="C70" s="235" t="s">
        <v>1326</v>
      </c>
      <c r="D70" s="235" t="s">
        <v>161</v>
      </c>
      <c r="E70" s="235" t="s">
        <v>255</v>
      </c>
      <c r="F70" s="6" t="s">
        <v>467</v>
      </c>
      <c r="G70" s="6" t="s">
        <v>4936</v>
      </c>
      <c r="H70" s="6" t="s">
        <v>18</v>
      </c>
      <c r="I70" s="6" t="s">
        <v>4938</v>
      </c>
      <c r="J70" s="6" t="s">
        <v>4704</v>
      </c>
      <c r="K70" s="6" t="s">
        <v>829</v>
      </c>
      <c r="L70" s="239" t="s">
        <v>605</v>
      </c>
      <c r="M70" s="242" t="s">
        <v>8836</v>
      </c>
      <c r="N70" s="239" t="s">
        <v>8834</v>
      </c>
      <c r="O70" s="6"/>
    </row>
    <row r="71" spans="1:15" x14ac:dyDescent="0.35">
      <c r="A71" s="235" t="s">
        <v>4830</v>
      </c>
      <c r="B71" s="235" t="s">
        <v>4940</v>
      </c>
      <c r="C71" s="235" t="s">
        <v>1326</v>
      </c>
      <c r="D71" s="235" t="s">
        <v>161</v>
      </c>
      <c r="E71" s="235" t="s">
        <v>255</v>
      </c>
      <c r="F71" s="6" t="s">
        <v>467</v>
      </c>
      <c r="G71" s="6" t="s">
        <v>4939</v>
      </c>
      <c r="H71" s="6" t="s">
        <v>18</v>
      </c>
      <c r="I71" s="6" t="s">
        <v>4941</v>
      </c>
      <c r="J71" s="6" t="s">
        <v>4704</v>
      </c>
      <c r="K71" s="6" t="s">
        <v>829</v>
      </c>
      <c r="L71" s="239" t="s">
        <v>605</v>
      </c>
      <c r="M71" s="242" t="s">
        <v>8836</v>
      </c>
      <c r="N71" s="239" t="s">
        <v>8834</v>
      </c>
      <c r="O71" s="6"/>
    </row>
    <row r="72" spans="1:15" x14ac:dyDescent="0.35">
      <c r="A72" s="235" t="s">
        <v>4830</v>
      </c>
      <c r="B72" s="235" t="s">
        <v>4850</v>
      </c>
      <c r="C72" s="235" t="s">
        <v>8006</v>
      </c>
      <c r="D72" s="235" t="s">
        <v>161</v>
      </c>
      <c r="E72" s="235" t="s">
        <v>255</v>
      </c>
      <c r="F72" s="6" t="s">
        <v>464</v>
      </c>
      <c r="G72" s="6" t="s">
        <v>4849</v>
      </c>
      <c r="H72" s="6" t="s">
        <v>18</v>
      </c>
      <c r="I72" s="6" t="s">
        <v>4851</v>
      </c>
      <c r="J72" s="6" t="s">
        <v>4704</v>
      </c>
      <c r="K72" s="6" t="s">
        <v>829</v>
      </c>
      <c r="L72" s="239" t="s">
        <v>605</v>
      </c>
      <c r="M72" s="242" t="s">
        <v>8836</v>
      </c>
      <c r="N72" s="239" t="s">
        <v>8834</v>
      </c>
      <c r="O72" s="6"/>
    </row>
    <row r="73" spans="1:15" x14ac:dyDescent="0.35">
      <c r="A73" s="235" t="s">
        <v>4830</v>
      </c>
      <c r="B73" s="235" t="s">
        <v>4853</v>
      </c>
      <c r="C73" s="235" t="s">
        <v>8006</v>
      </c>
      <c r="D73" s="235" t="s">
        <v>161</v>
      </c>
      <c r="E73" s="235" t="s">
        <v>255</v>
      </c>
      <c r="F73" s="6" t="s">
        <v>464</v>
      </c>
      <c r="G73" s="6" t="s">
        <v>4852</v>
      </c>
      <c r="H73" s="6" t="s">
        <v>18</v>
      </c>
      <c r="I73" s="6" t="s">
        <v>4854</v>
      </c>
      <c r="J73" s="6" t="s">
        <v>4704</v>
      </c>
      <c r="K73" s="6" t="s">
        <v>829</v>
      </c>
      <c r="L73" s="239" t="s">
        <v>605</v>
      </c>
      <c r="M73" s="242" t="s">
        <v>8836</v>
      </c>
      <c r="N73" s="239" t="s">
        <v>8834</v>
      </c>
      <c r="O73" s="6"/>
    </row>
    <row r="74" spans="1:15" x14ac:dyDescent="0.35">
      <c r="A74" s="235" t="s">
        <v>4830</v>
      </c>
      <c r="B74" s="235" t="s">
        <v>4856</v>
      </c>
      <c r="C74" s="235" t="s">
        <v>8006</v>
      </c>
      <c r="D74" s="235" t="s">
        <v>161</v>
      </c>
      <c r="E74" s="235" t="s">
        <v>255</v>
      </c>
      <c r="F74" s="6" t="s">
        <v>464</v>
      </c>
      <c r="G74" s="6" t="s">
        <v>4855</v>
      </c>
      <c r="H74" s="6" t="s">
        <v>18</v>
      </c>
      <c r="I74" s="6" t="s">
        <v>4857</v>
      </c>
      <c r="J74" s="6" t="s">
        <v>4704</v>
      </c>
      <c r="K74" s="6" t="s">
        <v>829</v>
      </c>
      <c r="L74" s="239" t="s">
        <v>605</v>
      </c>
      <c r="M74" s="242" t="s">
        <v>8836</v>
      </c>
      <c r="N74" s="239" t="s">
        <v>8834</v>
      </c>
      <c r="O74" s="6"/>
    </row>
    <row r="75" spans="1:15" x14ac:dyDescent="0.35">
      <c r="A75" s="235" t="s">
        <v>4830</v>
      </c>
      <c r="B75" s="235" t="s">
        <v>4943</v>
      </c>
      <c r="C75" s="235" t="s">
        <v>1326</v>
      </c>
      <c r="D75" s="235" t="s">
        <v>161</v>
      </c>
      <c r="E75" s="235" t="s">
        <v>255</v>
      </c>
      <c r="F75" s="6" t="s">
        <v>467</v>
      </c>
      <c r="G75" s="6" t="s">
        <v>4942</v>
      </c>
      <c r="H75" s="6" t="s">
        <v>18</v>
      </c>
      <c r="I75" s="6" t="s">
        <v>4944</v>
      </c>
      <c r="J75" s="6" t="s">
        <v>4704</v>
      </c>
      <c r="K75" s="6" t="s">
        <v>829</v>
      </c>
      <c r="L75" s="239" t="s">
        <v>605</v>
      </c>
      <c r="M75" s="242" t="s">
        <v>8836</v>
      </c>
      <c r="N75" s="239" t="s">
        <v>8834</v>
      </c>
      <c r="O75" s="6"/>
    </row>
    <row r="76" spans="1:15" x14ac:dyDescent="0.35">
      <c r="A76" s="235" t="s">
        <v>4830</v>
      </c>
      <c r="B76" s="235" t="s">
        <v>3768</v>
      </c>
      <c r="C76" s="235" t="s">
        <v>8006</v>
      </c>
      <c r="D76" s="235" t="s">
        <v>161</v>
      </c>
      <c r="E76" s="235" t="s">
        <v>255</v>
      </c>
      <c r="F76" s="6" t="s">
        <v>464</v>
      </c>
      <c r="G76" s="6" t="s">
        <v>4858</v>
      </c>
      <c r="H76" s="6" t="s">
        <v>18</v>
      </c>
      <c r="I76" s="6" t="s">
        <v>4859</v>
      </c>
      <c r="J76" s="6" t="s">
        <v>4704</v>
      </c>
      <c r="K76" s="6" t="s">
        <v>829</v>
      </c>
      <c r="L76" s="239" t="s">
        <v>605</v>
      </c>
      <c r="M76" s="242" t="s">
        <v>8836</v>
      </c>
      <c r="N76" s="239" t="s">
        <v>8834</v>
      </c>
      <c r="O76" s="6"/>
    </row>
    <row r="77" spans="1:15" x14ac:dyDescent="0.35">
      <c r="A77" s="235" t="s">
        <v>4830</v>
      </c>
      <c r="B77" s="235" t="s">
        <v>3771</v>
      </c>
      <c r="C77" s="235" t="s">
        <v>8006</v>
      </c>
      <c r="D77" s="235" t="s">
        <v>161</v>
      </c>
      <c r="E77" s="235" t="s">
        <v>255</v>
      </c>
      <c r="F77" s="6" t="s">
        <v>464</v>
      </c>
      <c r="G77" s="6" t="s">
        <v>4860</v>
      </c>
      <c r="H77" s="6" t="s">
        <v>18</v>
      </c>
      <c r="I77" s="6" t="s">
        <v>4861</v>
      </c>
      <c r="J77" s="6" t="s">
        <v>4704</v>
      </c>
      <c r="K77" s="6" t="s">
        <v>829</v>
      </c>
      <c r="L77" s="239" t="s">
        <v>605</v>
      </c>
      <c r="M77" s="242" t="s">
        <v>8836</v>
      </c>
      <c r="N77" s="239" t="s">
        <v>8834</v>
      </c>
      <c r="O77" s="6"/>
    </row>
    <row r="78" spans="1:15" x14ac:dyDescent="0.35">
      <c r="A78" s="235" t="s">
        <v>4830</v>
      </c>
      <c r="B78" s="235" t="s">
        <v>3774</v>
      </c>
      <c r="C78" s="235" t="s">
        <v>8006</v>
      </c>
      <c r="D78" s="235" t="s">
        <v>161</v>
      </c>
      <c r="E78" s="235" t="s">
        <v>255</v>
      </c>
      <c r="F78" s="6" t="s">
        <v>464</v>
      </c>
      <c r="G78" s="6" t="s">
        <v>4862</v>
      </c>
      <c r="H78" s="6" t="s">
        <v>18</v>
      </c>
      <c r="I78" s="6" t="s">
        <v>4863</v>
      </c>
      <c r="J78" s="6" t="s">
        <v>4704</v>
      </c>
      <c r="K78" s="6" t="s">
        <v>829</v>
      </c>
      <c r="L78" s="239" t="s">
        <v>605</v>
      </c>
      <c r="M78" s="242" t="s">
        <v>8836</v>
      </c>
      <c r="N78" s="239" t="s">
        <v>8834</v>
      </c>
      <c r="O78" s="6"/>
    </row>
    <row r="79" spans="1:15" x14ac:dyDescent="0.35">
      <c r="A79" s="235" t="s">
        <v>4830</v>
      </c>
      <c r="B79" s="235" t="s">
        <v>3780</v>
      </c>
      <c r="C79" s="235" t="s">
        <v>1326</v>
      </c>
      <c r="D79" s="235" t="s">
        <v>161</v>
      </c>
      <c r="E79" s="235" t="s">
        <v>255</v>
      </c>
      <c r="F79" s="6" t="s">
        <v>467</v>
      </c>
      <c r="G79" s="6" t="s">
        <v>4945</v>
      </c>
      <c r="H79" s="6" t="s">
        <v>18</v>
      </c>
      <c r="I79" s="6" t="s">
        <v>4946</v>
      </c>
      <c r="J79" s="6" t="s">
        <v>4704</v>
      </c>
      <c r="K79" s="6" t="s">
        <v>829</v>
      </c>
      <c r="L79" s="239" t="s">
        <v>605</v>
      </c>
      <c r="M79" s="242" t="s">
        <v>8836</v>
      </c>
      <c r="N79" s="239" t="s">
        <v>8834</v>
      </c>
      <c r="O79" s="6"/>
    </row>
    <row r="80" spans="1:15" x14ac:dyDescent="0.35">
      <c r="A80" s="235" t="s">
        <v>4830</v>
      </c>
      <c r="B80" s="235" t="s">
        <v>3809</v>
      </c>
      <c r="C80" s="235" t="s">
        <v>8006</v>
      </c>
      <c r="D80" s="235" t="s">
        <v>161</v>
      </c>
      <c r="E80" s="235" t="s">
        <v>255</v>
      </c>
      <c r="F80" s="6" t="s">
        <v>464</v>
      </c>
      <c r="G80" s="6" t="s">
        <v>4864</v>
      </c>
      <c r="H80" s="6" t="s">
        <v>18</v>
      </c>
      <c r="I80" s="6" t="s">
        <v>4865</v>
      </c>
      <c r="J80" s="6" t="s">
        <v>4704</v>
      </c>
      <c r="K80" s="6" t="s">
        <v>829</v>
      </c>
      <c r="L80" s="239" t="s">
        <v>605</v>
      </c>
      <c r="M80" s="242" t="s">
        <v>8836</v>
      </c>
      <c r="N80" s="239" t="s">
        <v>8834</v>
      </c>
      <c r="O80" s="6"/>
    </row>
    <row r="81" spans="1:15" x14ac:dyDescent="0.35">
      <c r="A81" s="235" t="s">
        <v>4830</v>
      </c>
      <c r="B81" s="235" t="s">
        <v>3786</v>
      </c>
      <c r="C81" s="235" t="s">
        <v>1326</v>
      </c>
      <c r="D81" s="235" t="s">
        <v>161</v>
      </c>
      <c r="E81" s="235" t="s">
        <v>255</v>
      </c>
      <c r="F81" s="6" t="s">
        <v>467</v>
      </c>
      <c r="G81" s="6" t="s">
        <v>4947</v>
      </c>
      <c r="H81" s="6" t="s">
        <v>18</v>
      </c>
      <c r="I81" s="6" t="s">
        <v>4948</v>
      </c>
      <c r="J81" s="6" t="s">
        <v>4704</v>
      </c>
      <c r="K81" s="6" t="s">
        <v>829</v>
      </c>
      <c r="L81" s="239" t="s">
        <v>605</v>
      </c>
      <c r="M81" s="242" t="s">
        <v>8836</v>
      </c>
      <c r="N81" s="239" t="s">
        <v>8834</v>
      </c>
      <c r="O81" s="6"/>
    </row>
    <row r="82" spans="1:15" x14ac:dyDescent="0.35">
      <c r="A82" s="235" t="s">
        <v>4830</v>
      </c>
      <c r="B82" s="235" t="s">
        <v>4950</v>
      </c>
      <c r="C82" s="235" t="s">
        <v>1326</v>
      </c>
      <c r="D82" s="235" t="s">
        <v>161</v>
      </c>
      <c r="E82" s="235" t="s">
        <v>255</v>
      </c>
      <c r="F82" s="6" t="s">
        <v>467</v>
      </c>
      <c r="G82" s="6" t="s">
        <v>4949</v>
      </c>
      <c r="H82" s="6" t="s">
        <v>18</v>
      </c>
      <c r="I82" s="6" t="s">
        <v>4951</v>
      </c>
      <c r="J82" s="6" t="s">
        <v>4704</v>
      </c>
      <c r="K82" s="6" t="s">
        <v>829</v>
      </c>
      <c r="L82" s="239" t="s">
        <v>605</v>
      </c>
      <c r="M82" s="242" t="s">
        <v>8836</v>
      </c>
      <c r="N82" s="239" t="s">
        <v>8834</v>
      </c>
      <c r="O82" s="6"/>
    </row>
    <row r="83" spans="1:15" x14ac:dyDescent="0.35">
      <c r="A83" s="235" t="s">
        <v>4830</v>
      </c>
      <c r="B83" s="235" t="s">
        <v>4867</v>
      </c>
      <c r="C83" s="235" t="s">
        <v>8006</v>
      </c>
      <c r="D83" s="235" t="s">
        <v>161</v>
      </c>
      <c r="E83" s="235" t="s">
        <v>255</v>
      </c>
      <c r="F83" s="6" t="s">
        <v>464</v>
      </c>
      <c r="G83" s="6" t="s">
        <v>4866</v>
      </c>
      <c r="H83" s="6" t="s">
        <v>18</v>
      </c>
      <c r="I83" s="6" t="s">
        <v>4868</v>
      </c>
      <c r="J83" s="6" t="s">
        <v>4704</v>
      </c>
      <c r="K83" s="6" t="s">
        <v>829</v>
      </c>
      <c r="L83" s="239" t="s">
        <v>605</v>
      </c>
      <c r="M83" s="242" t="s">
        <v>8836</v>
      </c>
      <c r="N83" s="239" t="s">
        <v>8834</v>
      </c>
      <c r="O83" s="6"/>
    </row>
    <row r="84" spans="1:15" x14ac:dyDescent="0.35">
      <c r="A84" s="235" t="s">
        <v>4830</v>
      </c>
      <c r="B84" s="235" t="s">
        <v>4953</v>
      </c>
      <c r="C84" s="235" t="s">
        <v>1326</v>
      </c>
      <c r="D84" s="235" t="s">
        <v>161</v>
      </c>
      <c r="E84" s="235" t="s">
        <v>255</v>
      </c>
      <c r="F84" s="6" t="s">
        <v>467</v>
      </c>
      <c r="G84" s="6" t="s">
        <v>4952</v>
      </c>
      <c r="H84" s="6" t="s">
        <v>18</v>
      </c>
      <c r="I84" s="6" t="s">
        <v>4954</v>
      </c>
      <c r="J84" s="6" t="s">
        <v>4704</v>
      </c>
      <c r="K84" s="6" t="s">
        <v>829</v>
      </c>
      <c r="L84" s="239" t="s">
        <v>605</v>
      </c>
      <c r="M84" s="242" t="s">
        <v>8836</v>
      </c>
      <c r="N84" s="239" t="s">
        <v>8834</v>
      </c>
      <c r="O84" s="6"/>
    </row>
    <row r="85" spans="1:15" x14ac:dyDescent="0.35">
      <c r="A85" s="235" t="s">
        <v>4830</v>
      </c>
      <c r="B85" s="235" t="s">
        <v>4870</v>
      </c>
      <c r="C85" s="235" t="s">
        <v>8006</v>
      </c>
      <c r="D85" s="235" t="s">
        <v>161</v>
      </c>
      <c r="E85" s="235" t="s">
        <v>255</v>
      </c>
      <c r="F85" s="6" t="s">
        <v>464</v>
      </c>
      <c r="G85" s="6" t="s">
        <v>4869</v>
      </c>
      <c r="H85" s="6" t="s">
        <v>18</v>
      </c>
      <c r="I85" s="6" t="s">
        <v>4871</v>
      </c>
      <c r="J85" s="6" t="s">
        <v>4704</v>
      </c>
      <c r="K85" s="6" t="s">
        <v>829</v>
      </c>
      <c r="L85" s="239" t="s">
        <v>605</v>
      </c>
      <c r="M85" s="242" t="s">
        <v>8836</v>
      </c>
      <c r="N85" s="239" t="s">
        <v>8834</v>
      </c>
      <c r="O85" s="6"/>
    </row>
    <row r="86" spans="1:15" x14ac:dyDescent="0.35">
      <c r="A86" s="235" t="s">
        <v>4830</v>
      </c>
      <c r="B86" s="235" t="s">
        <v>4873</v>
      </c>
      <c r="C86" s="235" t="s">
        <v>8006</v>
      </c>
      <c r="D86" s="235" t="s">
        <v>161</v>
      </c>
      <c r="E86" s="235" t="s">
        <v>255</v>
      </c>
      <c r="F86" s="6" t="s">
        <v>464</v>
      </c>
      <c r="G86" s="6" t="s">
        <v>4872</v>
      </c>
      <c r="H86" s="6" t="s">
        <v>18</v>
      </c>
      <c r="I86" s="6" t="s">
        <v>4874</v>
      </c>
      <c r="J86" s="6" t="s">
        <v>4704</v>
      </c>
      <c r="K86" s="6" t="s">
        <v>829</v>
      </c>
      <c r="L86" s="239" t="s">
        <v>605</v>
      </c>
      <c r="M86" s="242" t="s">
        <v>8836</v>
      </c>
      <c r="N86" s="239" t="s">
        <v>8834</v>
      </c>
      <c r="O86" s="6"/>
    </row>
    <row r="87" spans="1:15" x14ac:dyDescent="0.35">
      <c r="A87" s="235" t="s">
        <v>4830</v>
      </c>
      <c r="B87" s="235" t="s">
        <v>2798</v>
      </c>
      <c r="C87" s="235" t="s">
        <v>1326</v>
      </c>
      <c r="D87" s="235" t="s">
        <v>161</v>
      </c>
      <c r="E87" s="235" t="s">
        <v>255</v>
      </c>
      <c r="F87" s="6" t="s">
        <v>467</v>
      </c>
      <c r="G87" s="6" t="s">
        <v>4955</v>
      </c>
      <c r="H87" s="6" t="s">
        <v>18</v>
      </c>
      <c r="I87" s="6" t="s">
        <v>4956</v>
      </c>
      <c r="J87" s="6" t="s">
        <v>4704</v>
      </c>
      <c r="K87" s="6" t="s">
        <v>829</v>
      </c>
      <c r="L87" s="239" t="s">
        <v>605</v>
      </c>
      <c r="M87" s="242" t="s">
        <v>8836</v>
      </c>
      <c r="N87" s="239" t="s">
        <v>8834</v>
      </c>
      <c r="O87" s="6"/>
    </row>
    <row r="88" spans="1:15" x14ac:dyDescent="0.35">
      <c r="A88" s="235" t="s">
        <v>4830</v>
      </c>
      <c r="B88" s="235" t="s">
        <v>4958</v>
      </c>
      <c r="C88" s="235" t="s">
        <v>1326</v>
      </c>
      <c r="D88" s="235" t="s">
        <v>161</v>
      </c>
      <c r="E88" s="235" t="s">
        <v>255</v>
      </c>
      <c r="F88" s="6" t="s">
        <v>467</v>
      </c>
      <c r="G88" s="6" t="s">
        <v>4957</v>
      </c>
      <c r="H88" s="6" t="s">
        <v>18</v>
      </c>
      <c r="I88" s="6" t="s">
        <v>4959</v>
      </c>
      <c r="J88" s="6" t="s">
        <v>4704</v>
      </c>
      <c r="K88" s="6" t="s">
        <v>829</v>
      </c>
      <c r="L88" s="239" t="s">
        <v>605</v>
      </c>
      <c r="M88" s="242" t="s">
        <v>8836</v>
      </c>
      <c r="N88" s="239" t="s">
        <v>8834</v>
      </c>
      <c r="O88" s="6"/>
    </row>
    <row r="89" spans="1:15" x14ac:dyDescent="0.35">
      <c r="A89" s="235" t="s">
        <v>4830</v>
      </c>
      <c r="B89" s="235" t="s">
        <v>4921</v>
      </c>
      <c r="C89" s="235" t="s">
        <v>1326</v>
      </c>
      <c r="D89" s="235" t="s">
        <v>161</v>
      </c>
      <c r="E89" s="235" t="s">
        <v>255</v>
      </c>
      <c r="F89" s="6" t="s">
        <v>464</v>
      </c>
      <c r="G89" s="6" t="s">
        <v>4920</v>
      </c>
      <c r="H89" s="6" t="s">
        <v>18</v>
      </c>
      <c r="I89" s="6" t="s">
        <v>4922</v>
      </c>
      <c r="J89" s="6" t="s">
        <v>4704</v>
      </c>
      <c r="K89" s="6" t="s">
        <v>829</v>
      </c>
      <c r="L89" s="239" t="s">
        <v>605</v>
      </c>
      <c r="M89" s="242" t="s">
        <v>8836</v>
      </c>
      <c r="N89" s="239" t="s">
        <v>8834</v>
      </c>
      <c r="O89" s="6"/>
    </row>
    <row r="90" spans="1:15" x14ac:dyDescent="0.35">
      <c r="A90" s="235" t="s">
        <v>4830</v>
      </c>
      <c r="B90" s="235" t="s">
        <v>4987</v>
      </c>
      <c r="C90" s="235" t="s">
        <v>1326</v>
      </c>
      <c r="D90" s="235" t="s">
        <v>161</v>
      </c>
      <c r="E90" s="235" t="s">
        <v>255</v>
      </c>
      <c r="F90" s="6" t="s">
        <v>467</v>
      </c>
      <c r="G90" s="6" t="s">
        <v>4986</v>
      </c>
      <c r="H90" s="6" t="s">
        <v>18</v>
      </c>
      <c r="I90" s="6" t="s">
        <v>4988</v>
      </c>
      <c r="J90" s="6" t="s">
        <v>4704</v>
      </c>
      <c r="K90" s="6" t="s">
        <v>829</v>
      </c>
      <c r="L90" s="239" t="s">
        <v>605</v>
      </c>
      <c r="M90" s="242" t="s">
        <v>8863</v>
      </c>
      <c r="N90" s="239" t="s">
        <v>8834</v>
      </c>
      <c r="O90" s="6"/>
    </row>
    <row r="91" spans="1:15" x14ac:dyDescent="0.35">
      <c r="A91" s="235" t="s">
        <v>4830</v>
      </c>
      <c r="B91" s="235" t="s">
        <v>4876</v>
      </c>
      <c r="C91" s="235" t="s">
        <v>8006</v>
      </c>
      <c r="D91" s="235" t="s">
        <v>161</v>
      </c>
      <c r="E91" s="235" t="s">
        <v>255</v>
      </c>
      <c r="F91" s="6" t="s">
        <v>464</v>
      </c>
      <c r="G91" s="6" t="s">
        <v>4875</v>
      </c>
      <c r="H91" s="6" t="s">
        <v>18</v>
      </c>
      <c r="I91" s="6" t="s">
        <v>4877</v>
      </c>
      <c r="J91" s="6" t="s">
        <v>4704</v>
      </c>
      <c r="K91" s="6" t="s">
        <v>829</v>
      </c>
      <c r="L91" s="239" t="s">
        <v>605</v>
      </c>
      <c r="M91" s="242" t="s">
        <v>8863</v>
      </c>
      <c r="N91" s="239" t="s">
        <v>8834</v>
      </c>
      <c r="O91" s="6"/>
    </row>
    <row r="92" spans="1:15" x14ac:dyDescent="0.35">
      <c r="A92" s="235" t="s">
        <v>4830</v>
      </c>
      <c r="B92" s="235" t="s">
        <v>4879</v>
      </c>
      <c r="C92" s="235" t="s">
        <v>8006</v>
      </c>
      <c r="D92" s="235" t="s">
        <v>161</v>
      </c>
      <c r="E92" s="235" t="s">
        <v>255</v>
      </c>
      <c r="F92" s="6" t="s">
        <v>464</v>
      </c>
      <c r="G92" s="6" t="s">
        <v>4878</v>
      </c>
      <c r="H92" s="6" t="s">
        <v>18</v>
      </c>
      <c r="I92" s="6" t="s">
        <v>4880</v>
      </c>
      <c r="J92" s="6" t="s">
        <v>4704</v>
      </c>
      <c r="K92" s="6" t="s">
        <v>829</v>
      </c>
      <c r="L92" s="239" t="s">
        <v>605</v>
      </c>
      <c r="M92" s="242" t="s">
        <v>8863</v>
      </c>
      <c r="N92" s="239" t="s">
        <v>8834</v>
      </c>
      <c r="O92" s="6"/>
    </row>
    <row r="93" spans="1:15" x14ac:dyDescent="0.35">
      <c r="A93" s="235" t="s">
        <v>4830</v>
      </c>
      <c r="B93" s="235" t="s">
        <v>4961</v>
      </c>
      <c r="C93" s="235" t="s">
        <v>1326</v>
      </c>
      <c r="D93" s="235" t="s">
        <v>161</v>
      </c>
      <c r="E93" s="235" t="s">
        <v>255</v>
      </c>
      <c r="F93" s="6" t="s">
        <v>467</v>
      </c>
      <c r="G93" s="6" t="s">
        <v>4960</v>
      </c>
      <c r="H93" s="6" t="s">
        <v>18</v>
      </c>
      <c r="I93" s="6" t="s">
        <v>4962</v>
      </c>
      <c r="J93" s="6" t="s">
        <v>4704</v>
      </c>
      <c r="K93" s="6" t="s">
        <v>829</v>
      </c>
      <c r="L93" s="239" t="s">
        <v>605</v>
      </c>
      <c r="M93" s="242" t="s">
        <v>8863</v>
      </c>
      <c r="N93" s="239" t="s">
        <v>8834</v>
      </c>
      <c r="O93" s="6"/>
    </row>
    <row r="94" spans="1:15" x14ac:dyDescent="0.35">
      <c r="A94" s="235" t="s">
        <v>4830</v>
      </c>
      <c r="B94" s="235" t="s">
        <v>4882</v>
      </c>
      <c r="C94" s="235" t="s">
        <v>8006</v>
      </c>
      <c r="D94" s="235" t="s">
        <v>161</v>
      </c>
      <c r="E94" s="235" t="s">
        <v>255</v>
      </c>
      <c r="F94" s="6" t="s">
        <v>464</v>
      </c>
      <c r="G94" s="6" t="s">
        <v>4881</v>
      </c>
      <c r="H94" s="6" t="s">
        <v>18</v>
      </c>
      <c r="I94" s="6" t="s">
        <v>4883</v>
      </c>
      <c r="J94" s="6" t="s">
        <v>4704</v>
      </c>
      <c r="K94" s="6" t="s">
        <v>829</v>
      </c>
      <c r="L94" s="239" t="s">
        <v>605</v>
      </c>
      <c r="M94" s="242" t="s">
        <v>8863</v>
      </c>
      <c r="N94" s="239" t="s">
        <v>8834</v>
      </c>
      <c r="O94" s="6"/>
    </row>
    <row r="95" spans="1:15" x14ac:dyDescent="0.35">
      <c r="A95" s="235" t="s">
        <v>4830</v>
      </c>
      <c r="B95" s="235" t="s">
        <v>2292</v>
      </c>
      <c r="C95" s="235" t="s">
        <v>1326</v>
      </c>
      <c r="D95" s="235" t="s">
        <v>161</v>
      </c>
      <c r="E95" s="235" t="s">
        <v>255</v>
      </c>
      <c r="F95" s="6" t="s">
        <v>467</v>
      </c>
      <c r="G95" s="6" t="s">
        <v>4963</v>
      </c>
      <c r="H95" s="6" t="s">
        <v>18</v>
      </c>
      <c r="I95" s="6" t="s">
        <v>4964</v>
      </c>
      <c r="J95" s="6" t="s">
        <v>4704</v>
      </c>
      <c r="K95" s="6" t="s">
        <v>829</v>
      </c>
      <c r="L95" s="239" t="s">
        <v>605</v>
      </c>
      <c r="M95" s="242" t="s">
        <v>8863</v>
      </c>
      <c r="N95" s="239" t="s">
        <v>8834</v>
      </c>
      <c r="O95" s="6"/>
    </row>
    <row r="96" spans="1:15" x14ac:dyDescent="0.35">
      <c r="A96" s="235" t="s">
        <v>4830</v>
      </c>
      <c r="B96" s="235" t="s">
        <v>4966</v>
      </c>
      <c r="C96" s="235" t="s">
        <v>1326</v>
      </c>
      <c r="D96" s="235" t="s">
        <v>161</v>
      </c>
      <c r="E96" s="235" t="s">
        <v>255</v>
      </c>
      <c r="F96" s="6" t="s">
        <v>467</v>
      </c>
      <c r="G96" s="6" t="s">
        <v>4965</v>
      </c>
      <c r="H96" s="6" t="s">
        <v>18</v>
      </c>
      <c r="I96" s="6" t="s">
        <v>4967</v>
      </c>
      <c r="J96" s="6" t="s">
        <v>4704</v>
      </c>
      <c r="K96" s="6" t="s">
        <v>829</v>
      </c>
      <c r="L96" s="239" t="s">
        <v>605</v>
      </c>
      <c r="M96" s="242" t="s">
        <v>8863</v>
      </c>
      <c r="N96" s="239" t="s">
        <v>8834</v>
      </c>
      <c r="O96" s="6"/>
    </row>
    <row r="97" spans="1:15" x14ac:dyDescent="0.35">
      <c r="A97" s="235" t="s">
        <v>4830</v>
      </c>
      <c r="B97" s="235" t="s">
        <v>4885</v>
      </c>
      <c r="C97" s="235" t="s">
        <v>8006</v>
      </c>
      <c r="D97" s="235" t="s">
        <v>161</v>
      </c>
      <c r="E97" s="235" t="s">
        <v>255</v>
      </c>
      <c r="F97" s="6" t="s">
        <v>464</v>
      </c>
      <c r="G97" s="6" t="s">
        <v>4884</v>
      </c>
      <c r="H97" s="6" t="s">
        <v>18</v>
      </c>
      <c r="I97" s="6" t="s">
        <v>4886</v>
      </c>
      <c r="J97" s="6" t="s">
        <v>4704</v>
      </c>
      <c r="K97" s="6" t="s">
        <v>829</v>
      </c>
      <c r="L97" s="239" t="s">
        <v>605</v>
      </c>
      <c r="M97" s="242" t="s">
        <v>8863</v>
      </c>
      <c r="N97" s="239" t="s">
        <v>8834</v>
      </c>
      <c r="O97" s="6"/>
    </row>
    <row r="98" spans="1:15" x14ac:dyDescent="0.35">
      <c r="A98" s="235" t="s">
        <v>4830</v>
      </c>
      <c r="B98" s="235" t="s">
        <v>4990</v>
      </c>
      <c r="C98" s="235" t="s">
        <v>1326</v>
      </c>
      <c r="D98" s="235" t="s">
        <v>161</v>
      </c>
      <c r="E98" s="235" t="s">
        <v>255</v>
      </c>
      <c r="F98" s="6" t="s">
        <v>467</v>
      </c>
      <c r="G98" s="6" t="s">
        <v>4989</v>
      </c>
      <c r="H98" s="6" t="s">
        <v>18</v>
      </c>
      <c r="I98" s="6" t="s">
        <v>4991</v>
      </c>
      <c r="J98" s="6" t="s">
        <v>4704</v>
      </c>
      <c r="K98" s="6" t="s">
        <v>829</v>
      </c>
      <c r="L98" s="239" t="s">
        <v>605</v>
      </c>
      <c r="M98" s="242" t="s">
        <v>8863</v>
      </c>
      <c r="N98" s="239" t="s">
        <v>8834</v>
      </c>
      <c r="O98" s="6"/>
    </row>
    <row r="99" spans="1:15" x14ac:dyDescent="0.35">
      <c r="A99" s="235" t="s">
        <v>4830</v>
      </c>
      <c r="B99" s="235" t="s">
        <v>4888</v>
      </c>
      <c r="C99" s="235" t="s">
        <v>8006</v>
      </c>
      <c r="D99" s="235" t="s">
        <v>161</v>
      </c>
      <c r="E99" s="235" t="s">
        <v>255</v>
      </c>
      <c r="F99" s="6" t="s">
        <v>464</v>
      </c>
      <c r="G99" s="6" t="s">
        <v>4887</v>
      </c>
      <c r="H99" s="6" t="s">
        <v>18</v>
      </c>
      <c r="I99" s="6" t="s">
        <v>4889</v>
      </c>
      <c r="J99" s="6" t="s">
        <v>4704</v>
      </c>
      <c r="K99" s="6" t="s">
        <v>829</v>
      </c>
      <c r="L99" s="239" t="s">
        <v>605</v>
      </c>
      <c r="M99" s="242" t="s">
        <v>8863</v>
      </c>
      <c r="N99" s="239" t="s">
        <v>8834</v>
      </c>
      <c r="O99" s="6"/>
    </row>
    <row r="100" spans="1:15" x14ac:dyDescent="0.35">
      <c r="A100" s="235" t="s">
        <v>4830</v>
      </c>
      <c r="B100" s="235" t="s">
        <v>4891</v>
      </c>
      <c r="C100" s="235" t="s">
        <v>8006</v>
      </c>
      <c r="D100" s="235" t="s">
        <v>161</v>
      </c>
      <c r="E100" s="235" t="s">
        <v>255</v>
      </c>
      <c r="F100" s="6" t="s">
        <v>464</v>
      </c>
      <c r="G100" s="6" t="s">
        <v>4890</v>
      </c>
      <c r="H100" s="6" t="s">
        <v>18</v>
      </c>
      <c r="I100" s="6" t="s">
        <v>4892</v>
      </c>
      <c r="J100" s="6" t="s">
        <v>4704</v>
      </c>
      <c r="K100" s="6" t="s">
        <v>829</v>
      </c>
      <c r="L100" s="239" t="s">
        <v>605</v>
      </c>
      <c r="M100" s="242" t="s">
        <v>8863</v>
      </c>
      <c r="N100" s="239" t="s">
        <v>8834</v>
      </c>
      <c r="O100" s="6"/>
    </row>
    <row r="101" spans="1:15" x14ac:dyDescent="0.35">
      <c r="A101" s="235" t="s">
        <v>4830</v>
      </c>
      <c r="B101" s="235" t="s">
        <v>4894</v>
      </c>
      <c r="C101" s="235" t="s">
        <v>8006</v>
      </c>
      <c r="D101" s="235" t="s">
        <v>161</v>
      </c>
      <c r="E101" s="235" t="s">
        <v>255</v>
      </c>
      <c r="F101" s="6" t="s">
        <v>464</v>
      </c>
      <c r="G101" s="6" t="s">
        <v>4893</v>
      </c>
      <c r="H101" s="6" t="s">
        <v>18</v>
      </c>
      <c r="I101" s="6" t="s">
        <v>4895</v>
      </c>
      <c r="J101" s="6" t="s">
        <v>4704</v>
      </c>
      <c r="K101" s="6" t="s">
        <v>829</v>
      </c>
      <c r="L101" s="239" t="s">
        <v>605</v>
      </c>
      <c r="M101" s="242" t="s">
        <v>8863</v>
      </c>
      <c r="N101" s="239" t="s">
        <v>8834</v>
      </c>
      <c r="O101" s="6"/>
    </row>
    <row r="102" spans="1:15" x14ac:dyDescent="0.35">
      <c r="A102" s="235" t="s">
        <v>4830</v>
      </c>
      <c r="B102" s="235" t="s">
        <v>4993</v>
      </c>
      <c r="C102" s="235" t="s">
        <v>1326</v>
      </c>
      <c r="D102" s="235" t="s">
        <v>161</v>
      </c>
      <c r="E102" s="235" t="s">
        <v>255</v>
      </c>
      <c r="F102" s="6" t="s">
        <v>467</v>
      </c>
      <c r="G102" s="7" t="s">
        <v>4992</v>
      </c>
      <c r="H102" s="6" t="s">
        <v>18</v>
      </c>
      <c r="I102" s="6" t="s">
        <v>4994</v>
      </c>
      <c r="J102" s="6" t="s">
        <v>4704</v>
      </c>
      <c r="K102" s="6" t="s">
        <v>829</v>
      </c>
      <c r="L102" s="239" t="s">
        <v>605</v>
      </c>
      <c r="M102" s="242" t="s">
        <v>8863</v>
      </c>
      <c r="N102" s="239" t="s">
        <v>8834</v>
      </c>
      <c r="O102" s="239" t="s">
        <v>8926</v>
      </c>
    </row>
    <row r="103" spans="1:15" x14ac:dyDescent="0.35">
      <c r="A103" s="235" t="s">
        <v>4830</v>
      </c>
      <c r="B103" s="235" t="s">
        <v>4897</v>
      </c>
      <c r="C103" s="235" t="s">
        <v>8006</v>
      </c>
      <c r="D103" s="235" t="s">
        <v>161</v>
      </c>
      <c r="E103" s="235" t="s">
        <v>255</v>
      </c>
      <c r="F103" s="6" t="s">
        <v>464</v>
      </c>
      <c r="G103" s="6" t="s">
        <v>4896</v>
      </c>
      <c r="H103" s="6" t="s">
        <v>18</v>
      </c>
      <c r="I103" s="6" t="s">
        <v>4898</v>
      </c>
      <c r="J103" s="6" t="s">
        <v>4704</v>
      </c>
      <c r="K103" s="6" t="s">
        <v>829</v>
      </c>
      <c r="L103" s="239" t="s">
        <v>605</v>
      </c>
      <c r="M103" s="242" t="s">
        <v>8863</v>
      </c>
      <c r="N103" s="239" t="s">
        <v>8834</v>
      </c>
      <c r="O103" s="6"/>
    </row>
    <row r="104" spans="1:15" x14ac:dyDescent="0.35">
      <c r="A104" s="235" t="s">
        <v>4830</v>
      </c>
      <c r="B104" s="235" t="s">
        <v>4996</v>
      </c>
      <c r="C104" s="235" t="s">
        <v>1326</v>
      </c>
      <c r="D104" s="235" t="s">
        <v>161</v>
      </c>
      <c r="E104" s="235" t="s">
        <v>255</v>
      </c>
      <c r="F104" s="6" t="s">
        <v>467</v>
      </c>
      <c r="G104" s="6" t="s">
        <v>4995</v>
      </c>
      <c r="H104" s="6" t="s">
        <v>18</v>
      </c>
      <c r="I104" s="6" t="s">
        <v>4997</v>
      </c>
      <c r="J104" s="6" t="s">
        <v>4704</v>
      </c>
      <c r="K104" s="6" t="s">
        <v>829</v>
      </c>
      <c r="L104" s="239" t="s">
        <v>605</v>
      </c>
      <c r="M104" s="242" t="s">
        <v>8863</v>
      </c>
      <c r="N104" s="239" t="s">
        <v>8834</v>
      </c>
      <c r="O104" s="6"/>
    </row>
    <row r="105" spans="1:15" x14ac:dyDescent="0.35">
      <c r="A105" s="235" t="s">
        <v>4830</v>
      </c>
      <c r="B105" s="235" t="s">
        <v>4999</v>
      </c>
      <c r="C105" s="235" t="s">
        <v>1326</v>
      </c>
      <c r="D105" s="235" t="s">
        <v>161</v>
      </c>
      <c r="E105" s="235" t="s">
        <v>255</v>
      </c>
      <c r="F105" s="6" t="s">
        <v>467</v>
      </c>
      <c r="G105" s="6" t="s">
        <v>4998</v>
      </c>
      <c r="H105" s="6" t="s">
        <v>18</v>
      </c>
      <c r="I105" s="6" t="s">
        <v>5000</v>
      </c>
      <c r="J105" s="6" t="s">
        <v>4704</v>
      </c>
      <c r="K105" s="6" t="s">
        <v>829</v>
      </c>
      <c r="L105" s="239" t="s">
        <v>605</v>
      </c>
      <c r="M105" s="242" t="s">
        <v>8863</v>
      </c>
      <c r="N105" s="239" t="s">
        <v>8834</v>
      </c>
      <c r="O105" s="6"/>
    </row>
    <row r="106" spans="1:15" x14ac:dyDescent="0.35">
      <c r="A106" s="235" t="s">
        <v>4830</v>
      </c>
      <c r="B106" s="235" t="s">
        <v>5002</v>
      </c>
      <c r="C106" s="235" t="s">
        <v>1326</v>
      </c>
      <c r="D106" s="235" t="s">
        <v>161</v>
      </c>
      <c r="E106" s="235" t="s">
        <v>255</v>
      </c>
      <c r="F106" s="6" t="s">
        <v>467</v>
      </c>
      <c r="G106" s="6" t="s">
        <v>5001</v>
      </c>
      <c r="H106" s="6" t="s">
        <v>18</v>
      </c>
      <c r="I106" s="6" t="s">
        <v>5003</v>
      </c>
      <c r="J106" s="6" t="s">
        <v>4704</v>
      </c>
      <c r="K106" s="6" t="s">
        <v>829</v>
      </c>
      <c r="L106" s="239" t="s">
        <v>605</v>
      </c>
      <c r="M106" s="242" t="s">
        <v>8863</v>
      </c>
      <c r="N106" s="239" t="s">
        <v>8834</v>
      </c>
      <c r="O106" s="6"/>
    </row>
    <row r="107" spans="1:15" x14ac:dyDescent="0.35">
      <c r="A107" s="235" t="s">
        <v>4830</v>
      </c>
      <c r="B107" s="235" t="s">
        <v>5005</v>
      </c>
      <c r="C107" s="235" t="s">
        <v>1326</v>
      </c>
      <c r="D107" s="235" t="s">
        <v>161</v>
      </c>
      <c r="E107" s="235" t="s">
        <v>255</v>
      </c>
      <c r="F107" s="6" t="s">
        <v>467</v>
      </c>
      <c r="G107" s="6" t="s">
        <v>5004</v>
      </c>
      <c r="H107" s="6" t="s">
        <v>18</v>
      </c>
      <c r="I107" s="6" t="s">
        <v>5006</v>
      </c>
      <c r="J107" s="6" t="s">
        <v>4704</v>
      </c>
      <c r="K107" s="6" t="s">
        <v>829</v>
      </c>
      <c r="L107" s="239" t="s">
        <v>605</v>
      </c>
      <c r="M107" s="242" t="s">
        <v>8863</v>
      </c>
      <c r="N107" s="239" t="s">
        <v>8834</v>
      </c>
      <c r="O107" s="6"/>
    </row>
    <row r="108" spans="1:15" x14ac:dyDescent="0.35">
      <c r="A108" s="235" t="s">
        <v>4830</v>
      </c>
      <c r="B108" s="235" t="s">
        <v>5008</v>
      </c>
      <c r="C108" s="235" t="s">
        <v>1326</v>
      </c>
      <c r="D108" s="235" t="s">
        <v>161</v>
      </c>
      <c r="E108" s="235" t="s">
        <v>255</v>
      </c>
      <c r="F108" s="6" t="s">
        <v>467</v>
      </c>
      <c r="G108" s="6" t="s">
        <v>5007</v>
      </c>
      <c r="H108" s="6" t="s">
        <v>18</v>
      </c>
      <c r="I108" s="6" t="s">
        <v>5009</v>
      </c>
      <c r="J108" s="6" t="s">
        <v>4704</v>
      </c>
      <c r="K108" s="6" t="s">
        <v>829</v>
      </c>
      <c r="L108" s="239" t="s">
        <v>605</v>
      </c>
      <c r="M108" s="242" t="s">
        <v>8863</v>
      </c>
      <c r="N108" s="239" t="s">
        <v>8834</v>
      </c>
      <c r="O108" s="6"/>
    </row>
    <row r="109" spans="1:15" x14ac:dyDescent="0.35">
      <c r="A109" s="235" t="s">
        <v>4830</v>
      </c>
      <c r="B109" s="235" t="s">
        <v>4900</v>
      </c>
      <c r="C109" s="235" t="s">
        <v>8006</v>
      </c>
      <c r="D109" s="235" t="s">
        <v>161</v>
      </c>
      <c r="E109" s="235" t="s">
        <v>255</v>
      </c>
      <c r="F109" s="6" t="s">
        <v>464</v>
      </c>
      <c r="G109" s="6" t="s">
        <v>4899</v>
      </c>
      <c r="H109" s="6" t="s">
        <v>18</v>
      </c>
      <c r="I109" s="6" t="s">
        <v>4901</v>
      </c>
      <c r="J109" s="6" t="s">
        <v>4704</v>
      </c>
      <c r="K109" s="6" t="s">
        <v>829</v>
      </c>
      <c r="L109" s="239" t="s">
        <v>605</v>
      </c>
      <c r="M109" s="242" t="s">
        <v>8863</v>
      </c>
      <c r="N109" s="239" t="s">
        <v>8834</v>
      </c>
      <c r="O109" s="6"/>
    </row>
    <row r="110" spans="1:15" x14ac:dyDescent="0.35">
      <c r="A110" s="235" t="s">
        <v>4830</v>
      </c>
      <c r="B110" s="235" t="s">
        <v>4903</v>
      </c>
      <c r="C110" s="235" t="s">
        <v>8006</v>
      </c>
      <c r="D110" s="235" t="s">
        <v>161</v>
      </c>
      <c r="E110" s="235" t="s">
        <v>255</v>
      </c>
      <c r="F110" s="6" t="s">
        <v>464</v>
      </c>
      <c r="G110" s="6" t="s">
        <v>4902</v>
      </c>
      <c r="H110" s="6" t="s">
        <v>18</v>
      </c>
      <c r="I110" s="6" t="s">
        <v>4904</v>
      </c>
      <c r="J110" s="6" t="s">
        <v>4704</v>
      </c>
      <c r="K110" s="6" t="s">
        <v>829</v>
      </c>
      <c r="L110" s="239" t="s">
        <v>605</v>
      </c>
      <c r="M110" s="242" t="s">
        <v>8863</v>
      </c>
      <c r="N110" s="239" t="s">
        <v>8834</v>
      </c>
      <c r="O110" s="6"/>
    </row>
    <row r="111" spans="1:15" x14ac:dyDescent="0.35">
      <c r="A111" s="235" t="s">
        <v>4830</v>
      </c>
      <c r="B111" s="235" t="s">
        <v>4969</v>
      </c>
      <c r="C111" s="235" t="s">
        <v>1326</v>
      </c>
      <c r="D111" s="235" t="s">
        <v>161</v>
      </c>
      <c r="E111" s="235" t="s">
        <v>255</v>
      </c>
      <c r="F111" s="6" t="s">
        <v>467</v>
      </c>
      <c r="G111" s="6" t="s">
        <v>4968</v>
      </c>
      <c r="H111" s="6" t="s">
        <v>18</v>
      </c>
      <c r="I111" s="6" t="s">
        <v>4970</v>
      </c>
      <c r="J111" s="6" t="s">
        <v>4704</v>
      </c>
      <c r="K111" s="6" t="s">
        <v>829</v>
      </c>
      <c r="L111" s="239" t="s">
        <v>605</v>
      </c>
      <c r="M111" s="242" t="s">
        <v>8863</v>
      </c>
      <c r="N111" s="239" t="s">
        <v>8834</v>
      </c>
      <c r="O111" s="6"/>
    </row>
    <row r="112" spans="1:15" x14ac:dyDescent="0.35">
      <c r="A112" s="235" t="s">
        <v>4830</v>
      </c>
      <c r="B112" s="235" t="s">
        <v>4972</v>
      </c>
      <c r="C112" s="235" t="s">
        <v>1326</v>
      </c>
      <c r="D112" s="235" t="s">
        <v>161</v>
      </c>
      <c r="E112" s="235" t="s">
        <v>255</v>
      </c>
      <c r="F112" s="6" t="s">
        <v>467</v>
      </c>
      <c r="G112" s="6" t="s">
        <v>4971</v>
      </c>
      <c r="H112" s="6" t="s">
        <v>18</v>
      </c>
      <c r="I112" s="6" t="s">
        <v>4973</v>
      </c>
      <c r="J112" s="6" t="s">
        <v>4704</v>
      </c>
      <c r="K112" s="6" t="s">
        <v>829</v>
      </c>
      <c r="L112" s="239" t="s">
        <v>605</v>
      </c>
      <c r="M112" s="242" t="s">
        <v>8863</v>
      </c>
      <c r="N112" s="239" t="s">
        <v>8834</v>
      </c>
      <c r="O112" s="6"/>
    </row>
    <row r="113" spans="1:15" x14ac:dyDescent="0.35">
      <c r="A113" s="235" t="s">
        <v>4830</v>
      </c>
      <c r="B113" s="235" t="s">
        <v>5011</v>
      </c>
      <c r="C113" s="235" t="s">
        <v>1326</v>
      </c>
      <c r="D113" s="235" t="s">
        <v>161</v>
      </c>
      <c r="E113" s="235" t="s">
        <v>255</v>
      </c>
      <c r="F113" s="6" t="s">
        <v>467</v>
      </c>
      <c r="G113" s="6" t="s">
        <v>5010</v>
      </c>
      <c r="H113" s="6" t="s">
        <v>18</v>
      </c>
      <c r="I113" s="6" t="s">
        <v>5012</v>
      </c>
      <c r="J113" s="6" t="s">
        <v>4704</v>
      </c>
      <c r="K113" s="6" t="s">
        <v>829</v>
      </c>
      <c r="L113" s="239" t="s">
        <v>605</v>
      </c>
      <c r="M113" s="242" t="s">
        <v>8863</v>
      </c>
      <c r="N113" s="239" t="s">
        <v>8834</v>
      </c>
      <c r="O113" s="6"/>
    </row>
    <row r="114" spans="1:15" x14ac:dyDescent="0.35">
      <c r="A114" s="235" t="s">
        <v>4830</v>
      </c>
      <c r="B114" s="235" t="s">
        <v>4975</v>
      </c>
      <c r="C114" s="235" t="s">
        <v>1326</v>
      </c>
      <c r="D114" s="235" t="s">
        <v>161</v>
      </c>
      <c r="E114" s="235" t="s">
        <v>255</v>
      </c>
      <c r="F114" s="6" t="s">
        <v>467</v>
      </c>
      <c r="G114" s="7" t="s">
        <v>4974</v>
      </c>
      <c r="H114" s="6" t="s">
        <v>18</v>
      </c>
      <c r="I114" s="6" t="s">
        <v>4976</v>
      </c>
      <c r="J114" s="6" t="s">
        <v>4704</v>
      </c>
      <c r="K114" s="6" t="s">
        <v>829</v>
      </c>
      <c r="L114" s="239" t="s">
        <v>605</v>
      </c>
      <c r="M114" s="242" t="s">
        <v>8863</v>
      </c>
      <c r="N114" s="239" t="s">
        <v>8834</v>
      </c>
      <c r="O114" s="239" t="s">
        <v>8926</v>
      </c>
    </row>
    <row r="115" spans="1:15" x14ac:dyDescent="0.35">
      <c r="A115" s="235" t="s">
        <v>4830</v>
      </c>
      <c r="B115" s="235" t="s">
        <v>5014</v>
      </c>
      <c r="C115" s="235" t="s">
        <v>1326</v>
      </c>
      <c r="D115" s="235" t="s">
        <v>161</v>
      </c>
      <c r="E115" s="235" t="s">
        <v>255</v>
      </c>
      <c r="F115" s="6" t="s">
        <v>467</v>
      </c>
      <c r="G115" s="6" t="s">
        <v>5013</v>
      </c>
      <c r="H115" s="6" t="s">
        <v>18</v>
      </c>
      <c r="I115" s="6" t="s">
        <v>5015</v>
      </c>
      <c r="J115" s="6" t="s">
        <v>4704</v>
      </c>
      <c r="K115" s="6" t="s">
        <v>829</v>
      </c>
      <c r="L115" s="239" t="s">
        <v>605</v>
      </c>
      <c r="M115" s="242" t="s">
        <v>8863</v>
      </c>
      <c r="N115" s="239" t="s">
        <v>8834</v>
      </c>
      <c r="O115" s="6"/>
    </row>
    <row r="116" spans="1:15" x14ac:dyDescent="0.35">
      <c r="A116" s="235" t="s">
        <v>4830</v>
      </c>
      <c r="B116" s="235" t="s">
        <v>5017</v>
      </c>
      <c r="C116" s="235" t="s">
        <v>1326</v>
      </c>
      <c r="D116" s="235" t="s">
        <v>161</v>
      </c>
      <c r="E116" s="235" t="s">
        <v>255</v>
      </c>
      <c r="F116" s="6" t="s">
        <v>467</v>
      </c>
      <c r="G116" s="6" t="s">
        <v>5016</v>
      </c>
      <c r="H116" s="6" t="s">
        <v>18</v>
      </c>
      <c r="I116" s="6" t="s">
        <v>5018</v>
      </c>
      <c r="J116" s="6" t="s">
        <v>4704</v>
      </c>
      <c r="K116" s="6" t="s">
        <v>829</v>
      </c>
      <c r="L116" s="239" t="s">
        <v>605</v>
      </c>
      <c r="M116" s="242" t="s">
        <v>8863</v>
      </c>
      <c r="N116" s="239" t="s">
        <v>8834</v>
      </c>
      <c r="O116" s="6"/>
    </row>
    <row r="117" spans="1:15" x14ac:dyDescent="0.35">
      <c r="A117" s="235" t="s">
        <v>4830</v>
      </c>
      <c r="B117" s="235" t="s">
        <v>4906</v>
      </c>
      <c r="C117" s="235" t="s">
        <v>8006</v>
      </c>
      <c r="D117" s="235" t="s">
        <v>161</v>
      </c>
      <c r="E117" s="235" t="s">
        <v>255</v>
      </c>
      <c r="F117" s="6" t="s">
        <v>464</v>
      </c>
      <c r="G117" s="6" t="s">
        <v>4905</v>
      </c>
      <c r="H117" s="6" t="s">
        <v>18</v>
      </c>
      <c r="I117" s="6" t="s">
        <v>4907</v>
      </c>
      <c r="J117" s="6" t="s">
        <v>4704</v>
      </c>
      <c r="K117" s="6" t="s">
        <v>829</v>
      </c>
      <c r="L117" s="239" t="s">
        <v>605</v>
      </c>
      <c r="M117" s="242" t="s">
        <v>8863</v>
      </c>
      <c r="N117" s="239" t="s">
        <v>8834</v>
      </c>
      <c r="O117" s="6"/>
    </row>
    <row r="118" spans="1:15" x14ac:dyDescent="0.35">
      <c r="A118" s="235" t="s">
        <v>4830</v>
      </c>
      <c r="B118" s="235" t="s">
        <v>4909</v>
      </c>
      <c r="C118" s="235" t="s">
        <v>8006</v>
      </c>
      <c r="D118" s="235" t="s">
        <v>161</v>
      </c>
      <c r="E118" s="235" t="s">
        <v>255</v>
      </c>
      <c r="F118" s="6" t="s">
        <v>464</v>
      </c>
      <c r="G118" s="6" t="s">
        <v>4908</v>
      </c>
      <c r="H118" s="6" t="s">
        <v>18</v>
      </c>
      <c r="I118" s="6" t="s">
        <v>4910</v>
      </c>
      <c r="J118" s="6" t="s">
        <v>4704</v>
      </c>
      <c r="K118" s="6" t="s">
        <v>829</v>
      </c>
      <c r="L118" s="239" t="s">
        <v>605</v>
      </c>
      <c r="M118" s="242" t="s">
        <v>8863</v>
      </c>
      <c r="N118" s="239" t="s">
        <v>8834</v>
      </c>
      <c r="O118" s="6"/>
    </row>
    <row r="119" spans="1:15" x14ac:dyDescent="0.35">
      <c r="A119" s="235" t="s">
        <v>4830</v>
      </c>
      <c r="B119" s="235" t="s">
        <v>4912</v>
      </c>
      <c r="C119" s="235" t="s">
        <v>8006</v>
      </c>
      <c r="D119" s="235" t="s">
        <v>161</v>
      </c>
      <c r="E119" s="235" t="s">
        <v>255</v>
      </c>
      <c r="F119" s="6" t="s">
        <v>464</v>
      </c>
      <c r="G119" s="6" t="s">
        <v>4911</v>
      </c>
      <c r="H119" s="6" t="s">
        <v>18</v>
      </c>
      <c r="I119" s="6" t="s">
        <v>4913</v>
      </c>
      <c r="J119" s="6" t="s">
        <v>4704</v>
      </c>
      <c r="K119" s="6" t="s">
        <v>829</v>
      </c>
      <c r="L119" s="239" t="s">
        <v>605</v>
      </c>
      <c r="M119" s="242" t="s">
        <v>8863</v>
      </c>
      <c r="N119" s="239" t="s">
        <v>8834</v>
      </c>
      <c r="O119" s="6"/>
    </row>
    <row r="120" spans="1:15" x14ac:dyDescent="0.35">
      <c r="A120" s="235" t="s">
        <v>4830</v>
      </c>
      <c r="B120" s="235" t="s">
        <v>4978</v>
      </c>
      <c r="C120" s="235" t="s">
        <v>1326</v>
      </c>
      <c r="D120" s="235" t="s">
        <v>161</v>
      </c>
      <c r="E120" s="235" t="s">
        <v>255</v>
      </c>
      <c r="F120" s="6" t="s">
        <v>467</v>
      </c>
      <c r="G120" s="6" t="s">
        <v>4977</v>
      </c>
      <c r="H120" s="6" t="s">
        <v>18</v>
      </c>
      <c r="I120" s="6" t="s">
        <v>4979</v>
      </c>
      <c r="J120" s="6" t="s">
        <v>4704</v>
      </c>
      <c r="K120" s="6" t="s">
        <v>829</v>
      </c>
      <c r="L120" s="239" t="s">
        <v>605</v>
      </c>
      <c r="M120" s="242" t="s">
        <v>8836</v>
      </c>
      <c r="N120" s="239" t="s">
        <v>8834</v>
      </c>
      <c r="O120" s="6"/>
    </row>
    <row r="121" spans="1:15" x14ac:dyDescent="0.35">
      <c r="A121" s="235" t="s">
        <v>4830</v>
      </c>
      <c r="B121" s="235" t="s">
        <v>4915</v>
      </c>
      <c r="C121" s="235" t="s">
        <v>8006</v>
      </c>
      <c r="D121" s="235" t="s">
        <v>161</v>
      </c>
      <c r="E121" s="235" t="s">
        <v>255</v>
      </c>
      <c r="F121" s="6" t="s">
        <v>464</v>
      </c>
      <c r="G121" s="6" t="s">
        <v>4914</v>
      </c>
      <c r="H121" s="6" t="s">
        <v>18</v>
      </c>
      <c r="I121" s="6" t="s">
        <v>4916</v>
      </c>
      <c r="J121" s="6" t="s">
        <v>4704</v>
      </c>
      <c r="K121" s="6" t="s">
        <v>829</v>
      </c>
      <c r="L121" s="239" t="s">
        <v>605</v>
      </c>
      <c r="M121" s="242" t="s">
        <v>8836</v>
      </c>
      <c r="N121" s="239" t="s">
        <v>8834</v>
      </c>
      <c r="O121" s="6"/>
    </row>
    <row r="122" spans="1:15" x14ac:dyDescent="0.35">
      <c r="A122" s="235" t="s">
        <v>4830</v>
      </c>
      <c r="B122" s="235" t="s">
        <v>4918</v>
      </c>
      <c r="C122" s="235" t="s">
        <v>8006</v>
      </c>
      <c r="D122" s="236" t="s">
        <v>161</v>
      </c>
      <c r="E122" s="235" t="s">
        <v>255</v>
      </c>
      <c r="F122" s="6" t="s">
        <v>464</v>
      </c>
      <c r="G122" s="6" t="s">
        <v>4917</v>
      </c>
      <c r="H122" s="6" t="s">
        <v>18</v>
      </c>
      <c r="I122" s="6" t="s">
        <v>4919</v>
      </c>
      <c r="J122" s="6" t="s">
        <v>4704</v>
      </c>
      <c r="K122" s="6" t="s">
        <v>829</v>
      </c>
      <c r="L122" s="239" t="s">
        <v>605</v>
      </c>
      <c r="M122" s="242" t="s">
        <v>8836</v>
      </c>
      <c r="N122" s="239" t="s">
        <v>8834</v>
      </c>
      <c r="O122" s="239" t="s">
        <v>8700</v>
      </c>
    </row>
    <row r="123" spans="1:15" x14ac:dyDescent="0.35">
      <c r="A123" s="235" t="s">
        <v>4830</v>
      </c>
      <c r="B123" s="235" t="s">
        <v>4981</v>
      </c>
      <c r="C123" s="235" t="s">
        <v>1326</v>
      </c>
      <c r="D123" s="235" t="s">
        <v>161</v>
      </c>
      <c r="E123" s="235" t="s">
        <v>255</v>
      </c>
      <c r="F123" s="6" t="s">
        <v>467</v>
      </c>
      <c r="G123" s="6" t="s">
        <v>4980</v>
      </c>
      <c r="H123" s="6" t="s">
        <v>18</v>
      </c>
      <c r="I123" s="6" t="s">
        <v>4982</v>
      </c>
      <c r="J123" s="6" t="s">
        <v>4704</v>
      </c>
      <c r="K123" s="6" t="s">
        <v>829</v>
      </c>
      <c r="L123" s="239" t="s">
        <v>605</v>
      </c>
      <c r="M123" s="242" t="s">
        <v>8836</v>
      </c>
      <c r="N123" s="239" t="s">
        <v>8834</v>
      </c>
      <c r="O123" s="6"/>
    </row>
    <row r="124" spans="1:15" x14ac:dyDescent="0.35">
      <c r="A124" s="235" t="s">
        <v>6570</v>
      </c>
      <c r="B124" s="235" t="s">
        <v>6838</v>
      </c>
      <c r="C124" s="235" t="s">
        <v>8006</v>
      </c>
      <c r="D124" s="235" t="s">
        <v>102</v>
      </c>
      <c r="E124" s="235" t="s">
        <v>1989</v>
      </c>
      <c r="F124" s="6" t="s">
        <v>2398</v>
      </c>
      <c r="G124" s="6" t="s">
        <v>6837</v>
      </c>
      <c r="H124" s="6" t="s">
        <v>18</v>
      </c>
      <c r="I124" s="6" t="s">
        <v>6839</v>
      </c>
      <c r="J124" s="6" t="s">
        <v>259</v>
      </c>
      <c r="K124" s="6" t="s">
        <v>829</v>
      </c>
      <c r="L124" s="239" t="s">
        <v>249</v>
      </c>
      <c r="M124" s="242" t="s">
        <v>740</v>
      </c>
      <c r="N124" s="239" t="s">
        <v>8834</v>
      </c>
      <c r="O124" s="6"/>
    </row>
    <row r="125" spans="1:15" x14ac:dyDescent="0.35">
      <c r="A125" s="235" t="s">
        <v>6570</v>
      </c>
      <c r="B125" s="235" t="s">
        <v>6571</v>
      </c>
      <c r="C125" s="235" t="s">
        <v>1326</v>
      </c>
      <c r="D125" s="235" t="s">
        <v>102</v>
      </c>
      <c r="E125" s="235" t="s">
        <v>255</v>
      </c>
      <c r="F125" s="6" t="s">
        <v>2356</v>
      </c>
      <c r="G125" s="6" t="s">
        <v>6569</v>
      </c>
      <c r="H125" s="6" t="s">
        <v>18</v>
      </c>
      <c r="I125" s="6" t="s">
        <v>6572</v>
      </c>
      <c r="J125" s="6" t="s">
        <v>259</v>
      </c>
      <c r="K125" s="6" t="s">
        <v>829</v>
      </c>
      <c r="L125" s="239" t="s">
        <v>249</v>
      </c>
      <c r="M125" s="242" t="s">
        <v>197</v>
      </c>
      <c r="N125" s="239" t="s">
        <v>8834</v>
      </c>
      <c r="O125" s="6"/>
    </row>
    <row r="126" spans="1:15" x14ac:dyDescent="0.35">
      <c r="A126" s="235" t="s">
        <v>6570</v>
      </c>
      <c r="B126" s="235" t="s">
        <v>6841</v>
      </c>
      <c r="C126" s="235" t="s">
        <v>8006</v>
      </c>
      <c r="D126" s="235" t="s">
        <v>102</v>
      </c>
      <c r="E126" s="235" t="s">
        <v>1989</v>
      </c>
      <c r="F126" s="6" t="s">
        <v>2398</v>
      </c>
      <c r="G126" s="6" t="s">
        <v>6840</v>
      </c>
      <c r="H126" s="6" t="s">
        <v>18</v>
      </c>
      <c r="I126" s="6" t="s">
        <v>6842</v>
      </c>
      <c r="J126" s="6" t="s">
        <v>259</v>
      </c>
      <c r="K126" s="6" t="s">
        <v>829</v>
      </c>
      <c r="L126" s="239" t="s">
        <v>249</v>
      </c>
      <c r="M126" s="242" t="s">
        <v>2183</v>
      </c>
      <c r="N126" s="239" t="s">
        <v>8834</v>
      </c>
      <c r="O126" s="6"/>
    </row>
    <row r="127" spans="1:15" x14ac:dyDescent="0.35">
      <c r="A127" s="235" t="s">
        <v>6570</v>
      </c>
      <c r="B127" s="235" t="s">
        <v>6844</v>
      </c>
      <c r="C127" s="235" t="s">
        <v>8006</v>
      </c>
      <c r="D127" s="235" t="s">
        <v>102</v>
      </c>
      <c r="E127" s="235" t="s">
        <v>1989</v>
      </c>
      <c r="F127" s="6" t="s">
        <v>2398</v>
      </c>
      <c r="G127" s="6" t="s">
        <v>6843</v>
      </c>
      <c r="H127" s="6" t="s">
        <v>18</v>
      </c>
      <c r="I127" s="6" t="s">
        <v>6845</v>
      </c>
      <c r="J127" s="6" t="s">
        <v>259</v>
      </c>
      <c r="K127" s="6" t="s">
        <v>829</v>
      </c>
      <c r="L127" s="239" t="s">
        <v>249</v>
      </c>
      <c r="M127" s="242" t="s">
        <v>1482</v>
      </c>
      <c r="N127" s="239" t="s">
        <v>8834</v>
      </c>
      <c r="O127" s="6"/>
    </row>
    <row r="128" spans="1:15" x14ac:dyDescent="0.35">
      <c r="A128" s="235" t="s">
        <v>6570</v>
      </c>
      <c r="B128" s="235" t="s">
        <v>6847</v>
      </c>
      <c r="C128" s="235" t="s">
        <v>8006</v>
      </c>
      <c r="D128" s="235" t="s">
        <v>102</v>
      </c>
      <c r="E128" s="235" t="s">
        <v>255</v>
      </c>
      <c r="F128" s="6" t="s">
        <v>2398</v>
      </c>
      <c r="G128" s="6" t="s">
        <v>6846</v>
      </c>
      <c r="H128" s="6" t="s">
        <v>18</v>
      </c>
      <c r="I128" s="6" t="s">
        <v>6848</v>
      </c>
      <c r="J128" s="6" t="s">
        <v>259</v>
      </c>
      <c r="K128" s="6" t="s">
        <v>829</v>
      </c>
      <c r="L128" s="239" t="s">
        <v>249</v>
      </c>
      <c r="M128" s="242" t="s">
        <v>8864</v>
      </c>
      <c r="N128" s="239" t="s">
        <v>8834</v>
      </c>
      <c r="O128" s="6"/>
    </row>
    <row r="129" spans="1:15" x14ac:dyDescent="0.35">
      <c r="A129" s="235" t="s">
        <v>6570</v>
      </c>
      <c r="B129" s="235" t="s">
        <v>6850</v>
      </c>
      <c r="C129" s="236" t="s">
        <v>8006</v>
      </c>
      <c r="D129" s="235" t="s">
        <v>102</v>
      </c>
      <c r="E129" s="235" t="s">
        <v>1989</v>
      </c>
      <c r="F129" s="6" t="s">
        <v>2398</v>
      </c>
      <c r="G129" s="6" t="s">
        <v>6849</v>
      </c>
      <c r="H129" s="6" t="s">
        <v>18</v>
      </c>
      <c r="I129" s="6" t="s">
        <v>6851</v>
      </c>
      <c r="J129" s="6" t="s">
        <v>259</v>
      </c>
      <c r="K129" s="6" t="s">
        <v>829</v>
      </c>
      <c r="L129" s="239" t="s">
        <v>249</v>
      </c>
      <c r="M129" s="242" t="s">
        <v>1956</v>
      </c>
      <c r="N129" s="239" t="s">
        <v>8834</v>
      </c>
      <c r="O129" s="6" t="s">
        <v>8651</v>
      </c>
    </row>
    <row r="130" spans="1:15" x14ac:dyDescent="0.35">
      <c r="A130" s="235" t="s">
        <v>6570</v>
      </c>
      <c r="B130" s="235" t="s">
        <v>6853</v>
      </c>
      <c r="C130" s="235" t="s">
        <v>8006</v>
      </c>
      <c r="D130" s="235" t="s">
        <v>102</v>
      </c>
      <c r="E130" s="235" t="s">
        <v>255</v>
      </c>
      <c r="F130" s="6" t="s">
        <v>2398</v>
      </c>
      <c r="G130" s="6" t="s">
        <v>6852</v>
      </c>
      <c r="H130" s="6" t="s">
        <v>18</v>
      </c>
      <c r="I130" s="6" t="s">
        <v>6854</v>
      </c>
      <c r="J130" s="6" t="s">
        <v>259</v>
      </c>
      <c r="K130" s="6" t="s">
        <v>829</v>
      </c>
      <c r="L130" s="239" t="s">
        <v>249</v>
      </c>
      <c r="M130" s="242" t="s">
        <v>1956</v>
      </c>
      <c r="N130" s="239" t="s">
        <v>8834</v>
      </c>
      <c r="O130" s="6"/>
    </row>
    <row r="131" spans="1:15" x14ac:dyDescent="0.35">
      <c r="A131" s="235" t="s">
        <v>6570</v>
      </c>
      <c r="B131" s="235" t="s">
        <v>6862</v>
      </c>
      <c r="C131" s="235" t="s">
        <v>8006</v>
      </c>
      <c r="D131" s="235" t="s">
        <v>102</v>
      </c>
      <c r="E131" s="235" t="s">
        <v>1989</v>
      </c>
      <c r="F131" s="6" t="s">
        <v>2398</v>
      </c>
      <c r="G131" s="6" t="s">
        <v>6861</v>
      </c>
      <c r="H131" s="6" t="s">
        <v>18</v>
      </c>
      <c r="I131" s="6" t="s">
        <v>6863</v>
      </c>
      <c r="J131" s="6" t="s">
        <v>259</v>
      </c>
      <c r="K131" s="6" t="s">
        <v>829</v>
      </c>
      <c r="L131" s="239" t="s">
        <v>249</v>
      </c>
      <c r="M131" s="242" t="s">
        <v>1193</v>
      </c>
      <c r="N131" s="239" t="s">
        <v>8834</v>
      </c>
      <c r="O131" s="6"/>
    </row>
    <row r="132" spans="1:15" x14ac:dyDescent="0.35">
      <c r="A132" s="235" t="s">
        <v>6570</v>
      </c>
      <c r="B132" s="235" t="s">
        <v>6818</v>
      </c>
      <c r="C132" s="235" t="s">
        <v>8006</v>
      </c>
      <c r="D132" s="235" t="s">
        <v>459</v>
      </c>
      <c r="E132" s="235" t="s">
        <v>255</v>
      </c>
      <c r="F132" s="6" t="s">
        <v>2392</v>
      </c>
      <c r="G132" s="6" t="s">
        <v>6817</v>
      </c>
      <c r="H132" s="6" t="s">
        <v>18</v>
      </c>
      <c r="I132" s="6" t="s">
        <v>6820</v>
      </c>
      <c r="J132" s="6" t="s">
        <v>6819</v>
      </c>
      <c r="K132" s="6" t="s">
        <v>829</v>
      </c>
      <c r="L132" s="239" t="s">
        <v>249</v>
      </c>
      <c r="M132" s="242" t="s">
        <v>8865</v>
      </c>
      <c r="N132" s="239" t="s">
        <v>8834</v>
      </c>
      <c r="O132" s="6"/>
    </row>
    <row r="133" spans="1:15" x14ac:dyDescent="0.35">
      <c r="A133" s="235" t="s">
        <v>6570</v>
      </c>
      <c r="B133" s="235" t="s">
        <v>6822</v>
      </c>
      <c r="C133" s="235" t="s">
        <v>8006</v>
      </c>
      <c r="D133" s="235" t="s">
        <v>330</v>
      </c>
      <c r="E133" s="235" t="s">
        <v>255</v>
      </c>
      <c r="F133" s="6" t="s">
        <v>2392</v>
      </c>
      <c r="G133" s="6" t="s">
        <v>6821</v>
      </c>
      <c r="H133" s="6" t="s">
        <v>18</v>
      </c>
      <c r="I133" s="6" t="s">
        <v>6824</v>
      </c>
      <c r="J133" s="6" t="s">
        <v>6823</v>
      </c>
      <c r="K133" s="6" t="s">
        <v>829</v>
      </c>
      <c r="L133" s="239" t="s">
        <v>249</v>
      </c>
      <c r="M133" s="242" t="s">
        <v>8866</v>
      </c>
      <c r="N133" s="239" t="s">
        <v>8834</v>
      </c>
      <c r="O133" s="6"/>
    </row>
    <row r="134" spans="1:15" x14ac:dyDescent="0.35">
      <c r="A134" s="235" t="s">
        <v>6570</v>
      </c>
      <c r="B134" s="235" t="s">
        <v>6826</v>
      </c>
      <c r="C134" s="235" t="s">
        <v>8006</v>
      </c>
      <c r="D134" s="235" t="s">
        <v>161</v>
      </c>
      <c r="E134" s="235" t="s">
        <v>255</v>
      </c>
      <c r="F134" s="6" t="s">
        <v>2392</v>
      </c>
      <c r="G134" s="6" t="s">
        <v>6825</v>
      </c>
      <c r="H134" s="6" t="s">
        <v>18</v>
      </c>
      <c r="I134" s="6" t="s">
        <v>6827</v>
      </c>
      <c r="J134" s="6" t="s">
        <v>6561</v>
      </c>
      <c r="K134" s="6" t="s">
        <v>829</v>
      </c>
      <c r="L134" s="239" t="s">
        <v>249</v>
      </c>
      <c r="M134" s="242" t="s">
        <v>8866</v>
      </c>
      <c r="N134" s="239" t="s">
        <v>8834</v>
      </c>
      <c r="O134" s="6"/>
    </row>
    <row r="135" spans="1:15" x14ac:dyDescent="0.35">
      <c r="A135" s="235" t="s">
        <v>6570</v>
      </c>
      <c r="B135" s="235" t="s">
        <v>6829</v>
      </c>
      <c r="C135" s="235" t="s">
        <v>8006</v>
      </c>
      <c r="D135" s="235" t="s">
        <v>102</v>
      </c>
      <c r="E135" s="235" t="s">
        <v>255</v>
      </c>
      <c r="F135" s="6" t="s">
        <v>2392</v>
      </c>
      <c r="G135" s="6" t="s">
        <v>6828</v>
      </c>
      <c r="H135" s="6" t="s">
        <v>18</v>
      </c>
      <c r="I135" s="6" t="s">
        <v>6830</v>
      </c>
      <c r="J135" s="6" t="s">
        <v>259</v>
      </c>
      <c r="K135" s="6" t="s">
        <v>829</v>
      </c>
      <c r="L135" s="239" t="s">
        <v>249</v>
      </c>
      <c r="M135" s="242" t="s">
        <v>8866</v>
      </c>
      <c r="N135" s="239" t="s">
        <v>8834</v>
      </c>
      <c r="O135" s="6"/>
    </row>
    <row r="136" spans="1:15" x14ac:dyDescent="0.35">
      <c r="A136" s="235" t="s">
        <v>6570</v>
      </c>
      <c r="B136" s="235" t="s">
        <v>6865</v>
      </c>
      <c r="C136" s="235" t="s">
        <v>8006</v>
      </c>
      <c r="D136" s="235" t="s">
        <v>102</v>
      </c>
      <c r="E136" s="235" t="s">
        <v>1989</v>
      </c>
      <c r="F136" s="6" t="s">
        <v>2398</v>
      </c>
      <c r="G136" s="6" t="s">
        <v>6864</v>
      </c>
      <c r="H136" s="6" t="s">
        <v>18</v>
      </c>
      <c r="I136" s="6" t="s">
        <v>6858</v>
      </c>
      <c r="J136" s="6" t="s">
        <v>259</v>
      </c>
      <c r="K136" s="6" t="s">
        <v>829</v>
      </c>
      <c r="L136" s="239" t="s">
        <v>249</v>
      </c>
      <c r="M136" s="242" t="s">
        <v>673</v>
      </c>
      <c r="N136" s="239" t="s">
        <v>8834</v>
      </c>
      <c r="O136" s="6"/>
    </row>
    <row r="137" spans="1:15" x14ac:dyDescent="0.35">
      <c r="A137" s="235" t="s">
        <v>6867</v>
      </c>
      <c r="B137" s="235" t="s">
        <v>7279</v>
      </c>
      <c r="C137" s="235" t="s">
        <v>8006</v>
      </c>
      <c r="D137" s="235" t="s">
        <v>102</v>
      </c>
      <c r="E137" s="235" t="s">
        <v>1989</v>
      </c>
      <c r="F137" s="6" t="s">
        <v>2453</v>
      </c>
      <c r="G137" s="6" t="s">
        <v>7278</v>
      </c>
      <c r="H137" s="6" t="s">
        <v>18</v>
      </c>
      <c r="I137" s="6" t="s">
        <v>7280</v>
      </c>
      <c r="J137" s="6" t="s">
        <v>259</v>
      </c>
      <c r="K137" s="6" t="s">
        <v>829</v>
      </c>
      <c r="L137" s="239" t="s">
        <v>249</v>
      </c>
      <c r="M137" s="242" t="s">
        <v>2697</v>
      </c>
      <c r="N137" s="239" t="s">
        <v>8834</v>
      </c>
      <c r="O137" s="6"/>
    </row>
    <row r="138" spans="1:15" x14ac:dyDescent="0.35">
      <c r="A138" s="235" t="s">
        <v>6867</v>
      </c>
      <c r="B138" s="235" t="s">
        <v>6922</v>
      </c>
      <c r="C138" s="235" t="s">
        <v>8006</v>
      </c>
      <c r="D138" s="235" t="s">
        <v>102</v>
      </c>
      <c r="E138" s="235" t="s">
        <v>1989</v>
      </c>
      <c r="F138" s="6" t="s">
        <v>2413</v>
      </c>
      <c r="G138" s="6" t="s">
        <v>6921</v>
      </c>
      <c r="H138" s="6" t="s">
        <v>18</v>
      </c>
      <c r="I138" s="6" t="s">
        <v>6923</v>
      </c>
      <c r="J138" s="6" t="s">
        <v>259</v>
      </c>
      <c r="K138" s="6" t="s">
        <v>829</v>
      </c>
      <c r="L138" s="239" t="s">
        <v>249</v>
      </c>
      <c r="M138" s="242" t="s">
        <v>155</v>
      </c>
      <c r="N138" s="239" t="s">
        <v>8834</v>
      </c>
      <c r="O138" s="6"/>
    </row>
    <row r="139" spans="1:15" x14ac:dyDescent="0.35">
      <c r="A139" s="235" t="s">
        <v>6867</v>
      </c>
      <c r="B139" s="235" t="s">
        <v>6868</v>
      </c>
      <c r="C139" s="235" t="s">
        <v>8006</v>
      </c>
      <c r="D139" s="235" t="s">
        <v>102</v>
      </c>
      <c r="E139" s="235" t="s">
        <v>1989</v>
      </c>
      <c r="F139" s="6" t="s">
        <v>2398</v>
      </c>
      <c r="G139" s="6" t="s">
        <v>6866</v>
      </c>
      <c r="H139" s="6" t="s">
        <v>18</v>
      </c>
      <c r="I139" s="6" t="s">
        <v>6858</v>
      </c>
      <c r="J139" s="6" t="s">
        <v>259</v>
      </c>
      <c r="K139" s="6" t="s">
        <v>829</v>
      </c>
      <c r="L139" s="239" t="s">
        <v>249</v>
      </c>
      <c r="M139" s="242" t="s">
        <v>673</v>
      </c>
      <c r="N139" s="239" t="s">
        <v>8834</v>
      </c>
      <c r="O139" s="6"/>
    </row>
    <row r="140" spans="1:15" x14ac:dyDescent="0.35">
      <c r="A140" s="235" t="s">
        <v>6492</v>
      </c>
      <c r="B140" s="235" t="s">
        <v>2880</v>
      </c>
      <c r="C140" s="235" t="s">
        <v>8006</v>
      </c>
      <c r="D140" s="235" t="s">
        <v>2348</v>
      </c>
      <c r="E140" s="235" t="s">
        <v>255</v>
      </c>
      <c r="F140" s="6" t="s">
        <v>2345</v>
      </c>
      <c r="G140" s="6" t="s">
        <v>6491</v>
      </c>
      <c r="H140" s="6" t="s">
        <v>18</v>
      </c>
      <c r="I140" s="6" t="s">
        <v>6494</v>
      </c>
      <c r="J140" s="6" t="s">
        <v>6493</v>
      </c>
      <c r="K140" s="6" t="s">
        <v>829</v>
      </c>
      <c r="L140" s="239" t="s">
        <v>249</v>
      </c>
      <c r="M140" s="242" t="s">
        <v>2349</v>
      </c>
      <c r="N140" s="239" t="s">
        <v>8834</v>
      </c>
      <c r="O140" s="6"/>
    </row>
    <row r="141" spans="1:15" x14ac:dyDescent="0.35">
      <c r="A141" s="235" t="s">
        <v>6492</v>
      </c>
      <c r="B141" s="235" t="s">
        <v>2883</v>
      </c>
      <c r="C141" s="235" t="s">
        <v>8006</v>
      </c>
      <c r="D141" s="235" t="s">
        <v>6496</v>
      </c>
      <c r="E141" s="235" t="s">
        <v>1327</v>
      </c>
      <c r="F141" s="6" t="s">
        <v>2345</v>
      </c>
      <c r="G141" s="6" t="s">
        <v>6495</v>
      </c>
      <c r="H141" s="6" t="s">
        <v>18</v>
      </c>
      <c r="I141" s="6" t="s">
        <v>6498</v>
      </c>
      <c r="J141" s="6" t="s">
        <v>6497</v>
      </c>
      <c r="K141" s="6" t="s">
        <v>829</v>
      </c>
      <c r="L141" s="239" t="s">
        <v>249</v>
      </c>
      <c r="M141" s="242" t="s">
        <v>2349</v>
      </c>
      <c r="N141" s="239" t="s">
        <v>8834</v>
      </c>
      <c r="O141" s="6"/>
    </row>
    <row r="142" spans="1:15" x14ac:dyDescent="0.35">
      <c r="A142" s="235" t="s">
        <v>6492</v>
      </c>
      <c r="B142" s="235" t="s">
        <v>2886</v>
      </c>
      <c r="C142" s="235" t="s">
        <v>8006</v>
      </c>
      <c r="D142" s="235" t="s">
        <v>6500</v>
      </c>
      <c r="E142" s="235" t="s">
        <v>1327</v>
      </c>
      <c r="F142" s="6" t="s">
        <v>2345</v>
      </c>
      <c r="G142" s="6" t="s">
        <v>6499</v>
      </c>
      <c r="H142" s="6" t="s">
        <v>18</v>
      </c>
      <c r="I142" s="6" t="s">
        <v>6502</v>
      </c>
      <c r="J142" s="6" t="s">
        <v>6501</v>
      </c>
      <c r="K142" s="6" t="s">
        <v>829</v>
      </c>
      <c r="L142" s="239" t="s">
        <v>249</v>
      </c>
      <c r="M142" s="242" t="s">
        <v>2349</v>
      </c>
      <c r="N142" s="239" t="s">
        <v>8834</v>
      </c>
      <c r="O142" s="6"/>
    </row>
    <row r="143" spans="1:15" x14ac:dyDescent="0.35">
      <c r="A143" s="235" t="s">
        <v>6492</v>
      </c>
      <c r="B143" s="235" t="s">
        <v>2889</v>
      </c>
      <c r="C143" s="235" t="s">
        <v>8006</v>
      </c>
      <c r="D143" s="235" t="s">
        <v>6504</v>
      </c>
      <c r="E143" s="235" t="s">
        <v>1327</v>
      </c>
      <c r="F143" s="6" t="s">
        <v>2345</v>
      </c>
      <c r="G143" s="6" t="s">
        <v>6503</v>
      </c>
      <c r="H143" s="6" t="s">
        <v>18</v>
      </c>
      <c r="I143" s="6" t="s">
        <v>6506</v>
      </c>
      <c r="J143" s="6" t="s">
        <v>6505</v>
      </c>
      <c r="K143" s="6" t="s">
        <v>829</v>
      </c>
      <c r="L143" s="239" t="s">
        <v>249</v>
      </c>
      <c r="M143" s="242" t="s">
        <v>2349</v>
      </c>
      <c r="N143" s="239" t="s">
        <v>8834</v>
      </c>
      <c r="O143" s="6"/>
    </row>
    <row r="144" spans="1:15" x14ac:dyDescent="0.35">
      <c r="A144" s="235" t="s">
        <v>6492</v>
      </c>
      <c r="B144" s="235" t="s">
        <v>2892</v>
      </c>
      <c r="C144" s="235" t="s">
        <v>8006</v>
      </c>
      <c r="D144" s="235" t="s">
        <v>6508</v>
      </c>
      <c r="E144" s="235" t="s">
        <v>1327</v>
      </c>
      <c r="F144" s="6" t="s">
        <v>2345</v>
      </c>
      <c r="G144" s="6" t="s">
        <v>6507</v>
      </c>
      <c r="H144" s="6" t="s">
        <v>18</v>
      </c>
      <c r="I144" s="6" t="s">
        <v>6510</v>
      </c>
      <c r="J144" s="6" t="s">
        <v>6509</v>
      </c>
      <c r="K144" s="6" t="s">
        <v>829</v>
      </c>
      <c r="L144" s="239" t="s">
        <v>249</v>
      </c>
      <c r="M144" s="242" t="s">
        <v>2349</v>
      </c>
      <c r="N144" s="239" t="s">
        <v>8834</v>
      </c>
      <c r="O144" s="6"/>
    </row>
    <row r="145" spans="1:15" x14ac:dyDescent="0.35">
      <c r="A145" s="235" t="s">
        <v>6492</v>
      </c>
      <c r="B145" s="235" t="s">
        <v>2895</v>
      </c>
      <c r="C145" s="235" t="s">
        <v>8006</v>
      </c>
      <c r="D145" s="235" t="s">
        <v>2401</v>
      </c>
      <c r="E145" s="235" t="s">
        <v>1327</v>
      </c>
      <c r="F145" s="6" t="s">
        <v>2345</v>
      </c>
      <c r="G145" s="6" t="s">
        <v>6511</v>
      </c>
      <c r="H145" s="6" t="s">
        <v>18</v>
      </c>
      <c r="I145" s="6" t="s">
        <v>6513</v>
      </c>
      <c r="J145" s="6" t="s">
        <v>6512</v>
      </c>
      <c r="K145" s="6" t="s">
        <v>829</v>
      </c>
      <c r="L145" s="239" t="s">
        <v>249</v>
      </c>
      <c r="M145" s="242" t="s">
        <v>2349</v>
      </c>
      <c r="N145" s="239" t="s">
        <v>8834</v>
      </c>
      <c r="O145" s="6"/>
    </row>
    <row r="146" spans="1:15" x14ac:dyDescent="0.35">
      <c r="A146" s="235" t="s">
        <v>6492</v>
      </c>
      <c r="B146" s="235" t="s">
        <v>2898</v>
      </c>
      <c r="C146" s="235" t="s">
        <v>8006</v>
      </c>
      <c r="D146" s="235" t="s">
        <v>459</v>
      </c>
      <c r="E146" s="235" t="s">
        <v>1327</v>
      </c>
      <c r="F146" s="6" t="s">
        <v>2345</v>
      </c>
      <c r="G146" s="6" t="s">
        <v>6514</v>
      </c>
      <c r="H146" s="6" t="s">
        <v>18</v>
      </c>
      <c r="I146" s="6" t="s">
        <v>6516</v>
      </c>
      <c r="J146" s="6" t="s">
        <v>6515</v>
      </c>
      <c r="K146" s="6" t="s">
        <v>829</v>
      </c>
      <c r="L146" s="239" t="s">
        <v>249</v>
      </c>
      <c r="M146" s="242" t="s">
        <v>2349</v>
      </c>
      <c r="N146" s="239" t="s">
        <v>8834</v>
      </c>
      <c r="O146" s="6"/>
    </row>
    <row r="147" spans="1:15" x14ac:dyDescent="0.35">
      <c r="A147" s="235" t="s">
        <v>6492</v>
      </c>
      <c r="B147" s="235" t="s">
        <v>2901</v>
      </c>
      <c r="C147" s="235" t="s">
        <v>8006</v>
      </c>
      <c r="D147" s="235" t="s">
        <v>330</v>
      </c>
      <c r="E147" s="235" t="s">
        <v>1327</v>
      </c>
      <c r="F147" s="6" t="s">
        <v>2345</v>
      </c>
      <c r="G147" s="6" t="s">
        <v>6517</v>
      </c>
      <c r="H147" s="6" t="s">
        <v>18</v>
      </c>
      <c r="I147" s="6" t="s">
        <v>6518</v>
      </c>
      <c r="J147" s="6" t="s">
        <v>2909</v>
      </c>
      <c r="K147" s="6" t="s">
        <v>829</v>
      </c>
      <c r="L147" s="239" t="s">
        <v>249</v>
      </c>
      <c r="M147" s="242" t="s">
        <v>2349</v>
      </c>
      <c r="N147" s="239" t="s">
        <v>8834</v>
      </c>
      <c r="O147" s="6"/>
    </row>
    <row r="148" spans="1:15" x14ac:dyDescent="0.35">
      <c r="A148" s="235" t="s">
        <v>6492</v>
      </c>
      <c r="B148" s="235" t="s">
        <v>2904</v>
      </c>
      <c r="C148" s="235" t="s">
        <v>8006</v>
      </c>
      <c r="D148" s="235" t="s">
        <v>161</v>
      </c>
      <c r="E148" s="235" t="s">
        <v>1327</v>
      </c>
      <c r="F148" s="6" t="s">
        <v>2345</v>
      </c>
      <c r="G148" s="6" t="s">
        <v>6519</v>
      </c>
      <c r="H148" s="6" t="s">
        <v>18</v>
      </c>
      <c r="I148" s="6" t="s">
        <v>6520</v>
      </c>
      <c r="J148" s="6" t="s">
        <v>4704</v>
      </c>
      <c r="K148" s="6" t="s">
        <v>829</v>
      </c>
      <c r="L148" s="239" t="s">
        <v>249</v>
      </c>
      <c r="M148" s="242" t="s">
        <v>2349</v>
      </c>
      <c r="N148" s="239" t="s">
        <v>8834</v>
      </c>
      <c r="O148" s="6"/>
    </row>
    <row r="149" spans="1:15" x14ac:dyDescent="0.35">
      <c r="A149" s="235" t="s">
        <v>6492</v>
      </c>
      <c r="B149" s="235" t="s">
        <v>2930</v>
      </c>
      <c r="C149" s="235" t="s">
        <v>8006</v>
      </c>
      <c r="D149" s="235" t="s">
        <v>102</v>
      </c>
      <c r="E149" s="235" t="s">
        <v>1327</v>
      </c>
      <c r="F149" s="6" t="s">
        <v>2345</v>
      </c>
      <c r="G149" s="6" t="s">
        <v>6521</v>
      </c>
      <c r="H149" s="6" t="s">
        <v>18</v>
      </c>
      <c r="I149" s="6" t="s">
        <v>6522</v>
      </c>
      <c r="J149" s="6" t="s">
        <v>313</v>
      </c>
      <c r="K149" s="6" t="s">
        <v>829</v>
      </c>
      <c r="L149" s="239" t="s">
        <v>249</v>
      </c>
      <c r="M149" s="242" t="s">
        <v>2349</v>
      </c>
      <c r="N149" s="239" t="s">
        <v>8834</v>
      </c>
      <c r="O149" s="6"/>
    </row>
    <row r="150" spans="1:15" x14ac:dyDescent="0.35">
      <c r="A150" s="235" t="s">
        <v>6559</v>
      </c>
      <c r="B150" s="235" t="s">
        <v>7063</v>
      </c>
      <c r="C150" s="235" t="s">
        <v>1326</v>
      </c>
      <c r="D150" s="235" t="s">
        <v>102</v>
      </c>
      <c r="E150" s="235" t="s">
        <v>255</v>
      </c>
      <c r="F150" s="6" t="s">
        <v>2429</v>
      </c>
      <c r="G150" s="6" t="s">
        <v>7062</v>
      </c>
      <c r="H150" s="6" t="s">
        <v>18</v>
      </c>
      <c r="I150" s="6" t="s">
        <v>7064</v>
      </c>
      <c r="J150" s="6" t="s">
        <v>259</v>
      </c>
      <c r="K150" s="6" t="s">
        <v>829</v>
      </c>
      <c r="L150" s="239" t="s">
        <v>249</v>
      </c>
      <c r="M150" s="242" t="s">
        <v>8837</v>
      </c>
      <c r="N150" s="239" t="s">
        <v>8834</v>
      </c>
      <c r="O150" s="6"/>
    </row>
    <row r="151" spans="1:15" x14ac:dyDescent="0.35">
      <c r="A151" s="235" t="s">
        <v>6559</v>
      </c>
      <c r="B151" s="235" t="s">
        <v>7151</v>
      </c>
      <c r="C151" s="235" t="s">
        <v>1326</v>
      </c>
      <c r="D151" s="235" t="s">
        <v>102</v>
      </c>
      <c r="E151" s="235" t="s">
        <v>255</v>
      </c>
      <c r="F151" s="6" t="s">
        <v>2441</v>
      </c>
      <c r="G151" s="6" t="s">
        <v>7150</v>
      </c>
      <c r="H151" s="6" t="s">
        <v>18</v>
      </c>
      <c r="I151" s="6" t="s">
        <v>7152</v>
      </c>
      <c r="J151" s="6" t="s">
        <v>259</v>
      </c>
      <c r="K151" s="6" t="s">
        <v>829</v>
      </c>
      <c r="L151" s="239" t="s">
        <v>249</v>
      </c>
      <c r="M151" s="242" t="s">
        <v>2743</v>
      </c>
      <c r="N151" s="239" t="s">
        <v>8834</v>
      </c>
      <c r="O151" s="6"/>
    </row>
    <row r="152" spans="1:15" x14ac:dyDescent="0.35">
      <c r="A152" s="235" t="s">
        <v>6559</v>
      </c>
      <c r="B152" s="235" t="s">
        <v>7248</v>
      </c>
      <c r="C152" s="235" t="s">
        <v>1326</v>
      </c>
      <c r="D152" s="235" t="s">
        <v>102</v>
      </c>
      <c r="E152" s="235" t="s">
        <v>255</v>
      </c>
      <c r="F152" s="6" t="s">
        <v>2445</v>
      </c>
      <c r="G152" s="6" t="s">
        <v>7247</v>
      </c>
      <c r="H152" s="6" t="s">
        <v>18</v>
      </c>
      <c r="I152" s="6" t="s">
        <v>7249</v>
      </c>
      <c r="J152" s="6" t="s">
        <v>259</v>
      </c>
      <c r="K152" s="6" t="s">
        <v>829</v>
      </c>
      <c r="L152" s="239" t="s">
        <v>249</v>
      </c>
      <c r="M152" s="242" t="s">
        <v>527</v>
      </c>
      <c r="N152" s="239" t="s">
        <v>8834</v>
      </c>
      <c r="O152" s="6"/>
    </row>
    <row r="153" spans="1:15" x14ac:dyDescent="0.35">
      <c r="A153" s="235" t="s">
        <v>6559</v>
      </c>
      <c r="B153" s="235" t="s">
        <v>7184</v>
      </c>
      <c r="C153" s="235" t="s">
        <v>1326</v>
      </c>
      <c r="D153" s="235" t="s">
        <v>102</v>
      </c>
      <c r="E153" s="235" t="s">
        <v>255</v>
      </c>
      <c r="F153" s="6" t="s">
        <v>2441</v>
      </c>
      <c r="G153" s="6" t="s">
        <v>7183</v>
      </c>
      <c r="H153" s="6" t="s">
        <v>18</v>
      </c>
      <c r="I153" s="6" t="s">
        <v>7185</v>
      </c>
      <c r="J153" s="6" t="s">
        <v>259</v>
      </c>
      <c r="K153" s="6" t="s">
        <v>829</v>
      </c>
      <c r="L153" s="239" t="s">
        <v>249</v>
      </c>
      <c r="M153" s="242" t="s">
        <v>8867</v>
      </c>
      <c r="N153" s="239" t="s">
        <v>8834</v>
      </c>
      <c r="O153" s="6"/>
    </row>
    <row r="154" spans="1:15" x14ac:dyDescent="0.35">
      <c r="A154" s="235" t="s">
        <v>6559</v>
      </c>
      <c r="B154" s="235" t="s">
        <v>7145</v>
      </c>
      <c r="C154" s="235" t="s">
        <v>1326</v>
      </c>
      <c r="D154" s="235" t="s">
        <v>102</v>
      </c>
      <c r="E154" s="235" t="s">
        <v>255</v>
      </c>
      <c r="F154" s="6" t="s">
        <v>2441</v>
      </c>
      <c r="G154" s="6" t="s">
        <v>7144</v>
      </c>
      <c r="H154" s="6" t="s">
        <v>18</v>
      </c>
      <c r="I154" s="6" t="s">
        <v>7146</v>
      </c>
      <c r="J154" s="6" t="s">
        <v>259</v>
      </c>
      <c r="K154" s="6" t="s">
        <v>829</v>
      </c>
      <c r="L154" s="239" t="s">
        <v>249</v>
      </c>
      <c r="M154" s="242" t="s">
        <v>2743</v>
      </c>
      <c r="N154" s="239" t="s">
        <v>8834</v>
      </c>
      <c r="O154" s="6"/>
    </row>
    <row r="155" spans="1:15" x14ac:dyDescent="0.35">
      <c r="A155" s="235" t="s">
        <v>6559</v>
      </c>
      <c r="B155" s="235" t="s">
        <v>7242</v>
      </c>
      <c r="C155" s="235" t="s">
        <v>1326</v>
      </c>
      <c r="D155" s="235" t="s">
        <v>102</v>
      </c>
      <c r="E155" s="236" t="s">
        <v>255</v>
      </c>
      <c r="F155" s="6" t="s">
        <v>2445</v>
      </c>
      <c r="G155" s="6" t="s">
        <v>7241</v>
      </c>
      <c r="H155" s="6" t="s">
        <v>18</v>
      </c>
      <c r="I155" s="6" t="s">
        <v>7243</v>
      </c>
      <c r="J155" s="6" t="s">
        <v>259</v>
      </c>
      <c r="K155" s="6" t="s">
        <v>829</v>
      </c>
      <c r="L155" s="239" t="s">
        <v>249</v>
      </c>
      <c r="M155" s="242" t="s">
        <v>527</v>
      </c>
      <c r="N155" s="239" t="s">
        <v>8834</v>
      </c>
      <c r="O155" s="6" t="s">
        <v>8711</v>
      </c>
    </row>
    <row r="156" spans="1:15" x14ac:dyDescent="0.35">
      <c r="A156" s="235" t="s">
        <v>6559</v>
      </c>
      <c r="B156" s="235" t="s">
        <v>7066</v>
      </c>
      <c r="C156" s="235" t="s">
        <v>1326</v>
      </c>
      <c r="D156" s="235" t="s">
        <v>102</v>
      </c>
      <c r="E156" s="235" t="s">
        <v>255</v>
      </c>
      <c r="F156" s="6" t="s">
        <v>2429</v>
      </c>
      <c r="G156" s="6" t="s">
        <v>7065</v>
      </c>
      <c r="H156" s="6" t="s">
        <v>18</v>
      </c>
      <c r="I156" s="6" t="s">
        <v>7067</v>
      </c>
      <c r="J156" s="6" t="s">
        <v>259</v>
      </c>
      <c r="K156" s="6" t="s">
        <v>829</v>
      </c>
      <c r="L156" s="239" t="s">
        <v>249</v>
      </c>
      <c r="M156" s="242" t="s">
        <v>2229</v>
      </c>
      <c r="N156" s="239" t="s">
        <v>8834</v>
      </c>
      <c r="O156" s="6"/>
    </row>
    <row r="157" spans="1:15" x14ac:dyDescent="0.35">
      <c r="A157" s="235" t="s">
        <v>6559</v>
      </c>
      <c r="B157" s="235" t="s">
        <v>6956</v>
      </c>
      <c r="C157" s="235" t="s">
        <v>8006</v>
      </c>
      <c r="D157" s="235" t="s">
        <v>102</v>
      </c>
      <c r="E157" s="235" t="s">
        <v>1989</v>
      </c>
      <c r="F157" s="6" t="s">
        <v>2422</v>
      </c>
      <c r="G157" s="6" t="s">
        <v>6955</v>
      </c>
      <c r="H157" s="6" t="s">
        <v>18</v>
      </c>
      <c r="I157" s="6" t="s">
        <v>6957</v>
      </c>
      <c r="J157" s="6" t="s">
        <v>259</v>
      </c>
      <c r="K157" s="6" t="s">
        <v>829</v>
      </c>
      <c r="L157" s="239" t="s">
        <v>249</v>
      </c>
      <c r="M157" s="242" t="s">
        <v>491</v>
      </c>
      <c r="N157" s="239" t="s">
        <v>8834</v>
      </c>
      <c r="O157" s="6"/>
    </row>
    <row r="158" spans="1:15" x14ac:dyDescent="0.35">
      <c r="A158" s="235" t="s">
        <v>6559</v>
      </c>
      <c r="B158" s="235" t="s">
        <v>7158</v>
      </c>
      <c r="C158" s="235" t="s">
        <v>1326</v>
      </c>
      <c r="D158" s="235" t="s">
        <v>102</v>
      </c>
      <c r="E158" s="235" t="s">
        <v>255</v>
      </c>
      <c r="F158" s="6" t="s">
        <v>2441</v>
      </c>
      <c r="G158" s="6" t="s">
        <v>7157</v>
      </c>
      <c r="H158" s="6" t="s">
        <v>18</v>
      </c>
      <c r="I158" s="6" t="s">
        <v>7159</v>
      </c>
      <c r="J158" s="6" t="s">
        <v>259</v>
      </c>
      <c r="K158" s="6" t="s">
        <v>829</v>
      </c>
      <c r="L158" s="239" t="s">
        <v>249</v>
      </c>
      <c r="M158" s="242" t="s">
        <v>2743</v>
      </c>
      <c r="N158" s="239" t="s">
        <v>8834</v>
      </c>
      <c r="O158" s="6"/>
    </row>
    <row r="159" spans="1:15" x14ac:dyDescent="0.35">
      <c r="A159" s="235" t="s">
        <v>6559</v>
      </c>
      <c r="B159" s="235" t="s">
        <v>6870</v>
      </c>
      <c r="C159" s="235" t="s">
        <v>8006</v>
      </c>
      <c r="D159" s="235" t="s">
        <v>102</v>
      </c>
      <c r="E159" s="235" t="s">
        <v>1989</v>
      </c>
      <c r="F159" s="6" t="s">
        <v>2398</v>
      </c>
      <c r="G159" s="6" t="s">
        <v>6869</v>
      </c>
      <c r="H159" s="6" t="s">
        <v>18</v>
      </c>
      <c r="I159" s="6" t="s">
        <v>6858</v>
      </c>
      <c r="J159" s="6" t="s">
        <v>259</v>
      </c>
      <c r="K159" s="6" t="s">
        <v>829</v>
      </c>
      <c r="L159" s="239" t="s">
        <v>249</v>
      </c>
      <c r="M159" s="242" t="s">
        <v>673</v>
      </c>
      <c r="N159" s="239" t="s">
        <v>8834</v>
      </c>
      <c r="O159" s="6"/>
    </row>
    <row r="160" spans="1:15" x14ac:dyDescent="0.35">
      <c r="A160" s="235" t="s">
        <v>6559</v>
      </c>
      <c r="B160" s="235" t="s">
        <v>6560</v>
      </c>
      <c r="C160" s="235" t="s">
        <v>8006</v>
      </c>
      <c r="D160" s="235" t="s">
        <v>161</v>
      </c>
      <c r="E160" s="235" t="s">
        <v>255</v>
      </c>
      <c r="F160" s="6" t="s">
        <v>2353</v>
      </c>
      <c r="G160" s="6" t="s">
        <v>6558</v>
      </c>
      <c r="H160" s="6" t="s">
        <v>18</v>
      </c>
      <c r="I160" s="6" t="s">
        <v>6562</v>
      </c>
      <c r="J160" s="6" t="s">
        <v>6561</v>
      </c>
      <c r="K160" s="6" t="s">
        <v>829</v>
      </c>
      <c r="L160" s="239" t="s">
        <v>249</v>
      </c>
      <c r="M160" s="242" t="s">
        <v>8868</v>
      </c>
      <c r="N160" s="239" t="s">
        <v>8834</v>
      </c>
      <c r="O160" s="6"/>
    </row>
    <row r="161" spans="1:15" x14ac:dyDescent="0.35">
      <c r="A161" s="235" t="s">
        <v>6559</v>
      </c>
      <c r="B161" s="235" t="s">
        <v>6564</v>
      </c>
      <c r="C161" s="235" t="s">
        <v>8006</v>
      </c>
      <c r="D161" s="235" t="s">
        <v>102</v>
      </c>
      <c r="E161" s="235" t="s">
        <v>1327</v>
      </c>
      <c r="F161" s="6" t="s">
        <v>2353</v>
      </c>
      <c r="G161" s="6" t="s">
        <v>6563</v>
      </c>
      <c r="H161" s="6" t="s">
        <v>18</v>
      </c>
      <c r="I161" s="6" t="s">
        <v>6565</v>
      </c>
      <c r="J161" s="6" t="s">
        <v>259</v>
      </c>
      <c r="K161" s="6" t="s">
        <v>829</v>
      </c>
      <c r="L161" s="239" t="s">
        <v>249</v>
      </c>
      <c r="M161" s="242" t="s">
        <v>8868</v>
      </c>
      <c r="N161" s="239" t="s">
        <v>8834</v>
      </c>
      <c r="O161" s="6"/>
    </row>
    <row r="162" spans="1:15" x14ac:dyDescent="0.35">
      <c r="A162" s="235" t="s">
        <v>6559</v>
      </c>
      <c r="B162" s="235" t="s">
        <v>6648</v>
      </c>
      <c r="C162" s="235" t="s">
        <v>8006</v>
      </c>
      <c r="D162" s="235" t="s">
        <v>459</v>
      </c>
      <c r="E162" s="235" t="s">
        <v>255</v>
      </c>
      <c r="F162" s="6" t="s">
        <v>2358</v>
      </c>
      <c r="G162" s="6" t="s">
        <v>6647</v>
      </c>
      <c r="H162" s="6" t="s">
        <v>18</v>
      </c>
      <c r="I162" s="6" t="s">
        <v>6650</v>
      </c>
      <c r="J162" s="6" t="s">
        <v>6649</v>
      </c>
      <c r="K162" s="6" t="s">
        <v>829</v>
      </c>
      <c r="L162" s="239" t="s">
        <v>249</v>
      </c>
      <c r="M162" s="242" t="s">
        <v>8869</v>
      </c>
      <c r="N162" s="239" t="s">
        <v>8834</v>
      </c>
      <c r="O162" s="6"/>
    </row>
    <row r="163" spans="1:15" x14ac:dyDescent="0.35">
      <c r="A163" s="235" t="s">
        <v>6559</v>
      </c>
      <c r="B163" s="235" t="s">
        <v>6652</v>
      </c>
      <c r="C163" s="235" t="s">
        <v>8006</v>
      </c>
      <c r="D163" s="235" t="s">
        <v>330</v>
      </c>
      <c r="E163" s="235" t="s">
        <v>1327</v>
      </c>
      <c r="F163" s="6" t="s">
        <v>2358</v>
      </c>
      <c r="G163" s="6" t="s">
        <v>6651</v>
      </c>
      <c r="H163" s="6" t="s">
        <v>18</v>
      </c>
      <c r="I163" s="6" t="s">
        <v>6653</v>
      </c>
      <c r="J163" s="6" t="s">
        <v>6525</v>
      </c>
      <c r="K163" s="6" t="s">
        <v>829</v>
      </c>
      <c r="L163" s="239" t="s">
        <v>249</v>
      </c>
      <c r="M163" s="242" t="s">
        <v>8869</v>
      </c>
      <c r="N163" s="239" t="s">
        <v>8834</v>
      </c>
      <c r="O163" s="6"/>
    </row>
    <row r="164" spans="1:15" x14ac:dyDescent="0.35">
      <c r="A164" s="235" t="s">
        <v>6679</v>
      </c>
      <c r="B164" s="235" t="s">
        <v>6680</v>
      </c>
      <c r="C164" s="235" t="s">
        <v>8006</v>
      </c>
      <c r="D164" s="235" t="s">
        <v>161</v>
      </c>
      <c r="E164" s="235" t="s">
        <v>1327</v>
      </c>
      <c r="F164" s="6" t="s">
        <v>2373</v>
      </c>
      <c r="G164" s="6" t="s">
        <v>6678</v>
      </c>
      <c r="H164" s="6" t="s">
        <v>18</v>
      </c>
      <c r="I164" s="6" t="s">
        <v>6681</v>
      </c>
      <c r="J164" s="6" t="s">
        <v>6561</v>
      </c>
      <c r="K164" s="6" t="s">
        <v>829</v>
      </c>
      <c r="L164" s="239" t="s">
        <v>249</v>
      </c>
      <c r="M164" s="242" t="s">
        <v>8721</v>
      </c>
      <c r="N164" s="239" t="s">
        <v>8834</v>
      </c>
      <c r="O164" s="6"/>
    </row>
    <row r="165" spans="1:15" x14ac:dyDescent="0.35">
      <c r="A165" s="235" t="s">
        <v>6679</v>
      </c>
      <c r="B165" s="235" t="s">
        <v>6683</v>
      </c>
      <c r="C165" s="235" t="s">
        <v>8006</v>
      </c>
      <c r="D165" s="235" t="s">
        <v>102</v>
      </c>
      <c r="E165" s="235" t="s">
        <v>1327</v>
      </c>
      <c r="F165" s="6" t="s">
        <v>2373</v>
      </c>
      <c r="G165" s="6" t="s">
        <v>6682</v>
      </c>
      <c r="H165" s="6" t="s">
        <v>18</v>
      </c>
      <c r="I165" s="6" t="s">
        <v>6684</v>
      </c>
      <c r="J165" s="6" t="s">
        <v>259</v>
      </c>
      <c r="K165" s="6" t="s">
        <v>829</v>
      </c>
      <c r="L165" s="239" t="s">
        <v>249</v>
      </c>
      <c r="M165" s="242" t="s">
        <v>8721</v>
      </c>
      <c r="N165" s="239" t="s">
        <v>8834</v>
      </c>
      <c r="O165" s="6"/>
    </row>
    <row r="166" spans="1:15" x14ac:dyDescent="0.35">
      <c r="A166" s="235" t="s">
        <v>6679</v>
      </c>
      <c r="B166" s="235" t="s">
        <v>2963</v>
      </c>
      <c r="C166" s="235" t="s">
        <v>8006</v>
      </c>
      <c r="D166" s="235" t="s">
        <v>102</v>
      </c>
      <c r="E166" s="235" t="s">
        <v>1989</v>
      </c>
      <c r="F166" s="6" t="s">
        <v>2453</v>
      </c>
      <c r="G166" s="6" t="s">
        <v>7281</v>
      </c>
      <c r="H166" s="6" t="s">
        <v>18</v>
      </c>
      <c r="I166" s="6" t="s">
        <v>7282</v>
      </c>
      <c r="J166" s="6" t="s">
        <v>259</v>
      </c>
      <c r="K166" s="6" t="s">
        <v>829</v>
      </c>
      <c r="L166" s="239" t="s">
        <v>249</v>
      </c>
      <c r="M166" s="242" t="s">
        <v>2697</v>
      </c>
      <c r="N166" s="239" t="s">
        <v>8834</v>
      </c>
      <c r="O166" s="6"/>
    </row>
    <row r="167" spans="1:15" x14ac:dyDescent="0.35">
      <c r="A167" s="235" t="s">
        <v>6679</v>
      </c>
      <c r="B167" s="235" t="s">
        <v>5376</v>
      </c>
      <c r="C167" s="235" t="s">
        <v>1326</v>
      </c>
      <c r="D167" s="235" t="s">
        <v>102</v>
      </c>
      <c r="E167" s="235" t="s">
        <v>1989</v>
      </c>
      <c r="F167" s="6" t="s">
        <v>2413</v>
      </c>
      <c r="G167" s="6" t="s">
        <v>6930</v>
      </c>
      <c r="H167" s="6" t="s">
        <v>18</v>
      </c>
      <c r="I167" s="6" t="s">
        <v>6931</v>
      </c>
      <c r="J167" s="6" t="s">
        <v>259</v>
      </c>
      <c r="K167" s="6" t="s">
        <v>829</v>
      </c>
      <c r="L167" s="239" t="s">
        <v>249</v>
      </c>
      <c r="M167" s="242" t="s">
        <v>155</v>
      </c>
      <c r="N167" s="239" t="s">
        <v>8834</v>
      </c>
      <c r="O167" s="6"/>
    </row>
    <row r="168" spans="1:15" x14ac:dyDescent="0.35">
      <c r="A168" s="235" t="s">
        <v>6679</v>
      </c>
      <c r="B168" s="235" t="s">
        <v>3304</v>
      </c>
      <c r="C168" s="235" t="s">
        <v>8006</v>
      </c>
      <c r="D168" s="235" t="s">
        <v>102</v>
      </c>
      <c r="E168" s="235" t="s">
        <v>1989</v>
      </c>
      <c r="F168" s="6" t="s">
        <v>2398</v>
      </c>
      <c r="G168" s="6" t="s">
        <v>6872</v>
      </c>
      <c r="H168" s="6" t="s">
        <v>18</v>
      </c>
      <c r="I168" s="6" t="s">
        <v>6873</v>
      </c>
      <c r="J168" s="6" t="s">
        <v>259</v>
      </c>
      <c r="K168" s="6" t="s">
        <v>829</v>
      </c>
      <c r="L168" s="239" t="s">
        <v>249</v>
      </c>
      <c r="M168" s="242" t="s">
        <v>673</v>
      </c>
      <c r="N168" s="239" t="s">
        <v>8834</v>
      </c>
      <c r="O168" s="6"/>
    </row>
    <row r="169" spans="1:15" x14ac:dyDescent="0.35">
      <c r="A169" s="235" t="s">
        <v>6549</v>
      </c>
      <c r="B169" s="235" t="s">
        <v>2858</v>
      </c>
      <c r="C169" s="235" t="s">
        <v>8006</v>
      </c>
      <c r="D169" s="235" t="s">
        <v>161</v>
      </c>
      <c r="E169" s="235" t="s">
        <v>255</v>
      </c>
      <c r="F169" s="6" t="s">
        <v>2353</v>
      </c>
      <c r="G169" s="6" t="s">
        <v>6548</v>
      </c>
      <c r="H169" s="6" t="s">
        <v>18</v>
      </c>
      <c r="I169" s="6" t="s">
        <v>6550</v>
      </c>
      <c r="J169" s="6" t="s">
        <v>5693</v>
      </c>
      <c r="K169" s="6" t="s">
        <v>829</v>
      </c>
      <c r="L169" s="239" t="s">
        <v>249</v>
      </c>
      <c r="M169" s="242" t="s">
        <v>2355</v>
      </c>
      <c r="N169" s="239" t="s">
        <v>8834</v>
      </c>
      <c r="O169" s="6"/>
    </row>
    <row r="170" spans="1:15" x14ac:dyDescent="0.35">
      <c r="A170" s="235" t="s">
        <v>6549</v>
      </c>
      <c r="B170" s="235" t="s">
        <v>2861</v>
      </c>
      <c r="C170" s="235" t="s">
        <v>8006</v>
      </c>
      <c r="D170" s="235" t="s">
        <v>102</v>
      </c>
      <c r="E170" s="235" t="s">
        <v>1327</v>
      </c>
      <c r="F170" s="6" t="s">
        <v>2353</v>
      </c>
      <c r="G170" s="6" t="s">
        <v>6557</v>
      </c>
      <c r="H170" s="6" t="s">
        <v>18</v>
      </c>
      <c r="I170" s="6" t="s">
        <v>6550</v>
      </c>
      <c r="J170" s="6" t="s">
        <v>313</v>
      </c>
      <c r="K170" s="6" t="s">
        <v>829</v>
      </c>
      <c r="L170" s="239" t="s">
        <v>249</v>
      </c>
      <c r="M170" s="242" t="s">
        <v>2355</v>
      </c>
      <c r="N170" s="239" t="s">
        <v>8834</v>
      </c>
      <c r="O170" s="6"/>
    </row>
    <row r="171" spans="1:15" x14ac:dyDescent="0.35">
      <c r="A171" s="235" t="s">
        <v>6410</v>
      </c>
      <c r="B171" s="235" t="s">
        <v>6418</v>
      </c>
      <c r="C171" s="235" t="s">
        <v>8006</v>
      </c>
      <c r="D171" s="235" t="s">
        <v>102</v>
      </c>
      <c r="E171" s="235" t="s">
        <v>255</v>
      </c>
      <c r="F171" s="6" t="s">
        <v>2230</v>
      </c>
      <c r="G171" s="6" t="s">
        <v>6417</v>
      </c>
      <c r="H171" s="6" t="s">
        <v>18</v>
      </c>
      <c r="I171" s="6" t="s">
        <v>6419</v>
      </c>
      <c r="J171" s="6" t="s">
        <v>2543</v>
      </c>
      <c r="K171" s="6" t="s">
        <v>829</v>
      </c>
      <c r="L171" s="239" t="s">
        <v>618</v>
      </c>
      <c r="M171" s="242" t="s">
        <v>2013</v>
      </c>
      <c r="N171" s="239" t="s">
        <v>8834</v>
      </c>
      <c r="O171" s="6"/>
    </row>
    <row r="172" spans="1:15" x14ac:dyDescent="0.35">
      <c r="A172" s="235" t="s">
        <v>6410</v>
      </c>
      <c r="B172" s="235" t="s">
        <v>6411</v>
      </c>
      <c r="C172" s="235" t="s">
        <v>8006</v>
      </c>
      <c r="D172" s="235" t="s">
        <v>102</v>
      </c>
      <c r="E172" s="235" t="s">
        <v>255</v>
      </c>
      <c r="F172" s="6" t="s">
        <v>2226</v>
      </c>
      <c r="G172" s="6" t="s">
        <v>6409</v>
      </c>
      <c r="H172" s="6" t="s">
        <v>18</v>
      </c>
      <c r="I172" s="6" t="s">
        <v>6412</v>
      </c>
      <c r="J172" s="6" t="s">
        <v>2543</v>
      </c>
      <c r="K172" s="6" t="s">
        <v>829</v>
      </c>
      <c r="L172" s="239" t="s">
        <v>618</v>
      </c>
      <c r="M172" s="242" t="s">
        <v>2229</v>
      </c>
      <c r="N172" s="239" t="s">
        <v>8834</v>
      </c>
      <c r="O172" s="6"/>
    </row>
    <row r="173" spans="1:15" x14ac:dyDescent="0.35">
      <c r="A173" s="235" t="s">
        <v>6414</v>
      </c>
      <c r="B173" s="235" t="s">
        <v>6421</v>
      </c>
      <c r="C173" s="235" t="s">
        <v>8006</v>
      </c>
      <c r="D173" s="235" t="s">
        <v>102</v>
      </c>
      <c r="E173" s="235" t="s">
        <v>255</v>
      </c>
      <c r="F173" s="6" t="s">
        <v>2230</v>
      </c>
      <c r="G173" s="6" t="s">
        <v>6420</v>
      </c>
      <c r="H173" s="6" t="s">
        <v>18</v>
      </c>
      <c r="I173" s="6" t="s">
        <v>6422</v>
      </c>
      <c r="J173" s="6" t="s">
        <v>2543</v>
      </c>
      <c r="K173" s="6" t="s">
        <v>829</v>
      </c>
      <c r="L173" s="239" t="s">
        <v>618</v>
      </c>
      <c r="M173" s="242" t="s">
        <v>2013</v>
      </c>
      <c r="N173" s="239" t="s">
        <v>8834</v>
      </c>
      <c r="O173" s="6"/>
    </row>
    <row r="174" spans="1:15" x14ac:dyDescent="0.35">
      <c r="A174" s="235" t="s">
        <v>6414</v>
      </c>
      <c r="B174" s="235" t="s">
        <v>6415</v>
      </c>
      <c r="C174" s="235" t="s">
        <v>8006</v>
      </c>
      <c r="D174" s="235" t="s">
        <v>102</v>
      </c>
      <c r="E174" s="235" t="s">
        <v>255</v>
      </c>
      <c r="F174" s="6" t="s">
        <v>2226</v>
      </c>
      <c r="G174" s="6" t="s">
        <v>6413</v>
      </c>
      <c r="H174" s="6" t="s">
        <v>18</v>
      </c>
      <c r="I174" s="6" t="s">
        <v>6416</v>
      </c>
      <c r="J174" s="6" t="s">
        <v>2543</v>
      </c>
      <c r="K174" s="6" t="s">
        <v>829</v>
      </c>
      <c r="L174" s="239" t="s">
        <v>618</v>
      </c>
      <c r="M174" s="242" t="s">
        <v>2229</v>
      </c>
      <c r="N174" s="239" t="s">
        <v>8834</v>
      </c>
      <c r="O174" s="6"/>
    </row>
    <row r="175" spans="1:15" x14ac:dyDescent="0.35">
      <c r="A175" s="235" t="s">
        <v>7775</v>
      </c>
      <c r="B175" s="235" t="s">
        <v>5352</v>
      </c>
      <c r="C175" s="235" t="s">
        <v>1629</v>
      </c>
      <c r="D175" s="235" t="s">
        <v>102</v>
      </c>
      <c r="E175" s="235" t="s">
        <v>1989</v>
      </c>
      <c r="F175" s="6" t="s">
        <v>2604</v>
      </c>
      <c r="G175" s="6" t="s">
        <v>7855</v>
      </c>
      <c r="H175" s="6" t="s">
        <v>18</v>
      </c>
      <c r="I175" s="6" t="s">
        <v>7809</v>
      </c>
      <c r="J175" s="6" t="s">
        <v>313</v>
      </c>
      <c r="K175" s="6" t="s">
        <v>829</v>
      </c>
      <c r="L175" s="239" t="s">
        <v>1024</v>
      </c>
      <c r="M175" s="242" t="s">
        <v>197</v>
      </c>
      <c r="N175" s="239" t="s">
        <v>8834</v>
      </c>
      <c r="O175" s="6"/>
    </row>
    <row r="176" spans="1:15" x14ac:dyDescent="0.35">
      <c r="A176" s="235" t="s">
        <v>7775</v>
      </c>
      <c r="B176" s="235" t="s">
        <v>5355</v>
      </c>
      <c r="C176" s="235" t="s">
        <v>1629</v>
      </c>
      <c r="D176" s="235" t="s">
        <v>102</v>
      </c>
      <c r="E176" s="235" t="s">
        <v>255</v>
      </c>
      <c r="F176" s="6" t="s">
        <v>2602</v>
      </c>
      <c r="G176" s="6" t="s">
        <v>7839</v>
      </c>
      <c r="H176" s="6" t="s">
        <v>18</v>
      </c>
      <c r="I176" s="6" t="s">
        <v>7840</v>
      </c>
      <c r="J176" s="6" t="s">
        <v>313</v>
      </c>
      <c r="K176" s="6" t="s">
        <v>829</v>
      </c>
      <c r="L176" s="239" t="s">
        <v>1024</v>
      </c>
      <c r="M176" s="242" t="s">
        <v>568</v>
      </c>
      <c r="N176" s="239" t="s">
        <v>8834</v>
      </c>
      <c r="O176" s="6"/>
    </row>
    <row r="177" spans="1:15" x14ac:dyDescent="0.35">
      <c r="A177" s="235" t="s">
        <v>7775</v>
      </c>
      <c r="B177" s="235" t="s">
        <v>3078</v>
      </c>
      <c r="C177" s="235" t="s">
        <v>1326</v>
      </c>
      <c r="D177" s="235" t="s">
        <v>102</v>
      </c>
      <c r="E177" s="235" t="s">
        <v>255</v>
      </c>
      <c r="F177" s="6" t="s">
        <v>2593</v>
      </c>
      <c r="G177" s="6" t="s">
        <v>7777</v>
      </c>
      <c r="H177" s="6" t="s">
        <v>18</v>
      </c>
      <c r="I177" s="6" t="s">
        <v>7778</v>
      </c>
      <c r="J177" s="6" t="s">
        <v>313</v>
      </c>
      <c r="K177" s="6" t="s">
        <v>829</v>
      </c>
      <c r="L177" s="239" t="s">
        <v>1024</v>
      </c>
      <c r="M177" s="242" t="s">
        <v>2595</v>
      </c>
      <c r="N177" s="239" t="s">
        <v>8834</v>
      </c>
      <c r="O177" s="6"/>
    </row>
    <row r="178" spans="1:15" x14ac:dyDescent="0.35">
      <c r="A178" s="235" t="s">
        <v>7775</v>
      </c>
      <c r="B178" s="235" t="s">
        <v>5364</v>
      </c>
      <c r="C178" s="235" t="s">
        <v>1326</v>
      </c>
      <c r="D178" s="235" t="s">
        <v>102</v>
      </c>
      <c r="E178" s="235" t="s">
        <v>255</v>
      </c>
      <c r="F178" s="6" t="s">
        <v>2593</v>
      </c>
      <c r="G178" s="6" t="s">
        <v>7774</v>
      </c>
      <c r="H178" s="6" t="s">
        <v>18</v>
      </c>
      <c r="I178" s="6" t="s">
        <v>7776</v>
      </c>
      <c r="J178" s="6" t="s">
        <v>313</v>
      </c>
      <c r="K178" s="6" t="s">
        <v>829</v>
      </c>
      <c r="L178" s="239" t="s">
        <v>1024</v>
      </c>
      <c r="M178" s="242" t="s">
        <v>8661</v>
      </c>
      <c r="N178" s="239" t="s">
        <v>8834</v>
      </c>
      <c r="O178" s="6"/>
    </row>
    <row r="179" spans="1:15" x14ac:dyDescent="0.35">
      <c r="A179" s="235" t="s">
        <v>7731</v>
      </c>
      <c r="B179" s="235" t="s">
        <v>7732</v>
      </c>
      <c r="C179" s="235" t="s">
        <v>1326</v>
      </c>
      <c r="D179" s="235" t="s">
        <v>102</v>
      </c>
      <c r="E179" s="235" t="s">
        <v>1989</v>
      </c>
      <c r="F179" s="6" t="s">
        <v>2586</v>
      </c>
      <c r="G179" s="6" t="s">
        <v>7730</v>
      </c>
      <c r="H179" s="6" t="s">
        <v>18</v>
      </c>
      <c r="I179" s="6" t="s">
        <v>7733</v>
      </c>
      <c r="J179" s="6" t="s">
        <v>313</v>
      </c>
      <c r="K179" s="6" t="s">
        <v>829</v>
      </c>
      <c r="L179" s="239" t="s">
        <v>1024</v>
      </c>
      <c r="M179" s="242" t="s">
        <v>535</v>
      </c>
      <c r="N179" s="239" t="s">
        <v>8834</v>
      </c>
      <c r="O179" s="6"/>
    </row>
    <row r="180" spans="1:15" x14ac:dyDescent="0.35">
      <c r="A180" s="235" t="s">
        <v>7731</v>
      </c>
      <c r="B180" s="235" t="s">
        <v>7837</v>
      </c>
      <c r="C180" s="235" t="s">
        <v>1326</v>
      </c>
      <c r="D180" s="235" t="s">
        <v>102</v>
      </c>
      <c r="E180" s="235" t="s">
        <v>1989</v>
      </c>
      <c r="F180" s="6" t="s">
        <v>2602</v>
      </c>
      <c r="G180" s="6" t="s">
        <v>7836</v>
      </c>
      <c r="H180" s="6" t="s">
        <v>18</v>
      </c>
      <c r="I180" s="6" t="s">
        <v>7838</v>
      </c>
      <c r="J180" s="6" t="s">
        <v>313</v>
      </c>
      <c r="K180" s="6" t="s">
        <v>829</v>
      </c>
      <c r="L180" s="239" t="s">
        <v>1024</v>
      </c>
      <c r="M180" s="242" t="s">
        <v>568</v>
      </c>
      <c r="N180" s="239" t="s">
        <v>8834</v>
      </c>
      <c r="O180" s="6"/>
    </row>
    <row r="181" spans="1:15" x14ac:dyDescent="0.35">
      <c r="A181" s="235" t="s">
        <v>7731</v>
      </c>
      <c r="B181" s="235" t="s">
        <v>5998</v>
      </c>
      <c r="C181" s="235" t="s">
        <v>1326</v>
      </c>
      <c r="D181" s="235" t="s">
        <v>102</v>
      </c>
      <c r="E181" s="235" t="s">
        <v>255</v>
      </c>
      <c r="F181" s="6" t="s">
        <v>2642</v>
      </c>
      <c r="G181" s="6" t="s">
        <v>7938</v>
      </c>
      <c r="H181" s="6" t="s">
        <v>18</v>
      </c>
      <c r="I181" s="6" t="s">
        <v>7939</v>
      </c>
      <c r="J181" s="6" t="s">
        <v>313</v>
      </c>
      <c r="K181" s="6" t="s">
        <v>829</v>
      </c>
      <c r="L181" s="239" t="s">
        <v>1024</v>
      </c>
      <c r="M181" s="242" t="s">
        <v>2229</v>
      </c>
      <c r="N181" s="239" t="s">
        <v>8834</v>
      </c>
      <c r="O181" s="6"/>
    </row>
    <row r="182" spans="1:15" x14ac:dyDescent="0.35">
      <c r="A182" s="235" t="s">
        <v>7640</v>
      </c>
      <c r="B182" s="235" t="s">
        <v>6387</v>
      </c>
      <c r="C182" s="235" t="s">
        <v>8006</v>
      </c>
      <c r="D182" s="235" t="s">
        <v>102</v>
      </c>
      <c r="E182" s="235" t="s">
        <v>255</v>
      </c>
      <c r="F182" s="6" t="s">
        <v>2576</v>
      </c>
      <c r="G182" s="6" t="s">
        <v>7639</v>
      </c>
      <c r="H182" s="6" t="s">
        <v>18</v>
      </c>
      <c r="I182" s="6" t="s">
        <v>7641</v>
      </c>
      <c r="J182" s="6" t="s">
        <v>313</v>
      </c>
      <c r="K182" s="6" t="s">
        <v>829</v>
      </c>
      <c r="L182" s="239" t="s">
        <v>1024</v>
      </c>
      <c r="M182" s="242" t="s">
        <v>511</v>
      </c>
      <c r="N182" s="239" t="s">
        <v>8834</v>
      </c>
      <c r="O182" s="6"/>
    </row>
    <row r="183" spans="1:15" x14ac:dyDescent="0.35">
      <c r="A183" s="235" t="s">
        <v>7813</v>
      </c>
      <c r="B183" s="235" t="s">
        <v>7852</v>
      </c>
      <c r="C183" s="235" t="s">
        <v>1629</v>
      </c>
      <c r="D183" s="235" t="s">
        <v>102</v>
      </c>
      <c r="E183" s="235" t="s">
        <v>1559</v>
      </c>
      <c r="F183" s="6" t="s">
        <v>2604</v>
      </c>
      <c r="G183" s="6" t="s">
        <v>7851</v>
      </c>
      <c r="H183" s="6" t="s">
        <v>18</v>
      </c>
      <c r="I183" s="6" t="s">
        <v>7821</v>
      </c>
      <c r="J183" s="6" t="s">
        <v>313</v>
      </c>
      <c r="K183" s="6" t="s">
        <v>829</v>
      </c>
      <c r="L183" s="239" t="s">
        <v>1024</v>
      </c>
      <c r="M183" s="242" t="s">
        <v>197</v>
      </c>
      <c r="N183" s="239" t="s">
        <v>8834</v>
      </c>
      <c r="O183" s="6"/>
    </row>
    <row r="184" spans="1:15" x14ac:dyDescent="0.35">
      <c r="A184" s="235" t="s">
        <v>7813</v>
      </c>
      <c r="B184" s="235" t="s">
        <v>7814</v>
      </c>
      <c r="C184" s="235" t="s">
        <v>1326</v>
      </c>
      <c r="D184" s="235" t="s">
        <v>102</v>
      </c>
      <c r="E184" s="235" t="s">
        <v>1989</v>
      </c>
      <c r="F184" s="6" t="s">
        <v>2600</v>
      </c>
      <c r="G184" s="6" t="s">
        <v>7812</v>
      </c>
      <c r="H184" s="6" t="s">
        <v>18</v>
      </c>
      <c r="I184" s="6" t="s">
        <v>7809</v>
      </c>
      <c r="J184" s="6" t="s">
        <v>313</v>
      </c>
      <c r="K184" s="6" t="s">
        <v>829</v>
      </c>
      <c r="L184" s="239" t="s">
        <v>1024</v>
      </c>
      <c r="M184" s="242" t="s">
        <v>197</v>
      </c>
      <c r="N184" s="239" t="s">
        <v>8834</v>
      </c>
      <c r="O184" s="6"/>
    </row>
    <row r="185" spans="1:15" x14ac:dyDescent="0.35">
      <c r="A185" s="235" t="s">
        <v>7813</v>
      </c>
      <c r="B185" s="235" t="s">
        <v>7955</v>
      </c>
      <c r="C185" s="235" t="s">
        <v>1326</v>
      </c>
      <c r="D185" s="235" t="s">
        <v>102</v>
      </c>
      <c r="E185" s="235" t="s">
        <v>1989</v>
      </c>
      <c r="F185" s="6" t="s">
        <v>2644</v>
      </c>
      <c r="G185" s="6" t="s">
        <v>7954</v>
      </c>
      <c r="H185" s="6" t="s">
        <v>18</v>
      </c>
      <c r="I185" s="6" t="s">
        <v>7956</v>
      </c>
      <c r="J185" s="6" t="s">
        <v>313</v>
      </c>
      <c r="K185" s="6" t="s">
        <v>829</v>
      </c>
      <c r="L185" s="239" t="s">
        <v>1024</v>
      </c>
      <c r="M185" s="242" t="s">
        <v>568</v>
      </c>
      <c r="N185" s="239" t="s">
        <v>8834</v>
      </c>
      <c r="O185" s="6"/>
    </row>
    <row r="186" spans="1:15" x14ac:dyDescent="0.35">
      <c r="A186" s="235" t="s">
        <v>7813</v>
      </c>
      <c r="B186" s="235" t="s">
        <v>7951</v>
      </c>
      <c r="C186" s="235" t="s">
        <v>8006</v>
      </c>
      <c r="D186" s="235" t="s">
        <v>161</v>
      </c>
      <c r="E186" s="235" t="s">
        <v>1559</v>
      </c>
      <c r="F186" s="6" t="s">
        <v>2644</v>
      </c>
      <c r="G186" s="6" t="s">
        <v>7950</v>
      </c>
      <c r="H186" s="6" t="s">
        <v>18</v>
      </c>
      <c r="I186" s="6" t="s">
        <v>2661</v>
      </c>
      <c r="J186" s="6" t="s">
        <v>1619</v>
      </c>
      <c r="K186" s="6" t="s">
        <v>829</v>
      </c>
      <c r="L186" s="239" t="s">
        <v>1024</v>
      </c>
      <c r="M186" s="242" t="s">
        <v>2663</v>
      </c>
      <c r="N186" s="239" t="s">
        <v>8834</v>
      </c>
      <c r="O186" s="6"/>
    </row>
    <row r="187" spans="1:15" x14ac:dyDescent="0.35">
      <c r="A187" s="235" t="s">
        <v>7813</v>
      </c>
      <c r="B187" s="235" t="s">
        <v>7953</v>
      </c>
      <c r="C187" s="235" t="s">
        <v>8006</v>
      </c>
      <c r="D187" s="235" t="s">
        <v>102</v>
      </c>
      <c r="E187" s="235" t="s">
        <v>1559</v>
      </c>
      <c r="F187" s="6" t="s">
        <v>2644</v>
      </c>
      <c r="G187" s="6" t="s">
        <v>7952</v>
      </c>
      <c r="H187" s="6" t="s">
        <v>18</v>
      </c>
      <c r="I187" s="6" t="s">
        <v>2661</v>
      </c>
      <c r="J187" s="6" t="s">
        <v>313</v>
      </c>
      <c r="K187" s="6" t="s">
        <v>829</v>
      </c>
      <c r="L187" s="239" t="s">
        <v>1024</v>
      </c>
      <c r="M187" s="242" t="s">
        <v>2663</v>
      </c>
      <c r="N187" s="239" t="s">
        <v>8834</v>
      </c>
      <c r="O187" s="6"/>
    </row>
    <row r="188" spans="1:15" x14ac:dyDescent="0.35">
      <c r="A188" s="235" t="s">
        <v>6856</v>
      </c>
      <c r="B188" s="235" t="s">
        <v>6877</v>
      </c>
      <c r="C188" s="235" t="s">
        <v>8006</v>
      </c>
      <c r="D188" s="235" t="s">
        <v>2401</v>
      </c>
      <c r="E188" s="235" t="s">
        <v>1989</v>
      </c>
      <c r="F188" s="6" t="s">
        <v>2398</v>
      </c>
      <c r="G188" s="6" t="s">
        <v>6876</v>
      </c>
      <c r="H188" s="6" t="s">
        <v>18</v>
      </c>
      <c r="I188" s="6" t="s">
        <v>6879</v>
      </c>
      <c r="J188" s="6" t="s">
        <v>6878</v>
      </c>
      <c r="K188" s="6" t="s">
        <v>829</v>
      </c>
      <c r="L188" s="239" t="s">
        <v>249</v>
      </c>
      <c r="M188" s="242" t="s">
        <v>673</v>
      </c>
      <c r="N188" s="239" t="s">
        <v>8834</v>
      </c>
      <c r="O188" s="6"/>
    </row>
    <row r="189" spans="1:15" x14ac:dyDescent="0.35">
      <c r="A189" s="235" t="s">
        <v>6856</v>
      </c>
      <c r="B189" s="235" t="s">
        <v>6881</v>
      </c>
      <c r="C189" s="235" t="s">
        <v>8006</v>
      </c>
      <c r="D189" s="235" t="s">
        <v>459</v>
      </c>
      <c r="E189" s="235" t="s">
        <v>1989</v>
      </c>
      <c r="F189" s="6" t="s">
        <v>2398</v>
      </c>
      <c r="G189" s="6" t="s">
        <v>6880</v>
      </c>
      <c r="H189" s="6" t="s">
        <v>18</v>
      </c>
      <c r="I189" s="6" t="s">
        <v>6883</v>
      </c>
      <c r="J189" s="6" t="s">
        <v>6882</v>
      </c>
      <c r="K189" s="6" t="s">
        <v>829</v>
      </c>
      <c r="L189" s="239" t="s">
        <v>249</v>
      </c>
      <c r="M189" s="242" t="s">
        <v>673</v>
      </c>
      <c r="N189" s="239" t="s">
        <v>8834</v>
      </c>
      <c r="O189" s="6"/>
    </row>
    <row r="190" spans="1:15" x14ac:dyDescent="0.35">
      <c r="A190" s="235" t="s">
        <v>6856</v>
      </c>
      <c r="B190" s="235" t="s">
        <v>6885</v>
      </c>
      <c r="C190" s="235" t="s">
        <v>8006</v>
      </c>
      <c r="D190" s="235" t="s">
        <v>330</v>
      </c>
      <c r="E190" s="235" t="s">
        <v>1989</v>
      </c>
      <c r="F190" s="6" t="s">
        <v>2398</v>
      </c>
      <c r="G190" s="6" t="s">
        <v>6884</v>
      </c>
      <c r="H190" s="6" t="s">
        <v>18</v>
      </c>
      <c r="I190" s="6" t="s">
        <v>6858</v>
      </c>
      <c r="J190" s="6" t="s">
        <v>6886</v>
      </c>
      <c r="K190" s="6" t="s">
        <v>829</v>
      </c>
      <c r="L190" s="239" t="s">
        <v>249</v>
      </c>
      <c r="M190" s="242" t="s">
        <v>673</v>
      </c>
      <c r="N190" s="239" t="s">
        <v>8834</v>
      </c>
      <c r="O190" s="6"/>
    </row>
    <row r="191" spans="1:15" x14ac:dyDescent="0.35">
      <c r="A191" s="235" t="s">
        <v>6856</v>
      </c>
      <c r="B191" s="235" t="s">
        <v>6857</v>
      </c>
      <c r="C191" s="235" t="s">
        <v>8006</v>
      </c>
      <c r="D191" s="235" t="s">
        <v>161</v>
      </c>
      <c r="E191" s="235" t="s">
        <v>1327</v>
      </c>
      <c r="F191" s="6" t="s">
        <v>2398</v>
      </c>
      <c r="G191" s="6" t="s">
        <v>6855</v>
      </c>
      <c r="H191" s="6" t="s">
        <v>18</v>
      </c>
      <c r="I191" s="6" t="s">
        <v>6858</v>
      </c>
      <c r="J191" s="6" t="s">
        <v>5693</v>
      </c>
      <c r="K191" s="6" t="s">
        <v>829</v>
      </c>
      <c r="L191" s="239" t="s">
        <v>249</v>
      </c>
      <c r="M191" s="242" t="s">
        <v>673</v>
      </c>
      <c r="N191" s="239" t="s">
        <v>8834</v>
      </c>
      <c r="O191" s="6"/>
    </row>
    <row r="192" spans="1:15" x14ac:dyDescent="0.35">
      <c r="A192" s="235" t="s">
        <v>6856</v>
      </c>
      <c r="B192" s="235" t="s">
        <v>6860</v>
      </c>
      <c r="C192" s="235" t="s">
        <v>8006</v>
      </c>
      <c r="D192" s="235" t="s">
        <v>102</v>
      </c>
      <c r="E192" s="235" t="s">
        <v>1327</v>
      </c>
      <c r="F192" s="6" t="s">
        <v>2398</v>
      </c>
      <c r="G192" s="6" t="s">
        <v>6859</v>
      </c>
      <c r="H192" s="6" t="s">
        <v>18</v>
      </c>
      <c r="I192" s="6" t="s">
        <v>6858</v>
      </c>
      <c r="J192" s="6" t="s">
        <v>313</v>
      </c>
      <c r="K192" s="6" t="s">
        <v>829</v>
      </c>
      <c r="L192" s="239" t="s">
        <v>249</v>
      </c>
      <c r="M192" s="242" t="s">
        <v>673</v>
      </c>
      <c r="N192" s="239" t="s">
        <v>8834</v>
      </c>
      <c r="O192" s="6"/>
    </row>
    <row r="193" spans="1:15" x14ac:dyDescent="0.35">
      <c r="A193" s="235" t="s">
        <v>7469</v>
      </c>
      <c r="B193" s="235" t="s">
        <v>7470</v>
      </c>
      <c r="C193" s="235" t="s">
        <v>1326</v>
      </c>
      <c r="D193" s="235" t="s">
        <v>161</v>
      </c>
      <c r="E193" s="235" t="s">
        <v>255</v>
      </c>
      <c r="F193" s="6" t="s">
        <v>2548</v>
      </c>
      <c r="G193" s="6" t="s">
        <v>7468</v>
      </c>
      <c r="H193" s="6" t="s">
        <v>18</v>
      </c>
      <c r="I193" s="6" t="s">
        <v>7471</v>
      </c>
      <c r="J193" s="6" t="s">
        <v>4762</v>
      </c>
      <c r="K193" s="6" t="s">
        <v>829</v>
      </c>
      <c r="L193" s="239" t="s">
        <v>1024</v>
      </c>
      <c r="M193" s="242" t="s">
        <v>8870</v>
      </c>
      <c r="N193" s="239" t="s">
        <v>8834</v>
      </c>
      <c r="O193" s="6"/>
    </row>
    <row r="194" spans="1:15" x14ac:dyDescent="0.35">
      <c r="A194" s="235" t="s">
        <v>7469</v>
      </c>
      <c r="B194" s="235" t="s">
        <v>7473</v>
      </c>
      <c r="C194" s="235" t="s">
        <v>1326</v>
      </c>
      <c r="D194" s="235" t="s">
        <v>102</v>
      </c>
      <c r="E194" s="235" t="s">
        <v>1327</v>
      </c>
      <c r="F194" s="6" t="s">
        <v>2548</v>
      </c>
      <c r="G194" s="6" t="s">
        <v>7472</v>
      </c>
      <c r="H194" s="6" t="s">
        <v>18</v>
      </c>
      <c r="I194" s="6" t="s">
        <v>7471</v>
      </c>
      <c r="J194" s="6" t="s">
        <v>313</v>
      </c>
      <c r="K194" s="6" t="s">
        <v>829</v>
      </c>
      <c r="L194" s="239" t="s">
        <v>1024</v>
      </c>
      <c r="M194" s="242" t="s">
        <v>8870</v>
      </c>
      <c r="N194" s="239" t="s">
        <v>8834</v>
      </c>
      <c r="O194" s="6"/>
    </row>
    <row r="195" spans="1:15" x14ac:dyDescent="0.35">
      <c r="A195" s="235" t="s">
        <v>7469</v>
      </c>
      <c r="B195" s="235" t="s">
        <v>7834</v>
      </c>
      <c r="C195" s="235" t="s">
        <v>8006</v>
      </c>
      <c r="D195" s="235" t="s">
        <v>102</v>
      </c>
      <c r="E195" s="235" t="s">
        <v>255</v>
      </c>
      <c r="F195" s="6" t="s">
        <v>2602</v>
      </c>
      <c r="G195" s="6" t="s">
        <v>7833</v>
      </c>
      <c r="H195" s="6" t="s">
        <v>18</v>
      </c>
      <c r="I195" s="6" t="s">
        <v>7835</v>
      </c>
      <c r="J195" s="6" t="s">
        <v>313</v>
      </c>
      <c r="K195" s="6" t="s">
        <v>829</v>
      </c>
      <c r="L195" s="239" t="s">
        <v>1024</v>
      </c>
      <c r="M195" s="242" t="s">
        <v>568</v>
      </c>
      <c r="N195" s="239" t="s">
        <v>8834</v>
      </c>
      <c r="O195" s="6"/>
    </row>
    <row r="196" spans="1:15" x14ac:dyDescent="0.35">
      <c r="A196" s="235" t="s">
        <v>7498</v>
      </c>
      <c r="B196" s="235" t="s">
        <v>4736</v>
      </c>
      <c r="C196" s="235" t="s">
        <v>1326</v>
      </c>
      <c r="D196" s="235" t="s">
        <v>161</v>
      </c>
      <c r="E196" s="235" t="s">
        <v>255</v>
      </c>
      <c r="F196" s="6" t="s">
        <v>2551</v>
      </c>
      <c r="G196" s="6" t="s">
        <v>7497</v>
      </c>
      <c r="H196" s="6" t="s">
        <v>18</v>
      </c>
      <c r="I196" s="6" t="s">
        <v>7499</v>
      </c>
      <c r="J196" s="6" t="s">
        <v>4310</v>
      </c>
      <c r="K196" s="6" t="s">
        <v>829</v>
      </c>
      <c r="L196" s="239" t="s">
        <v>1024</v>
      </c>
      <c r="M196" s="242" t="s">
        <v>592</v>
      </c>
      <c r="N196" s="239" t="s">
        <v>8834</v>
      </c>
      <c r="O196" s="6"/>
    </row>
    <row r="197" spans="1:15" x14ac:dyDescent="0.35">
      <c r="A197" s="235" t="s">
        <v>7498</v>
      </c>
      <c r="B197" s="235" t="s">
        <v>4739</v>
      </c>
      <c r="C197" s="235" t="s">
        <v>1326</v>
      </c>
      <c r="D197" s="235" t="s">
        <v>102</v>
      </c>
      <c r="E197" s="235" t="s">
        <v>1327</v>
      </c>
      <c r="F197" s="6" t="s">
        <v>2551</v>
      </c>
      <c r="G197" s="6" t="s">
        <v>7500</v>
      </c>
      <c r="H197" s="6" t="s">
        <v>18</v>
      </c>
      <c r="I197" s="6" t="s">
        <v>7499</v>
      </c>
      <c r="J197" s="6" t="s">
        <v>313</v>
      </c>
      <c r="K197" s="6" t="s">
        <v>829</v>
      </c>
      <c r="L197" s="239" t="s">
        <v>1024</v>
      </c>
      <c r="M197" s="242" t="s">
        <v>592</v>
      </c>
      <c r="N197" s="239" t="s">
        <v>8834</v>
      </c>
      <c r="O197" s="6"/>
    </row>
    <row r="198" spans="1:15" x14ac:dyDescent="0.35">
      <c r="A198" s="235" t="s">
        <v>7429</v>
      </c>
      <c r="B198" s="235" t="s">
        <v>7505</v>
      </c>
      <c r="C198" s="235" t="s">
        <v>1629</v>
      </c>
      <c r="D198" s="235" t="s">
        <v>330</v>
      </c>
      <c r="E198" s="235" t="s">
        <v>255</v>
      </c>
      <c r="F198" s="6" t="s">
        <v>2554</v>
      </c>
      <c r="G198" s="6" t="s">
        <v>7504</v>
      </c>
      <c r="H198" s="6" t="s">
        <v>18</v>
      </c>
      <c r="I198" s="6" t="s">
        <v>7506</v>
      </c>
      <c r="J198" s="6" t="s">
        <v>6594</v>
      </c>
      <c r="K198" s="6" t="s">
        <v>829</v>
      </c>
      <c r="L198" s="239" t="s">
        <v>1024</v>
      </c>
      <c r="M198" s="242" t="s">
        <v>8871</v>
      </c>
      <c r="N198" s="239" t="s">
        <v>8834</v>
      </c>
      <c r="O198" s="6"/>
    </row>
    <row r="199" spans="1:15" x14ac:dyDescent="0.35">
      <c r="A199" s="235" t="s">
        <v>7429</v>
      </c>
      <c r="B199" s="235" t="s">
        <v>7508</v>
      </c>
      <c r="C199" s="235" t="s">
        <v>1629</v>
      </c>
      <c r="D199" s="235" t="s">
        <v>161</v>
      </c>
      <c r="E199" s="235" t="s">
        <v>1327</v>
      </c>
      <c r="F199" s="6" t="s">
        <v>2554</v>
      </c>
      <c r="G199" s="6" t="s">
        <v>7507</v>
      </c>
      <c r="H199" s="6" t="s">
        <v>18</v>
      </c>
      <c r="I199" s="6" t="s">
        <v>7506</v>
      </c>
      <c r="J199" s="6" t="s">
        <v>1619</v>
      </c>
      <c r="K199" s="6" t="s">
        <v>829</v>
      </c>
      <c r="L199" s="239" t="s">
        <v>1024</v>
      </c>
      <c r="M199" s="242" t="s">
        <v>8871</v>
      </c>
      <c r="N199" s="239" t="s">
        <v>8834</v>
      </c>
      <c r="O199" s="6"/>
    </row>
    <row r="200" spans="1:15" x14ac:dyDescent="0.35">
      <c r="A200" s="235" t="s">
        <v>7429</v>
      </c>
      <c r="B200" s="235" t="s">
        <v>7941</v>
      </c>
      <c r="C200" s="235" t="s">
        <v>1629</v>
      </c>
      <c r="D200" s="235" t="s">
        <v>102</v>
      </c>
      <c r="E200" s="235" t="s">
        <v>255</v>
      </c>
      <c r="F200" s="6" t="s">
        <v>2644</v>
      </c>
      <c r="G200" s="6" t="s">
        <v>7940</v>
      </c>
      <c r="H200" s="6" t="s">
        <v>18</v>
      </c>
      <c r="I200" s="6" t="s">
        <v>7942</v>
      </c>
      <c r="J200" s="6" t="s">
        <v>313</v>
      </c>
      <c r="K200" s="6" t="s">
        <v>829</v>
      </c>
      <c r="L200" s="239" t="s">
        <v>1024</v>
      </c>
      <c r="M200" s="242" t="s">
        <v>507</v>
      </c>
      <c r="N200" s="239" t="s">
        <v>8834</v>
      </c>
      <c r="O200" s="6"/>
    </row>
    <row r="201" spans="1:15" x14ac:dyDescent="0.35">
      <c r="A201" s="235" t="s">
        <v>7429</v>
      </c>
      <c r="B201" s="235" t="s">
        <v>7448</v>
      </c>
      <c r="C201" s="235" t="s">
        <v>1326</v>
      </c>
      <c r="D201" s="235" t="s">
        <v>161</v>
      </c>
      <c r="E201" s="235" t="s">
        <v>255</v>
      </c>
      <c r="F201" s="6" t="s">
        <v>2548</v>
      </c>
      <c r="G201" s="6" t="s">
        <v>7447</v>
      </c>
      <c r="H201" s="6" t="s">
        <v>18</v>
      </c>
      <c r="I201" s="6" t="s">
        <v>7431</v>
      </c>
      <c r="J201" s="6" t="s">
        <v>1619</v>
      </c>
      <c r="K201" s="6" t="s">
        <v>829</v>
      </c>
      <c r="L201" s="239" t="s">
        <v>1024</v>
      </c>
      <c r="M201" s="242" t="s">
        <v>2200</v>
      </c>
      <c r="N201" s="239" t="s">
        <v>8834</v>
      </c>
      <c r="O201" s="6"/>
    </row>
    <row r="202" spans="1:15" x14ac:dyDescent="0.35">
      <c r="A202" s="235" t="s">
        <v>7429</v>
      </c>
      <c r="B202" s="235" t="s">
        <v>7430</v>
      </c>
      <c r="C202" s="235" t="s">
        <v>8006</v>
      </c>
      <c r="D202" s="235" t="s">
        <v>102</v>
      </c>
      <c r="E202" s="235" t="s">
        <v>1327</v>
      </c>
      <c r="F202" s="6" t="s">
        <v>2548</v>
      </c>
      <c r="G202" s="6" t="s">
        <v>7428</v>
      </c>
      <c r="H202" s="6" t="s">
        <v>18</v>
      </c>
      <c r="I202" s="6" t="s">
        <v>7431</v>
      </c>
      <c r="J202" s="6" t="s">
        <v>313</v>
      </c>
      <c r="K202" s="6" t="s">
        <v>829</v>
      </c>
      <c r="L202" s="239" t="s">
        <v>1024</v>
      </c>
      <c r="M202" s="242" t="s">
        <v>2200</v>
      </c>
      <c r="N202" s="239" t="s">
        <v>8834</v>
      </c>
      <c r="O202" s="6"/>
    </row>
    <row r="203" spans="1:15" x14ac:dyDescent="0.35">
      <c r="A203" s="235" t="s">
        <v>7429</v>
      </c>
      <c r="B203" s="235" t="s">
        <v>7524</v>
      </c>
      <c r="C203" s="235" t="s">
        <v>1326</v>
      </c>
      <c r="D203" s="235" t="s">
        <v>161</v>
      </c>
      <c r="E203" s="235" t="s">
        <v>255</v>
      </c>
      <c r="F203" s="6" t="s">
        <v>2554</v>
      </c>
      <c r="G203" s="6" t="s">
        <v>7523</v>
      </c>
      <c r="H203" s="6" t="s">
        <v>18</v>
      </c>
      <c r="I203" s="6" t="s">
        <v>7525</v>
      </c>
      <c r="J203" s="6" t="s">
        <v>1619</v>
      </c>
      <c r="K203" s="6" t="s">
        <v>829</v>
      </c>
      <c r="L203" s="239" t="s">
        <v>1024</v>
      </c>
      <c r="M203" s="242" t="s">
        <v>8872</v>
      </c>
      <c r="N203" s="239" t="s">
        <v>8834</v>
      </c>
      <c r="O203" s="6"/>
    </row>
    <row r="204" spans="1:15" x14ac:dyDescent="0.35">
      <c r="A204" s="235" t="s">
        <v>7429</v>
      </c>
      <c r="B204" s="235" t="s">
        <v>7842</v>
      </c>
      <c r="C204" s="235" t="s">
        <v>1326</v>
      </c>
      <c r="D204" s="235" t="s">
        <v>102</v>
      </c>
      <c r="E204" s="235" t="s">
        <v>255</v>
      </c>
      <c r="F204" s="6" t="s">
        <v>2604</v>
      </c>
      <c r="G204" s="6" t="s">
        <v>7841</v>
      </c>
      <c r="H204" s="6" t="s">
        <v>18</v>
      </c>
      <c r="I204" s="6" t="s">
        <v>7843</v>
      </c>
      <c r="J204" s="6" t="s">
        <v>313</v>
      </c>
      <c r="K204" s="6" t="s">
        <v>829</v>
      </c>
      <c r="L204" s="239" t="s">
        <v>1024</v>
      </c>
      <c r="M204" s="242" t="s">
        <v>8873</v>
      </c>
      <c r="N204" s="239" t="s">
        <v>8834</v>
      </c>
      <c r="O204" s="6"/>
    </row>
    <row r="205" spans="1:15" x14ac:dyDescent="0.35">
      <c r="A205" s="235" t="s">
        <v>7429</v>
      </c>
      <c r="B205" s="235" t="s">
        <v>7831</v>
      </c>
      <c r="C205" s="235" t="s">
        <v>1326</v>
      </c>
      <c r="D205" s="235" t="s">
        <v>102</v>
      </c>
      <c r="E205" s="235" t="s">
        <v>1989</v>
      </c>
      <c r="F205" s="6" t="s">
        <v>2602</v>
      </c>
      <c r="G205" s="6" t="s">
        <v>7830</v>
      </c>
      <c r="H205" s="6" t="s">
        <v>18</v>
      </c>
      <c r="I205" s="6" t="s">
        <v>7832</v>
      </c>
      <c r="J205" s="6" t="s">
        <v>313</v>
      </c>
      <c r="K205" s="6" t="s">
        <v>829</v>
      </c>
      <c r="L205" s="239" t="s">
        <v>1024</v>
      </c>
      <c r="M205" s="242" t="s">
        <v>568</v>
      </c>
      <c r="N205" s="239" t="s">
        <v>8834</v>
      </c>
      <c r="O205" s="6"/>
    </row>
    <row r="206" spans="1:15" x14ac:dyDescent="0.35">
      <c r="A206" s="235" t="s">
        <v>7429</v>
      </c>
      <c r="B206" s="235" t="s">
        <v>7854</v>
      </c>
      <c r="C206" s="235" t="s">
        <v>1629</v>
      </c>
      <c r="D206" s="235" t="s">
        <v>102</v>
      </c>
      <c r="E206" s="235" t="s">
        <v>1559</v>
      </c>
      <c r="F206" s="6" t="s">
        <v>2604</v>
      </c>
      <c r="G206" s="6" t="s">
        <v>7853</v>
      </c>
      <c r="H206" s="6" t="s">
        <v>18</v>
      </c>
      <c r="I206" s="6" t="s">
        <v>7821</v>
      </c>
      <c r="J206" s="6" t="s">
        <v>313</v>
      </c>
      <c r="K206" s="6" t="s">
        <v>829</v>
      </c>
      <c r="L206" s="239" t="s">
        <v>1024</v>
      </c>
      <c r="M206" s="242" t="s">
        <v>197</v>
      </c>
      <c r="N206" s="239" t="s">
        <v>8834</v>
      </c>
      <c r="O206" s="6"/>
    </row>
    <row r="207" spans="1:15" x14ac:dyDescent="0.35">
      <c r="A207" s="235" t="s">
        <v>7429</v>
      </c>
      <c r="B207" s="235" t="s">
        <v>7936</v>
      </c>
      <c r="C207" s="235" t="s">
        <v>1326</v>
      </c>
      <c r="D207" s="235" t="s">
        <v>102</v>
      </c>
      <c r="E207" s="235" t="s">
        <v>255</v>
      </c>
      <c r="F207" s="6" t="s">
        <v>2642</v>
      </c>
      <c r="G207" s="6" t="s">
        <v>7935</v>
      </c>
      <c r="H207" s="6" t="s">
        <v>18</v>
      </c>
      <c r="I207" s="6" t="s">
        <v>7937</v>
      </c>
      <c r="J207" s="6" t="s">
        <v>313</v>
      </c>
      <c r="K207" s="6" t="s">
        <v>829</v>
      </c>
      <c r="L207" s="239" t="s">
        <v>1024</v>
      </c>
      <c r="M207" s="242" t="s">
        <v>2229</v>
      </c>
      <c r="N207" s="239" t="s">
        <v>8834</v>
      </c>
      <c r="O207" s="6"/>
    </row>
    <row r="208" spans="1:15" x14ac:dyDescent="0.35">
      <c r="A208" s="235" t="s">
        <v>7429</v>
      </c>
      <c r="B208" s="235" t="s">
        <v>7510</v>
      </c>
      <c r="C208" s="235" t="s">
        <v>1326</v>
      </c>
      <c r="D208" s="235" t="s">
        <v>102</v>
      </c>
      <c r="E208" s="235" t="s">
        <v>1327</v>
      </c>
      <c r="F208" s="6" t="s">
        <v>2554</v>
      </c>
      <c r="G208" s="6" t="s">
        <v>7509</v>
      </c>
      <c r="H208" s="6" t="s">
        <v>18</v>
      </c>
      <c r="I208" s="6" t="s">
        <v>7506</v>
      </c>
      <c r="J208" s="6" t="s">
        <v>313</v>
      </c>
      <c r="K208" s="6" t="s">
        <v>829</v>
      </c>
      <c r="L208" s="239" t="s">
        <v>1024</v>
      </c>
      <c r="M208" s="242" t="s">
        <v>8871</v>
      </c>
      <c r="N208" s="239" t="s">
        <v>8834</v>
      </c>
      <c r="O208" s="6"/>
    </row>
    <row r="209" spans="1:15" x14ac:dyDescent="0.35">
      <c r="A209" s="235" t="s">
        <v>7429</v>
      </c>
      <c r="B209" s="235" t="s">
        <v>7720</v>
      </c>
      <c r="C209" s="235" t="s">
        <v>1326</v>
      </c>
      <c r="D209" s="235" t="s">
        <v>102</v>
      </c>
      <c r="E209" s="235" t="s">
        <v>255</v>
      </c>
      <c r="F209" s="6" t="s">
        <v>2586</v>
      </c>
      <c r="G209" s="6" t="s">
        <v>7719</v>
      </c>
      <c r="H209" s="6" t="s">
        <v>18</v>
      </c>
      <c r="I209" s="6" t="s">
        <v>7721</v>
      </c>
      <c r="J209" s="6" t="s">
        <v>313</v>
      </c>
      <c r="K209" s="6" t="s">
        <v>829</v>
      </c>
      <c r="L209" s="239" t="s">
        <v>1024</v>
      </c>
      <c r="M209" s="242" t="s">
        <v>535</v>
      </c>
      <c r="N209" s="239" t="s">
        <v>8834</v>
      </c>
      <c r="O209" s="6"/>
    </row>
    <row r="210" spans="1:15" x14ac:dyDescent="0.35">
      <c r="A210" s="235" t="s">
        <v>7429</v>
      </c>
      <c r="B210" s="235" t="s">
        <v>7845</v>
      </c>
      <c r="C210" s="235" t="s">
        <v>1326</v>
      </c>
      <c r="D210" s="235" t="s">
        <v>102</v>
      </c>
      <c r="E210" s="235" t="s">
        <v>1989</v>
      </c>
      <c r="F210" s="6" t="s">
        <v>2604</v>
      </c>
      <c r="G210" s="6" t="s">
        <v>7844</v>
      </c>
      <c r="H210" s="6" t="s">
        <v>18</v>
      </c>
      <c r="I210" s="6" t="s">
        <v>7795</v>
      </c>
      <c r="J210" s="6" t="s">
        <v>313</v>
      </c>
      <c r="K210" s="6" t="s">
        <v>829</v>
      </c>
      <c r="L210" s="239" t="s">
        <v>1024</v>
      </c>
      <c r="M210" s="242" t="s">
        <v>197</v>
      </c>
      <c r="N210" s="239" t="s">
        <v>8834</v>
      </c>
      <c r="O210" s="6"/>
    </row>
    <row r="211" spans="1:15" x14ac:dyDescent="0.35">
      <c r="A211" s="235" t="s">
        <v>7429</v>
      </c>
      <c r="B211" s="235" t="s">
        <v>7687</v>
      </c>
      <c r="C211" s="235" t="s">
        <v>1629</v>
      </c>
      <c r="D211" s="235" t="s">
        <v>102</v>
      </c>
      <c r="E211" s="235" t="s">
        <v>255</v>
      </c>
      <c r="F211" s="6" t="s">
        <v>2582</v>
      </c>
      <c r="G211" s="6" t="s">
        <v>7686</v>
      </c>
      <c r="H211" s="6" t="s">
        <v>18</v>
      </c>
      <c r="I211" s="6" t="s">
        <v>7688</v>
      </c>
      <c r="J211" s="6" t="s">
        <v>313</v>
      </c>
      <c r="K211" s="6" t="s">
        <v>829</v>
      </c>
      <c r="L211" s="239" t="s">
        <v>1024</v>
      </c>
      <c r="M211" s="242" t="s">
        <v>2619</v>
      </c>
      <c r="N211" s="239" t="s">
        <v>8834</v>
      </c>
      <c r="O211" s="6"/>
    </row>
    <row r="212" spans="1:15" x14ac:dyDescent="0.35">
      <c r="A212" s="235" t="s">
        <v>7429</v>
      </c>
      <c r="B212" s="235" t="s">
        <v>7540</v>
      </c>
      <c r="C212" s="235" t="s">
        <v>1629</v>
      </c>
      <c r="D212" s="235" t="s">
        <v>102</v>
      </c>
      <c r="E212" s="235" t="s">
        <v>255</v>
      </c>
      <c r="F212" s="6" t="s">
        <v>2556</v>
      </c>
      <c r="G212" s="6" t="s">
        <v>7539</v>
      </c>
      <c r="H212" s="6" t="s">
        <v>18</v>
      </c>
      <c r="I212" s="6" t="s">
        <v>7541</v>
      </c>
      <c r="J212" s="6" t="s">
        <v>313</v>
      </c>
      <c r="K212" s="6" t="s">
        <v>829</v>
      </c>
      <c r="L212" s="239" t="s">
        <v>1024</v>
      </c>
      <c r="M212" s="242" t="s">
        <v>1342</v>
      </c>
      <c r="N212" s="239" t="s">
        <v>8834</v>
      </c>
      <c r="O212" s="6"/>
    </row>
    <row r="213" spans="1:15" x14ac:dyDescent="0.35">
      <c r="A213" s="235" t="s">
        <v>7429</v>
      </c>
      <c r="B213" s="235" t="s">
        <v>7850</v>
      </c>
      <c r="C213" s="235" t="s">
        <v>1326</v>
      </c>
      <c r="D213" s="235" t="s">
        <v>102</v>
      </c>
      <c r="E213" s="235" t="s">
        <v>1989</v>
      </c>
      <c r="F213" s="6" t="s">
        <v>2604</v>
      </c>
      <c r="G213" s="6" t="s">
        <v>7849</v>
      </c>
      <c r="H213" s="6" t="s">
        <v>18</v>
      </c>
      <c r="I213" s="6" t="s">
        <v>7809</v>
      </c>
      <c r="J213" s="6" t="s">
        <v>313</v>
      </c>
      <c r="K213" s="6" t="s">
        <v>829</v>
      </c>
      <c r="L213" s="239" t="s">
        <v>1024</v>
      </c>
      <c r="M213" s="242" t="s">
        <v>197</v>
      </c>
      <c r="N213" s="239" t="s">
        <v>8834</v>
      </c>
      <c r="O213" s="6"/>
    </row>
    <row r="214" spans="1:15" x14ac:dyDescent="0.35">
      <c r="A214" s="235" t="s">
        <v>7429</v>
      </c>
      <c r="B214" s="235" t="s">
        <v>7723</v>
      </c>
      <c r="C214" s="235" t="s">
        <v>8006</v>
      </c>
      <c r="D214" s="235" t="s">
        <v>102</v>
      </c>
      <c r="E214" s="235" t="s">
        <v>255</v>
      </c>
      <c r="F214" s="6" t="s">
        <v>2586</v>
      </c>
      <c r="G214" s="6" t="s">
        <v>7722</v>
      </c>
      <c r="H214" s="6" t="s">
        <v>18</v>
      </c>
      <c r="I214" s="6" t="s">
        <v>7724</v>
      </c>
      <c r="J214" s="6" t="s">
        <v>313</v>
      </c>
      <c r="K214" s="6" t="s">
        <v>829</v>
      </c>
      <c r="L214" s="239" t="s">
        <v>1024</v>
      </c>
      <c r="M214" s="242" t="s">
        <v>535</v>
      </c>
      <c r="N214" s="239" t="s">
        <v>8834</v>
      </c>
      <c r="O214" s="6"/>
    </row>
    <row r="215" spans="1:15" x14ac:dyDescent="0.35">
      <c r="A215" s="235" t="s">
        <v>7429</v>
      </c>
      <c r="B215" s="235" t="s">
        <v>7847</v>
      </c>
      <c r="C215" s="235" t="s">
        <v>8006</v>
      </c>
      <c r="D215" s="235" t="s">
        <v>102</v>
      </c>
      <c r="E215" s="235" t="s">
        <v>1559</v>
      </c>
      <c r="F215" s="6" t="s">
        <v>2604</v>
      </c>
      <c r="G215" s="6" t="s">
        <v>7846</v>
      </c>
      <c r="H215" s="6" t="s">
        <v>18</v>
      </c>
      <c r="I215" s="6" t="s">
        <v>7848</v>
      </c>
      <c r="J215" s="6" t="s">
        <v>313</v>
      </c>
      <c r="K215" s="6" t="s">
        <v>829</v>
      </c>
      <c r="L215" s="239" t="s">
        <v>1024</v>
      </c>
      <c r="M215" s="242" t="s">
        <v>197</v>
      </c>
      <c r="N215" s="239" t="s">
        <v>8834</v>
      </c>
      <c r="O215" s="6"/>
    </row>
    <row r="216" spans="1:15" x14ac:dyDescent="0.35">
      <c r="A216" s="235" t="s">
        <v>7429</v>
      </c>
      <c r="B216" s="235" t="s">
        <v>7944</v>
      </c>
      <c r="C216" s="235" t="s">
        <v>8006</v>
      </c>
      <c r="D216" s="235" t="s">
        <v>102</v>
      </c>
      <c r="E216" s="235" t="s">
        <v>255</v>
      </c>
      <c r="F216" s="6" t="s">
        <v>2644</v>
      </c>
      <c r="G216" s="6" t="s">
        <v>7943</v>
      </c>
      <c r="H216" s="6" t="s">
        <v>18</v>
      </c>
      <c r="I216" s="6" t="s">
        <v>7945</v>
      </c>
      <c r="J216" s="6" t="s">
        <v>313</v>
      </c>
      <c r="K216" s="6" t="s">
        <v>829</v>
      </c>
      <c r="L216" s="239" t="s">
        <v>1024</v>
      </c>
      <c r="M216" s="242" t="s">
        <v>507</v>
      </c>
      <c r="N216" s="239" t="s">
        <v>8834</v>
      </c>
      <c r="O216" s="6"/>
    </row>
    <row r="217" spans="1:15" x14ac:dyDescent="0.35">
      <c r="A217" s="235" t="s">
        <v>7429</v>
      </c>
      <c r="B217" s="235" t="s">
        <v>7947</v>
      </c>
      <c r="C217" s="235" t="s">
        <v>8006</v>
      </c>
      <c r="D217" s="235" t="s">
        <v>161</v>
      </c>
      <c r="E217" s="235" t="s">
        <v>1559</v>
      </c>
      <c r="F217" s="6" t="s">
        <v>2644</v>
      </c>
      <c r="G217" s="6" t="s">
        <v>7946</v>
      </c>
      <c r="H217" s="6" t="s">
        <v>18</v>
      </c>
      <c r="I217" s="6" t="s">
        <v>2661</v>
      </c>
      <c r="J217" s="6" t="s">
        <v>1619</v>
      </c>
      <c r="K217" s="6" t="s">
        <v>829</v>
      </c>
      <c r="L217" s="239" t="s">
        <v>1024</v>
      </c>
      <c r="M217" s="242" t="s">
        <v>2663</v>
      </c>
      <c r="N217" s="239" t="s">
        <v>8834</v>
      </c>
      <c r="O217" s="6"/>
    </row>
    <row r="218" spans="1:15" x14ac:dyDescent="0.35">
      <c r="A218" s="235" t="s">
        <v>7429</v>
      </c>
      <c r="B218" s="235" t="s">
        <v>7949</v>
      </c>
      <c r="C218" s="235" t="s">
        <v>8006</v>
      </c>
      <c r="D218" s="235" t="s">
        <v>102</v>
      </c>
      <c r="E218" s="235" t="s">
        <v>1559</v>
      </c>
      <c r="F218" s="6" t="s">
        <v>2644</v>
      </c>
      <c r="G218" s="6" t="s">
        <v>7948</v>
      </c>
      <c r="H218" s="6" t="s">
        <v>18</v>
      </c>
      <c r="I218" s="6" t="s">
        <v>2661</v>
      </c>
      <c r="J218" s="6" t="s">
        <v>313</v>
      </c>
      <c r="K218" s="6" t="s">
        <v>829</v>
      </c>
      <c r="L218" s="239" t="s">
        <v>1024</v>
      </c>
      <c r="M218" s="242" t="s">
        <v>2663</v>
      </c>
      <c r="N218" s="239" t="s">
        <v>8834</v>
      </c>
      <c r="O218" s="6"/>
    </row>
    <row r="219" spans="1:15" x14ac:dyDescent="0.35">
      <c r="A219" s="235" t="s">
        <v>6164</v>
      </c>
      <c r="B219" s="235" t="s">
        <v>6165</v>
      </c>
      <c r="C219" s="235" t="s">
        <v>8006</v>
      </c>
      <c r="D219" s="235" t="s">
        <v>102</v>
      </c>
      <c r="E219" s="235" t="s">
        <v>315</v>
      </c>
      <c r="F219" s="6" t="s">
        <v>569</v>
      </c>
      <c r="G219" s="6" t="s">
        <v>6163</v>
      </c>
      <c r="H219" s="6" t="s">
        <v>18</v>
      </c>
      <c r="I219" s="6" t="s">
        <v>6166</v>
      </c>
      <c r="J219" s="6" t="s">
        <v>313</v>
      </c>
      <c r="K219" s="6" t="s">
        <v>829</v>
      </c>
      <c r="L219" s="239" t="s">
        <v>1135</v>
      </c>
      <c r="M219" s="242" t="s">
        <v>197</v>
      </c>
      <c r="N219" s="239" t="s">
        <v>8834</v>
      </c>
      <c r="O219" s="6"/>
    </row>
    <row r="220" spans="1:15" x14ac:dyDescent="0.35">
      <c r="A220" s="235" t="s">
        <v>6101</v>
      </c>
      <c r="B220" s="235" t="s">
        <v>6237</v>
      </c>
      <c r="C220" s="235" t="s">
        <v>1326</v>
      </c>
      <c r="D220" s="235" t="s">
        <v>161</v>
      </c>
      <c r="E220" s="235" t="s">
        <v>255</v>
      </c>
      <c r="F220" s="6" t="s">
        <v>576</v>
      </c>
      <c r="G220" s="6" t="s">
        <v>6236</v>
      </c>
      <c r="H220" s="6" t="s">
        <v>18</v>
      </c>
      <c r="I220" s="6" t="s">
        <v>6238</v>
      </c>
      <c r="J220" s="6" t="s">
        <v>2538</v>
      </c>
      <c r="K220" s="6" t="s">
        <v>829</v>
      </c>
      <c r="L220" s="239" t="s">
        <v>1135</v>
      </c>
      <c r="M220" s="242" t="s">
        <v>578</v>
      </c>
      <c r="N220" s="239" t="s">
        <v>8834</v>
      </c>
      <c r="O220" s="6"/>
    </row>
    <row r="221" spans="1:15" x14ac:dyDescent="0.35">
      <c r="A221" s="235" t="s">
        <v>6101</v>
      </c>
      <c r="B221" s="235" t="s">
        <v>6240</v>
      </c>
      <c r="C221" s="235" t="s">
        <v>1326</v>
      </c>
      <c r="D221" s="235" t="s">
        <v>102</v>
      </c>
      <c r="E221" s="235" t="s">
        <v>1327</v>
      </c>
      <c r="F221" s="6" t="s">
        <v>576</v>
      </c>
      <c r="G221" s="6" t="s">
        <v>6239</v>
      </c>
      <c r="H221" s="6" t="s">
        <v>18</v>
      </c>
      <c r="I221" s="6" t="s">
        <v>6238</v>
      </c>
      <c r="J221" s="6" t="s">
        <v>313</v>
      </c>
      <c r="K221" s="6" t="s">
        <v>829</v>
      </c>
      <c r="L221" s="239" t="s">
        <v>1135</v>
      </c>
      <c r="M221" s="242" t="s">
        <v>578</v>
      </c>
      <c r="N221" s="239" t="s">
        <v>8834</v>
      </c>
      <c r="O221" s="6"/>
    </row>
    <row r="222" spans="1:15" x14ac:dyDescent="0.35">
      <c r="A222" s="235" t="s">
        <v>6101</v>
      </c>
      <c r="B222" s="235" t="s">
        <v>6156</v>
      </c>
      <c r="C222" s="235" t="s">
        <v>17</v>
      </c>
      <c r="D222" s="235" t="s">
        <v>102</v>
      </c>
      <c r="E222" s="235" t="s">
        <v>255</v>
      </c>
      <c r="F222" s="6" t="s">
        <v>565</v>
      </c>
      <c r="G222" s="6" t="s">
        <v>6155</v>
      </c>
      <c r="H222" s="6" t="s">
        <v>18</v>
      </c>
      <c r="I222" s="6" t="s">
        <v>6157</v>
      </c>
      <c r="J222" s="6" t="s">
        <v>313</v>
      </c>
      <c r="K222" s="6" t="s">
        <v>829</v>
      </c>
      <c r="L222" s="239" t="s">
        <v>1135</v>
      </c>
      <c r="M222" s="242" t="s">
        <v>568</v>
      </c>
      <c r="N222" s="239" t="s">
        <v>8834</v>
      </c>
      <c r="O222" s="6"/>
    </row>
    <row r="223" spans="1:15" x14ac:dyDescent="0.35">
      <c r="A223" s="235" t="s">
        <v>6101</v>
      </c>
      <c r="B223" s="235" t="s">
        <v>6153</v>
      </c>
      <c r="C223" s="235" t="s">
        <v>8006</v>
      </c>
      <c r="D223" s="235" t="s">
        <v>102</v>
      </c>
      <c r="E223" s="235" t="s">
        <v>255</v>
      </c>
      <c r="F223" s="6" t="s">
        <v>565</v>
      </c>
      <c r="G223" s="6" t="s">
        <v>6152</v>
      </c>
      <c r="H223" s="6" t="s">
        <v>18</v>
      </c>
      <c r="I223" s="6" t="s">
        <v>6154</v>
      </c>
      <c r="J223" s="6" t="s">
        <v>313</v>
      </c>
      <c r="K223" s="6" t="s">
        <v>829</v>
      </c>
      <c r="L223" s="239" t="s">
        <v>1135</v>
      </c>
      <c r="M223" s="242" t="s">
        <v>568</v>
      </c>
      <c r="N223" s="239" t="s">
        <v>8834</v>
      </c>
      <c r="O223" s="6"/>
    </row>
    <row r="224" spans="1:15" x14ac:dyDescent="0.35">
      <c r="A224" s="235" t="s">
        <v>6101</v>
      </c>
      <c r="B224" s="235" t="s">
        <v>6102</v>
      </c>
      <c r="C224" s="235" t="s">
        <v>8006</v>
      </c>
      <c r="D224" s="235" t="s">
        <v>102</v>
      </c>
      <c r="E224" s="235" t="s">
        <v>255</v>
      </c>
      <c r="F224" s="6" t="s">
        <v>559</v>
      </c>
      <c r="G224" s="6" t="s">
        <v>6100</v>
      </c>
      <c r="H224" s="6" t="s">
        <v>18</v>
      </c>
      <c r="I224" s="6" t="s">
        <v>6103</v>
      </c>
      <c r="J224" s="6" t="s">
        <v>313</v>
      </c>
      <c r="K224" s="6" t="s">
        <v>829</v>
      </c>
      <c r="L224" s="239" t="s">
        <v>1135</v>
      </c>
      <c r="M224" s="242" t="s">
        <v>562</v>
      </c>
      <c r="N224" s="239" t="s">
        <v>8834</v>
      </c>
      <c r="O224" s="6"/>
    </row>
    <row r="225" spans="1:15" x14ac:dyDescent="0.35">
      <c r="A225" s="235" t="s">
        <v>6101</v>
      </c>
      <c r="B225" s="235" t="s">
        <v>6108</v>
      </c>
      <c r="C225" s="235" t="s">
        <v>1326</v>
      </c>
      <c r="D225" s="235" t="s">
        <v>102</v>
      </c>
      <c r="E225" s="235" t="s">
        <v>255</v>
      </c>
      <c r="F225" s="6" t="s">
        <v>559</v>
      </c>
      <c r="G225" s="6" t="s">
        <v>6107</v>
      </c>
      <c r="H225" s="6" t="s">
        <v>18</v>
      </c>
      <c r="I225" s="6" t="s">
        <v>6109</v>
      </c>
      <c r="J225" s="6" t="s">
        <v>313</v>
      </c>
      <c r="K225" s="6" t="s">
        <v>829</v>
      </c>
      <c r="L225" s="239" t="s">
        <v>1135</v>
      </c>
      <c r="M225" s="242" t="s">
        <v>562</v>
      </c>
      <c r="N225" s="239" t="s">
        <v>8834</v>
      </c>
      <c r="O225" s="6"/>
    </row>
    <row r="226" spans="1:15" x14ac:dyDescent="0.35">
      <c r="A226" s="235" t="s">
        <v>6101</v>
      </c>
      <c r="B226" s="235" t="s">
        <v>6105</v>
      </c>
      <c r="C226" s="235" t="s">
        <v>1629</v>
      </c>
      <c r="D226" s="235" t="s">
        <v>102</v>
      </c>
      <c r="E226" s="235" t="s">
        <v>255</v>
      </c>
      <c r="F226" s="6" t="s">
        <v>559</v>
      </c>
      <c r="G226" s="6" t="s">
        <v>6104</v>
      </c>
      <c r="H226" s="6" t="s">
        <v>18</v>
      </c>
      <c r="I226" s="6" t="s">
        <v>6106</v>
      </c>
      <c r="J226" s="6" t="s">
        <v>313</v>
      </c>
      <c r="K226" s="6" t="s">
        <v>829</v>
      </c>
      <c r="L226" s="239" t="s">
        <v>1135</v>
      </c>
      <c r="M226" s="242" t="s">
        <v>562</v>
      </c>
      <c r="N226" s="239" t="s">
        <v>8834</v>
      </c>
      <c r="O226" s="6"/>
    </row>
    <row r="227" spans="1:15" x14ac:dyDescent="0.35">
      <c r="A227" s="235" t="s">
        <v>6101</v>
      </c>
      <c r="B227" s="235" t="s">
        <v>6304</v>
      </c>
      <c r="C227" s="235" t="s">
        <v>1326</v>
      </c>
      <c r="D227" s="235" t="s">
        <v>161</v>
      </c>
      <c r="E227" s="235" t="s">
        <v>255</v>
      </c>
      <c r="F227" s="6" t="s">
        <v>599</v>
      </c>
      <c r="G227" s="6" t="s">
        <v>6303</v>
      </c>
      <c r="H227" s="6" t="s">
        <v>18</v>
      </c>
      <c r="I227" s="6" t="s">
        <v>6305</v>
      </c>
      <c r="J227" s="6" t="s">
        <v>2538</v>
      </c>
      <c r="K227" s="6" t="s">
        <v>829</v>
      </c>
      <c r="L227" s="239" t="s">
        <v>1135</v>
      </c>
      <c r="M227" s="242" t="s">
        <v>601</v>
      </c>
      <c r="N227" s="239" t="s">
        <v>8834</v>
      </c>
      <c r="O227" s="6"/>
    </row>
    <row r="228" spans="1:15" x14ac:dyDescent="0.35">
      <c r="A228" s="235" t="s">
        <v>6101</v>
      </c>
      <c r="B228" s="235" t="s">
        <v>6299</v>
      </c>
      <c r="C228" s="235" t="s">
        <v>1326</v>
      </c>
      <c r="D228" s="235" t="s">
        <v>161</v>
      </c>
      <c r="E228" s="235" t="s">
        <v>255</v>
      </c>
      <c r="F228" s="6" t="s">
        <v>599</v>
      </c>
      <c r="G228" s="6" t="s">
        <v>6298</v>
      </c>
      <c r="H228" s="6" t="s">
        <v>18</v>
      </c>
      <c r="I228" s="6" t="s">
        <v>6300</v>
      </c>
      <c r="J228" s="6" t="s">
        <v>2538</v>
      </c>
      <c r="K228" s="6" t="s">
        <v>829</v>
      </c>
      <c r="L228" s="239" t="s">
        <v>1135</v>
      </c>
      <c r="M228" s="242" t="s">
        <v>601</v>
      </c>
      <c r="N228" s="239" t="s">
        <v>8834</v>
      </c>
      <c r="O228" s="6"/>
    </row>
    <row r="229" spans="1:15" x14ac:dyDescent="0.35">
      <c r="A229" s="235" t="s">
        <v>6101</v>
      </c>
      <c r="B229" s="235" t="s">
        <v>6302</v>
      </c>
      <c r="C229" s="235" t="s">
        <v>8006</v>
      </c>
      <c r="D229" s="235" t="s">
        <v>102</v>
      </c>
      <c r="E229" s="235" t="s">
        <v>1327</v>
      </c>
      <c r="F229" s="6" t="s">
        <v>599</v>
      </c>
      <c r="G229" s="6" t="s">
        <v>6301</v>
      </c>
      <c r="H229" s="6" t="s">
        <v>18</v>
      </c>
      <c r="I229" s="6" t="s">
        <v>6300</v>
      </c>
      <c r="J229" s="6" t="s">
        <v>313</v>
      </c>
      <c r="K229" s="6" t="s">
        <v>829</v>
      </c>
      <c r="L229" s="239" t="s">
        <v>1135</v>
      </c>
      <c r="M229" s="242" t="s">
        <v>601</v>
      </c>
      <c r="N229" s="239" t="s">
        <v>8834</v>
      </c>
      <c r="O229" s="6"/>
    </row>
    <row r="230" spans="1:15" x14ac:dyDescent="0.35">
      <c r="A230" s="235" t="s">
        <v>6101</v>
      </c>
      <c r="B230" s="235" t="s">
        <v>6159</v>
      </c>
      <c r="C230" s="235" t="s">
        <v>1326</v>
      </c>
      <c r="D230" s="235" t="s">
        <v>102</v>
      </c>
      <c r="E230" s="235" t="s">
        <v>255</v>
      </c>
      <c r="F230" s="6" t="s">
        <v>565</v>
      </c>
      <c r="G230" s="6" t="s">
        <v>6158</v>
      </c>
      <c r="H230" s="6" t="s">
        <v>18</v>
      </c>
      <c r="I230" s="6" t="s">
        <v>6160</v>
      </c>
      <c r="J230" s="6" t="s">
        <v>313</v>
      </c>
      <c r="K230" s="6" t="s">
        <v>829</v>
      </c>
      <c r="L230" s="239" t="s">
        <v>1135</v>
      </c>
      <c r="M230" s="242" t="s">
        <v>568</v>
      </c>
      <c r="N230" s="239" t="s">
        <v>8834</v>
      </c>
      <c r="O230" s="6"/>
    </row>
    <row r="231" spans="1:15" x14ac:dyDescent="0.35">
      <c r="A231" s="235" t="s">
        <v>6101</v>
      </c>
      <c r="B231" s="235" t="s">
        <v>6307</v>
      </c>
      <c r="C231" s="235" t="s">
        <v>8006</v>
      </c>
      <c r="D231" s="235" t="s">
        <v>102</v>
      </c>
      <c r="E231" s="235" t="s">
        <v>1327</v>
      </c>
      <c r="F231" s="6" t="s">
        <v>599</v>
      </c>
      <c r="G231" s="6" t="s">
        <v>6306</v>
      </c>
      <c r="H231" s="6" t="s">
        <v>18</v>
      </c>
      <c r="I231" s="6" t="s">
        <v>6305</v>
      </c>
      <c r="J231" s="6" t="s">
        <v>313</v>
      </c>
      <c r="K231" s="6" t="s">
        <v>829</v>
      </c>
      <c r="L231" s="239" t="s">
        <v>1135</v>
      </c>
      <c r="M231" s="242" t="s">
        <v>601</v>
      </c>
      <c r="N231" s="239" t="s">
        <v>8834</v>
      </c>
      <c r="O231" s="6"/>
    </row>
    <row r="232" spans="1:15" x14ac:dyDescent="0.35">
      <c r="A232" s="235" t="s">
        <v>5914</v>
      </c>
      <c r="B232" s="235" t="s">
        <v>4122</v>
      </c>
      <c r="C232" s="235" t="s">
        <v>8006</v>
      </c>
      <c r="D232" s="235" t="s">
        <v>102</v>
      </c>
      <c r="E232" s="235" t="s">
        <v>255</v>
      </c>
      <c r="F232" s="6" t="s">
        <v>524</v>
      </c>
      <c r="G232" s="6" t="s">
        <v>5913</v>
      </c>
      <c r="H232" s="6" t="s">
        <v>18</v>
      </c>
      <c r="I232" s="6" t="s">
        <v>5915</v>
      </c>
      <c r="J232" s="6" t="s">
        <v>313</v>
      </c>
      <c r="K232" s="6" t="s">
        <v>829</v>
      </c>
      <c r="L232" s="239" t="s">
        <v>1135</v>
      </c>
      <c r="M232" s="242" t="s">
        <v>527</v>
      </c>
      <c r="N232" s="239" t="s">
        <v>8834</v>
      </c>
      <c r="O232" s="6"/>
    </row>
    <row r="233" spans="1:15" x14ac:dyDescent="0.35">
      <c r="A233" s="235" t="s">
        <v>5914</v>
      </c>
      <c r="B233" s="235" t="s">
        <v>4017</v>
      </c>
      <c r="C233" s="235" t="s">
        <v>8006</v>
      </c>
      <c r="D233" s="235" t="s">
        <v>102</v>
      </c>
      <c r="E233" s="235" t="s">
        <v>255</v>
      </c>
      <c r="F233" s="6" t="s">
        <v>569</v>
      </c>
      <c r="G233" s="6" t="s">
        <v>6161</v>
      </c>
      <c r="H233" s="6" t="s">
        <v>18</v>
      </c>
      <c r="I233" s="6" t="s">
        <v>6162</v>
      </c>
      <c r="J233" s="6" t="s">
        <v>313</v>
      </c>
      <c r="K233" s="6" t="s">
        <v>829</v>
      </c>
      <c r="L233" s="239" t="s">
        <v>1135</v>
      </c>
      <c r="M233" s="242" t="s">
        <v>197</v>
      </c>
      <c r="N233" s="239" t="s">
        <v>8834</v>
      </c>
      <c r="O233" s="6"/>
    </row>
    <row r="234" spans="1:15" x14ac:dyDescent="0.35">
      <c r="A234" s="235" t="s">
        <v>5914</v>
      </c>
      <c r="B234" s="235" t="s">
        <v>4128</v>
      </c>
      <c r="C234" s="235" t="s">
        <v>1326</v>
      </c>
      <c r="D234" s="235" t="s">
        <v>102</v>
      </c>
      <c r="E234" s="235" t="s">
        <v>255</v>
      </c>
      <c r="F234" s="6" t="s">
        <v>524</v>
      </c>
      <c r="G234" s="6" t="s">
        <v>5932</v>
      </c>
      <c r="H234" s="6" t="s">
        <v>18</v>
      </c>
      <c r="I234" s="6" t="s">
        <v>5931</v>
      </c>
      <c r="J234" s="6" t="s">
        <v>313</v>
      </c>
      <c r="K234" s="6" t="s">
        <v>829</v>
      </c>
      <c r="L234" s="239" t="s">
        <v>1135</v>
      </c>
      <c r="M234" s="242" t="s">
        <v>527</v>
      </c>
      <c r="N234" s="239" t="s">
        <v>8834</v>
      </c>
      <c r="O234" s="6"/>
    </row>
    <row r="235" spans="1:15" x14ac:dyDescent="0.35">
      <c r="A235" s="235" t="s">
        <v>5914</v>
      </c>
      <c r="B235" s="235" t="s">
        <v>4131</v>
      </c>
      <c r="C235" s="235" t="s">
        <v>8006</v>
      </c>
      <c r="D235" s="235" t="s">
        <v>102</v>
      </c>
      <c r="E235" s="235" t="s">
        <v>255</v>
      </c>
      <c r="F235" s="6" t="s">
        <v>524</v>
      </c>
      <c r="G235" s="6" t="s">
        <v>5916</v>
      </c>
      <c r="H235" s="6" t="s">
        <v>18</v>
      </c>
      <c r="I235" s="6" t="s">
        <v>5917</v>
      </c>
      <c r="J235" s="6" t="s">
        <v>313</v>
      </c>
      <c r="K235" s="6" t="s">
        <v>829</v>
      </c>
      <c r="L235" s="239" t="s">
        <v>1135</v>
      </c>
      <c r="M235" s="242" t="s">
        <v>527</v>
      </c>
      <c r="N235" s="239" t="s">
        <v>8834</v>
      </c>
      <c r="O235" s="6"/>
    </row>
    <row r="236" spans="1:15" x14ac:dyDescent="0.35">
      <c r="A236" s="235" t="s">
        <v>5914</v>
      </c>
      <c r="B236" s="235" t="s">
        <v>4134</v>
      </c>
      <c r="C236" s="235" t="s">
        <v>8006</v>
      </c>
      <c r="D236" s="235" t="s">
        <v>161</v>
      </c>
      <c r="E236" s="235" t="s">
        <v>255</v>
      </c>
      <c r="F236" s="6" t="s">
        <v>576</v>
      </c>
      <c r="G236" s="6" t="s">
        <v>6192</v>
      </c>
      <c r="H236" s="6" t="s">
        <v>18</v>
      </c>
      <c r="I236" s="6" t="s">
        <v>6193</v>
      </c>
      <c r="J236" s="6" t="s">
        <v>2538</v>
      </c>
      <c r="K236" s="6" t="s">
        <v>829</v>
      </c>
      <c r="L236" s="239" t="s">
        <v>1135</v>
      </c>
      <c r="M236" s="242" t="s">
        <v>578</v>
      </c>
      <c r="N236" s="239" t="s">
        <v>8834</v>
      </c>
      <c r="O236" s="6"/>
    </row>
    <row r="237" spans="1:15" x14ac:dyDescent="0.35">
      <c r="A237" s="235" t="s">
        <v>5914</v>
      </c>
      <c r="B237" s="235" t="s">
        <v>4137</v>
      </c>
      <c r="C237" s="235" t="s">
        <v>8006</v>
      </c>
      <c r="D237" s="235" t="s">
        <v>102</v>
      </c>
      <c r="E237" s="235" t="s">
        <v>1327</v>
      </c>
      <c r="F237" s="6" t="s">
        <v>576</v>
      </c>
      <c r="G237" s="6" t="s">
        <v>6194</v>
      </c>
      <c r="H237" s="6" t="s">
        <v>18</v>
      </c>
      <c r="I237" s="6" t="s">
        <v>6193</v>
      </c>
      <c r="J237" s="6" t="s">
        <v>313</v>
      </c>
      <c r="K237" s="6" t="s">
        <v>829</v>
      </c>
      <c r="L237" s="239" t="s">
        <v>1135</v>
      </c>
      <c r="M237" s="242" t="s">
        <v>578</v>
      </c>
      <c r="N237" s="239" t="s">
        <v>8834</v>
      </c>
      <c r="O237" s="6"/>
    </row>
    <row r="238" spans="1:15" x14ac:dyDescent="0.35">
      <c r="A238" s="235" t="s">
        <v>5914</v>
      </c>
      <c r="B238" s="235" t="s">
        <v>3174</v>
      </c>
      <c r="C238" s="235" t="s">
        <v>1326</v>
      </c>
      <c r="D238" s="235" t="s">
        <v>102</v>
      </c>
      <c r="E238" s="235" t="s">
        <v>255</v>
      </c>
      <c r="F238" s="6" t="s">
        <v>524</v>
      </c>
      <c r="G238" s="6" t="s">
        <v>5933</v>
      </c>
      <c r="H238" s="6" t="s">
        <v>18</v>
      </c>
      <c r="I238" s="6" t="s">
        <v>5931</v>
      </c>
      <c r="J238" s="6" t="s">
        <v>313</v>
      </c>
      <c r="K238" s="6" t="s">
        <v>829</v>
      </c>
      <c r="L238" s="239" t="s">
        <v>1135</v>
      </c>
      <c r="M238" s="242" t="s">
        <v>527</v>
      </c>
      <c r="N238" s="239" t="s">
        <v>8834</v>
      </c>
      <c r="O238" s="6"/>
    </row>
    <row r="239" spans="1:15" x14ac:dyDescent="0.35">
      <c r="A239" s="235" t="s">
        <v>5914</v>
      </c>
      <c r="B239" s="235" t="s">
        <v>4074</v>
      </c>
      <c r="C239" s="235" t="s">
        <v>1326</v>
      </c>
      <c r="D239" s="235" t="s">
        <v>161</v>
      </c>
      <c r="E239" s="235" t="s">
        <v>255</v>
      </c>
      <c r="F239" s="6" t="s">
        <v>576</v>
      </c>
      <c r="G239" s="6" t="s">
        <v>6241</v>
      </c>
      <c r="H239" s="6" t="s">
        <v>18</v>
      </c>
      <c r="I239" s="6" t="s">
        <v>6242</v>
      </c>
      <c r="J239" s="6" t="s">
        <v>2538</v>
      </c>
      <c r="K239" s="6" t="s">
        <v>829</v>
      </c>
      <c r="L239" s="239" t="s">
        <v>1135</v>
      </c>
      <c r="M239" s="242" t="s">
        <v>578</v>
      </c>
      <c r="N239" s="239" t="s">
        <v>8834</v>
      </c>
      <c r="O239" s="6"/>
    </row>
    <row r="240" spans="1:15" x14ac:dyDescent="0.35">
      <c r="A240" s="235" t="s">
        <v>5914</v>
      </c>
      <c r="B240" s="235" t="s">
        <v>3171</v>
      </c>
      <c r="C240" s="235" t="s">
        <v>1326</v>
      </c>
      <c r="D240" s="235" t="s">
        <v>102</v>
      </c>
      <c r="E240" s="235" t="s">
        <v>1327</v>
      </c>
      <c r="F240" s="6" t="s">
        <v>576</v>
      </c>
      <c r="G240" s="6" t="s">
        <v>6243</v>
      </c>
      <c r="H240" s="6" t="s">
        <v>18</v>
      </c>
      <c r="I240" s="6" t="s">
        <v>6242</v>
      </c>
      <c r="J240" s="6" t="s">
        <v>313</v>
      </c>
      <c r="K240" s="6" t="s">
        <v>829</v>
      </c>
      <c r="L240" s="239" t="s">
        <v>1135</v>
      </c>
      <c r="M240" s="242" t="s">
        <v>578</v>
      </c>
      <c r="N240" s="239" t="s">
        <v>8834</v>
      </c>
      <c r="O240" s="6"/>
    </row>
    <row r="241" spans="1:15" x14ac:dyDescent="0.35">
      <c r="A241" s="235" t="s">
        <v>5914</v>
      </c>
      <c r="B241" s="235" t="s">
        <v>3881</v>
      </c>
      <c r="C241" s="235" t="s">
        <v>1326</v>
      </c>
      <c r="D241" s="235" t="s">
        <v>102</v>
      </c>
      <c r="E241" s="235" t="s">
        <v>255</v>
      </c>
      <c r="F241" s="6" t="s">
        <v>569</v>
      </c>
      <c r="G241" s="6" t="s">
        <v>6167</v>
      </c>
      <c r="H241" s="6" t="s">
        <v>18</v>
      </c>
      <c r="I241" s="6" t="s">
        <v>6168</v>
      </c>
      <c r="J241" s="6" t="s">
        <v>313</v>
      </c>
      <c r="K241" s="6" t="s">
        <v>829</v>
      </c>
      <c r="L241" s="239" t="s">
        <v>1135</v>
      </c>
      <c r="M241" s="242" t="s">
        <v>2653</v>
      </c>
      <c r="N241" s="239" t="s">
        <v>8834</v>
      </c>
      <c r="O241" s="6"/>
    </row>
    <row r="242" spans="1:15" x14ac:dyDescent="0.35">
      <c r="A242" s="235" t="s">
        <v>5914</v>
      </c>
      <c r="B242" s="235" t="s">
        <v>5205</v>
      </c>
      <c r="C242" s="235" t="s">
        <v>1629</v>
      </c>
      <c r="D242" s="235" t="s">
        <v>102</v>
      </c>
      <c r="E242" s="235" t="s">
        <v>255</v>
      </c>
      <c r="F242" s="6" t="s">
        <v>559</v>
      </c>
      <c r="G242" s="6" t="s">
        <v>6110</v>
      </c>
      <c r="H242" s="6" t="s">
        <v>18</v>
      </c>
      <c r="I242" s="6" t="s">
        <v>6106</v>
      </c>
      <c r="J242" s="6" t="s">
        <v>313</v>
      </c>
      <c r="K242" s="6" t="s">
        <v>829</v>
      </c>
      <c r="L242" s="239" t="s">
        <v>1135</v>
      </c>
      <c r="M242" s="242" t="s">
        <v>562</v>
      </c>
      <c r="N242" s="239" t="s">
        <v>8834</v>
      </c>
      <c r="O242" s="6"/>
    </row>
    <row r="243" spans="1:15" x14ac:dyDescent="0.35">
      <c r="A243" s="235" t="s">
        <v>5914</v>
      </c>
      <c r="B243" s="235" t="s">
        <v>5208</v>
      </c>
      <c r="C243" s="235" t="s">
        <v>8006</v>
      </c>
      <c r="D243" s="235" t="s">
        <v>102</v>
      </c>
      <c r="E243" s="235" t="s">
        <v>255</v>
      </c>
      <c r="F243" s="6" t="s">
        <v>524</v>
      </c>
      <c r="G243" s="6" t="s">
        <v>5920</v>
      </c>
      <c r="H243" s="6" t="s">
        <v>18</v>
      </c>
      <c r="I243" s="6" t="s">
        <v>5921</v>
      </c>
      <c r="J243" s="6" t="s">
        <v>313</v>
      </c>
      <c r="K243" s="6" t="s">
        <v>829</v>
      </c>
      <c r="L243" s="239" t="s">
        <v>1135</v>
      </c>
      <c r="M243" s="242" t="s">
        <v>527</v>
      </c>
      <c r="N243" s="239" t="s">
        <v>8834</v>
      </c>
      <c r="O243" s="6"/>
    </row>
    <row r="244" spans="1:15" x14ac:dyDescent="0.35">
      <c r="A244" s="235" t="s">
        <v>5914</v>
      </c>
      <c r="B244" s="235" t="s">
        <v>5235</v>
      </c>
      <c r="C244" s="235" t="s">
        <v>8006</v>
      </c>
      <c r="D244" s="235" t="s">
        <v>102</v>
      </c>
      <c r="E244" s="235" t="s">
        <v>255</v>
      </c>
      <c r="F244" s="6" t="s">
        <v>524</v>
      </c>
      <c r="G244" s="6" t="s">
        <v>5937</v>
      </c>
      <c r="H244" s="6" t="s">
        <v>18</v>
      </c>
      <c r="I244" s="6" t="s">
        <v>5938</v>
      </c>
      <c r="J244" s="6" t="s">
        <v>313</v>
      </c>
      <c r="K244" s="6" t="s">
        <v>829</v>
      </c>
      <c r="L244" s="239" t="s">
        <v>1135</v>
      </c>
      <c r="M244" s="242" t="s">
        <v>527</v>
      </c>
      <c r="N244" s="239" t="s">
        <v>8834</v>
      </c>
      <c r="O244" s="6"/>
    </row>
    <row r="245" spans="1:15" x14ac:dyDescent="0.35">
      <c r="A245" s="235" t="s">
        <v>2949</v>
      </c>
      <c r="B245" s="235" t="s">
        <v>4754</v>
      </c>
      <c r="C245" s="235" t="s">
        <v>8006</v>
      </c>
      <c r="D245" s="235" t="s">
        <v>102</v>
      </c>
      <c r="E245" s="235" t="s">
        <v>255</v>
      </c>
      <c r="F245" s="6" t="s">
        <v>460</v>
      </c>
      <c r="G245" s="6" t="s">
        <v>4753</v>
      </c>
      <c r="H245" s="6" t="s">
        <v>18</v>
      </c>
      <c r="I245" s="6" t="s">
        <v>4755</v>
      </c>
      <c r="J245" s="6" t="s">
        <v>2951</v>
      </c>
      <c r="K245" s="6" t="s">
        <v>829</v>
      </c>
      <c r="L245" s="239" t="s">
        <v>605</v>
      </c>
      <c r="M245" s="242" t="s">
        <v>8874</v>
      </c>
      <c r="N245" s="239" t="s">
        <v>8834</v>
      </c>
      <c r="O245" s="6"/>
    </row>
    <row r="246" spans="1:15" x14ac:dyDescent="0.35">
      <c r="A246" s="235" t="s">
        <v>2949</v>
      </c>
      <c r="B246" s="235" t="s">
        <v>4757</v>
      </c>
      <c r="C246" s="235" t="s">
        <v>8006</v>
      </c>
      <c r="D246" s="235" t="s">
        <v>102</v>
      </c>
      <c r="E246" s="235" t="s">
        <v>255</v>
      </c>
      <c r="F246" s="6" t="s">
        <v>460</v>
      </c>
      <c r="G246" s="6" t="s">
        <v>4756</v>
      </c>
      <c r="H246" s="6" t="s">
        <v>18</v>
      </c>
      <c r="I246" s="6" t="s">
        <v>4758</v>
      </c>
      <c r="J246" s="6" t="s">
        <v>2951</v>
      </c>
      <c r="K246" s="6" t="s">
        <v>829</v>
      </c>
      <c r="L246" s="239" t="s">
        <v>605</v>
      </c>
      <c r="M246" s="242" t="s">
        <v>466</v>
      </c>
      <c r="N246" s="239" t="s">
        <v>8834</v>
      </c>
      <c r="O246" s="6"/>
    </row>
    <row r="247" spans="1:15" x14ac:dyDescent="0.35">
      <c r="A247" s="235" t="s">
        <v>2949</v>
      </c>
      <c r="B247" s="235" t="s">
        <v>2950</v>
      </c>
      <c r="C247" s="235" t="s">
        <v>8006</v>
      </c>
      <c r="D247" s="235" t="s">
        <v>102</v>
      </c>
      <c r="E247" s="235" t="s">
        <v>255</v>
      </c>
      <c r="F247" s="6" t="s">
        <v>336</v>
      </c>
      <c r="G247" s="6" t="s">
        <v>2948</v>
      </c>
      <c r="H247" s="6" t="s">
        <v>18</v>
      </c>
      <c r="I247" s="6" t="s">
        <v>2952</v>
      </c>
      <c r="J247" s="6" t="s">
        <v>2951</v>
      </c>
      <c r="K247" s="6" t="s">
        <v>829</v>
      </c>
      <c r="L247" s="239" t="s">
        <v>605</v>
      </c>
      <c r="M247" s="242" t="s">
        <v>339</v>
      </c>
      <c r="N247" s="239" t="s">
        <v>8834</v>
      </c>
      <c r="O247" s="6"/>
    </row>
    <row r="248" spans="1:15" x14ac:dyDescent="0.35">
      <c r="A248" s="235" t="s">
        <v>2949</v>
      </c>
      <c r="B248" s="235" t="s">
        <v>4765</v>
      </c>
      <c r="C248" s="235" t="s">
        <v>8006</v>
      </c>
      <c r="D248" s="235" t="s">
        <v>102</v>
      </c>
      <c r="E248" s="235" t="s">
        <v>255</v>
      </c>
      <c r="F248" s="6" t="s">
        <v>460</v>
      </c>
      <c r="G248" s="6" t="s">
        <v>4764</v>
      </c>
      <c r="H248" s="6" t="s">
        <v>18</v>
      </c>
      <c r="I248" s="6" t="s">
        <v>4766</v>
      </c>
      <c r="J248" s="6" t="s">
        <v>2951</v>
      </c>
      <c r="K248" s="6" t="s">
        <v>829</v>
      </c>
      <c r="L248" s="239" t="s">
        <v>605</v>
      </c>
      <c r="M248" s="242" t="s">
        <v>8698</v>
      </c>
      <c r="N248" s="239" t="s">
        <v>8834</v>
      </c>
      <c r="O248" s="6"/>
    </row>
    <row r="249" spans="1:15" x14ac:dyDescent="0.35">
      <c r="A249" s="235" t="s">
        <v>2949</v>
      </c>
      <c r="B249" s="235" t="s">
        <v>4771</v>
      </c>
      <c r="C249" s="235" t="s">
        <v>8006</v>
      </c>
      <c r="D249" s="235" t="s">
        <v>102</v>
      </c>
      <c r="E249" s="235" t="s">
        <v>255</v>
      </c>
      <c r="F249" s="6" t="s">
        <v>460</v>
      </c>
      <c r="G249" s="6" t="s">
        <v>4770</v>
      </c>
      <c r="H249" s="6" t="s">
        <v>18</v>
      </c>
      <c r="I249" s="6" t="s">
        <v>4772</v>
      </c>
      <c r="J249" s="6" t="s">
        <v>2951</v>
      </c>
      <c r="K249" s="6" t="s">
        <v>829</v>
      </c>
      <c r="L249" s="239" t="s">
        <v>605</v>
      </c>
      <c r="M249" s="242" t="s">
        <v>8697</v>
      </c>
      <c r="N249" s="239" t="s">
        <v>8834</v>
      </c>
      <c r="O249" s="6"/>
    </row>
    <row r="250" spans="1:15" x14ac:dyDescent="0.35">
      <c r="A250" s="235" t="s">
        <v>2949</v>
      </c>
      <c r="B250" s="235" t="s">
        <v>4774</v>
      </c>
      <c r="C250" s="235" t="s">
        <v>8006</v>
      </c>
      <c r="D250" s="235" t="s">
        <v>102</v>
      </c>
      <c r="E250" s="235" t="s">
        <v>255</v>
      </c>
      <c r="F250" s="6" t="s">
        <v>460</v>
      </c>
      <c r="G250" s="6" t="s">
        <v>4773</v>
      </c>
      <c r="H250" s="6" t="s">
        <v>18</v>
      </c>
      <c r="I250" s="6" t="s">
        <v>4775</v>
      </c>
      <c r="J250" s="6" t="s">
        <v>2951</v>
      </c>
      <c r="K250" s="6" t="s">
        <v>829</v>
      </c>
      <c r="L250" s="239" t="s">
        <v>605</v>
      </c>
      <c r="M250" s="242" t="s">
        <v>8875</v>
      </c>
      <c r="N250" s="239" t="s">
        <v>8834</v>
      </c>
      <c r="O250" s="6"/>
    </row>
    <row r="251" spans="1:15" x14ac:dyDescent="0.35">
      <c r="A251" s="235" t="s">
        <v>2829</v>
      </c>
      <c r="B251" s="235" t="s">
        <v>5550</v>
      </c>
      <c r="C251" s="235" t="s">
        <v>8006</v>
      </c>
      <c r="D251" s="235" t="s">
        <v>161</v>
      </c>
      <c r="E251" s="235" t="s">
        <v>255</v>
      </c>
      <c r="F251" s="6" t="s">
        <v>483</v>
      </c>
      <c r="G251" s="6" t="s">
        <v>5549</v>
      </c>
      <c r="H251" s="6" t="s">
        <v>18</v>
      </c>
      <c r="I251" s="6" t="s">
        <v>5551</v>
      </c>
      <c r="J251" s="6" t="s">
        <v>2811</v>
      </c>
      <c r="K251" s="6" t="s">
        <v>829</v>
      </c>
      <c r="L251" s="239" t="s">
        <v>605</v>
      </c>
      <c r="M251" s="242" t="s">
        <v>8652</v>
      </c>
      <c r="N251" s="239" t="s">
        <v>8834</v>
      </c>
      <c r="O251" s="6"/>
    </row>
    <row r="252" spans="1:15" x14ac:dyDescent="0.35">
      <c r="A252" s="235" t="s">
        <v>2829</v>
      </c>
      <c r="B252" s="235" t="s">
        <v>5743</v>
      </c>
      <c r="C252" s="235" t="s">
        <v>1326</v>
      </c>
      <c r="D252" s="235" t="s">
        <v>161</v>
      </c>
      <c r="E252" s="235" t="s">
        <v>255</v>
      </c>
      <c r="F252" s="6" t="s">
        <v>483</v>
      </c>
      <c r="G252" s="6" t="s">
        <v>5742</v>
      </c>
      <c r="H252" s="6" t="s">
        <v>18</v>
      </c>
      <c r="I252" s="6" t="s">
        <v>5686</v>
      </c>
      <c r="J252" s="6" t="s">
        <v>2811</v>
      </c>
      <c r="K252" s="6" t="s">
        <v>829</v>
      </c>
      <c r="L252" s="239" t="s">
        <v>605</v>
      </c>
      <c r="M252" s="242" t="s">
        <v>8652</v>
      </c>
      <c r="N252" s="239" t="s">
        <v>8834</v>
      </c>
      <c r="O252" s="6"/>
    </row>
    <row r="253" spans="1:15" x14ac:dyDescent="0.35">
      <c r="A253" s="235" t="s">
        <v>2829</v>
      </c>
      <c r="B253" s="235" t="s">
        <v>4768</v>
      </c>
      <c r="C253" s="235" t="s">
        <v>8006</v>
      </c>
      <c r="D253" s="235" t="s">
        <v>161</v>
      </c>
      <c r="E253" s="235" t="s">
        <v>255</v>
      </c>
      <c r="F253" s="6" t="s">
        <v>460</v>
      </c>
      <c r="G253" s="6" t="s">
        <v>4767</v>
      </c>
      <c r="H253" s="6" t="s">
        <v>18</v>
      </c>
      <c r="I253" s="6" t="s">
        <v>4769</v>
      </c>
      <c r="J253" s="6" t="s">
        <v>2811</v>
      </c>
      <c r="K253" s="6" t="s">
        <v>829</v>
      </c>
      <c r="L253" s="239" t="s">
        <v>605</v>
      </c>
      <c r="M253" s="242" t="s">
        <v>8698</v>
      </c>
      <c r="N253" s="239" t="s">
        <v>8834</v>
      </c>
      <c r="O253" s="6"/>
    </row>
    <row r="254" spans="1:15" x14ac:dyDescent="0.35">
      <c r="A254" s="235" t="s">
        <v>2829</v>
      </c>
      <c r="B254" s="235" t="s">
        <v>4777</v>
      </c>
      <c r="C254" s="235" t="s">
        <v>8006</v>
      </c>
      <c r="D254" s="235" t="s">
        <v>161</v>
      </c>
      <c r="E254" s="235" t="s">
        <v>255</v>
      </c>
      <c r="F254" s="6" t="s">
        <v>460</v>
      </c>
      <c r="G254" s="6" t="s">
        <v>4776</v>
      </c>
      <c r="H254" s="6" t="s">
        <v>18</v>
      </c>
      <c r="I254" s="6" t="s">
        <v>4778</v>
      </c>
      <c r="J254" s="6" t="s">
        <v>2811</v>
      </c>
      <c r="K254" s="6" t="s">
        <v>829</v>
      </c>
      <c r="L254" s="239" t="s">
        <v>605</v>
      </c>
      <c r="M254" s="242" t="s">
        <v>8875</v>
      </c>
      <c r="N254" s="239" t="s">
        <v>8834</v>
      </c>
      <c r="O254" s="6"/>
    </row>
    <row r="255" spans="1:15" x14ac:dyDescent="0.35">
      <c r="A255" s="235" t="s">
        <v>2829</v>
      </c>
      <c r="B255" s="235" t="s">
        <v>2830</v>
      </c>
      <c r="C255" s="235" t="s">
        <v>8006</v>
      </c>
      <c r="D255" s="235" t="s">
        <v>161</v>
      </c>
      <c r="E255" s="235" t="s">
        <v>255</v>
      </c>
      <c r="F255" s="6" t="s">
        <v>325</v>
      </c>
      <c r="G255" s="6" t="s">
        <v>2828</v>
      </c>
      <c r="H255" s="6" t="s">
        <v>18</v>
      </c>
      <c r="I255" s="6" t="s">
        <v>2831</v>
      </c>
      <c r="J255" s="6" t="s">
        <v>2811</v>
      </c>
      <c r="K255" s="6" t="s">
        <v>829</v>
      </c>
      <c r="L255" s="239" t="s">
        <v>605</v>
      </c>
      <c r="M255" s="242" t="s">
        <v>331</v>
      </c>
      <c r="N255" s="239" t="s">
        <v>8834</v>
      </c>
      <c r="O255" s="6"/>
    </row>
    <row r="256" spans="1:15" x14ac:dyDescent="0.35">
      <c r="A256" s="235" t="s">
        <v>2829</v>
      </c>
      <c r="B256" s="235" t="s">
        <v>4784</v>
      </c>
      <c r="C256" s="235" t="s">
        <v>8006</v>
      </c>
      <c r="D256" s="235" t="s">
        <v>161</v>
      </c>
      <c r="E256" s="235" t="s">
        <v>255</v>
      </c>
      <c r="F256" s="6" t="s">
        <v>460</v>
      </c>
      <c r="G256" s="6" t="s">
        <v>4783</v>
      </c>
      <c r="H256" s="6" t="s">
        <v>18</v>
      </c>
      <c r="I256" s="6" t="s">
        <v>4785</v>
      </c>
      <c r="J256" s="6" t="s">
        <v>2811</v>
      </c>
      <c r="K256" s="6" t="s">
        <v>829</v>
      </c>
      <c r="L256" s="239" t="s">
        <v>605</v>
      </c>
      <c r="M256" s="242" t="s">
        <v>8876</v>
      </c>
      <c r="N256" s="239" t="s">
        <v>8834</v>
      </c>
      <c r="O256" s="6"/>
    </row>
    <row r="257" spans="1:15" x14ac:dyDescent="0.35">
      <c r="A257" s="235" t="s">
        <v>2809</v>
      </c>
      <c r="B257" s="235" t="s">
        <v>5685</v>
      </c>
      <c r="C257" s="235" t="s">
        <v>1326</v>
      </c>
      <c r="D257" s="235" t="s">
        <v>161</v>
      </c>
      <c r="E257" s="235" t="s">
        <v>255</v>
      </c>
      <c r="F257" s="6" t="s">
        <v>483</v>
      </c>
      <c r="G257" s="6" t="s">
        <v>5684</v>
      </c>
      <c r="H257" s="6" t="s">
        <v>18</v>
      </c>
      <c r="I257" s="6" t="s">
        <v>5686</v>
      </c>
      <c r="J257" s="6" t="s">
        <v>2811</v>
      </c>
      <c r="K257" s="6" t="s">
        <v>829</v>
      </c>
      <c r="L257" s="239" t="s">
        <v>605</v>
      </c>
      <c r="M257" s="242" t="s">
        <v>8652</v>
      </c>
      <c r="N257" s="239" t="s">
        <v>8834</v>
      </c>
      <c r="O257" s="6"/>
    </row>
    <row r="258" spans="1:15" x14ac:dyDescent="0.35">
      <c r="A258" s="235" t="s">
        <v>2809</v>
      </c>
      <c r="B258" s="235" t="s">
        <v>3219</v>
      </c>
      <c r="C258" s="235" t="s">
        <v>8006</v>
      </c>
      <c r="D258" s="235" t="s">
        <v>161</v>
      </c>
      <c r="E258" s="235" t="s">
        <v>255</v>
      </c>
      <c r="F258" s="6" t="s">
        <v>354</v>
      </c>
      <c r="G258" s="6" t="s">
        <v>3218</v>
      </c>
      <c r="H258" s="6" t="s">
        <v>18</v>
      </c>
      <c r="I258" s="6" t="s">
        <v>3220</v>
      </c>
      <c r="J258" s="6" t="s">
        <v>2811</v>
      </c>
      <c r="K258" s="6" t="s">
        <v>829</v>
      </c>
      <c r="L258" s="239" t="s">
        <v>605</v>
      </c>
      <c r="M258" s="242" t="s">
        <v>357</v>
      </c>
      <c r="N258" s="239" t="s">
        <v>8834</v>
      </c>
      <c r="O258" s="6"/>
    </row>
    <row r="259" spans="1:15" x14ac:dyDescent="0.35">
      <c r="A259" s="235" t="s">
        <v>2809</v>
      </c>
      <c r="B259" s="235" t="s">
        <v>3222</v>
      </c>
      <c r="C259" s="235" t="s">
        <v>8006</v>
      </c>
      <c r="D259" s="235" t="s">
        <v>161</v>
      </c>
      <c r="E259" s="235" t="s">
        <v>255</v>
      </c>
      <c r="F259" s="6" t="s">
        <v>354</v>
      </c>
      <c r="G259" s="6" t="s">
        <v>3221</v>
      </c>
      <c r="H259" s="6" t="s">
        <v>18</v>
      </c>
      <c r="I259" s="6" t="s">
        <v>3223</v>
      </c>
      <c r="J259" s="6" t="s">
        <v>2811</v>
      </c>
      <c r="K259" s="6" t="s">
        <v>829</v>
      </c>
      <c r="L259" s="239" t="s">
        <v>605</v>
      </c>
      <c r="M259" s="242" t="s">
        <v>357</v>
      </c>
      <c r="N259" s="239" t="s">
        <v>8834</v>
      </c>
      <c r="O259" s="6"/>
    </row>
    <row r="260" spans="1:15" x14ac:dyDescent="0.35">
      <c r="A260" s="235" t="s">
        <v>2809</v>
      </c>
      <c r="B260" s="235" t="s">
        <v>3225</v>
      </c>
      <c r="C260" s="235" t="s">
        <v>8006</v>
      </c>
      <c r="D260" s="235" t="s">
        <v>161</v>
      </c>
      <c r="E260" s="235" t="s">
        <v>255</v>
      </c>
      <c r="F260" s="6" t="s">
        <v>354</v>
      </c>
      <c r="G260" s="6" t="s">
        <v>3224</v>
      </c>
      <c r="H260" s="6" t="s">
        <v>18</v>
      </c>
      <c r="I260" s="6" t="s">
        <v>3226</v>
      </c>
      <c r="J260" s="6" t="s">
        <v>2811</v>
      </c>
      <c r="K260" s="6" t="s">
        <v>829</v>
      </c>
      <c r="L260" s="239" t="s">
        <v>605</v>
      </c>
      <c r="M260" s="242" t="s">
        <v>357</v>
      </c>
      <c r="N260" s="239" t="s">
        <v>8834</v>
      </c>
      <c r="O260" s="6"/>
    </row>
    <row r="261" spans="1:15" x14ac:dyDescent="0.35">
      <c r="A261" s="235" t="s">
        <v>2809</v>
      </c>
      <c r="B261" s="235" t="s">
        <v>3228</v>
      </c>
      <c r="C261" s="235" t="s">
        <v>8006</v>
      </c>
      <c r="D261" s="235" t="s">
        <v>161</v>
      </c>
      <c r="E261" s="235" t="s">
        <v>255</v>
      </c>
      <c r="F261" s="6" t="s">
        <v>354</v>
      </c>
      <c r="G261" s="6" t="s">
        <v>3227</v>
      </c>
      <c r="H261" s="6" t="s">
        <v>18</v>
      </c>
      <c r="I261" s="6" t="s">
        <v>3229</v>
      </c>
      <c r="J261" s="6" t="s">
        <v>2811</v>
      </c>
      <c r="K261" s="6" t="s">
        <v>829</v>
      </c>
      <c r="L261" s="239" t="s">
        <v>605</v>
      </c>
      <c r="M261" s="242" t="s">
        <v>357</v>
      </c>
      <c r="N261" s="239" t="s">
        <v>8834</v>
      </c>
      <c r="O261" s="6"/>
    </row>
    <row r="262" spans="1:15" x14ac:dyDescent="0.35">
      <c r="A262" s="235" t="s">
        <v>2809</v>
      </c>
      <c r="B262" s="235" t="s">
        <v>3231</v>
      </c>
      <c r="C262" s="235" t="s">
        <v>8006</v>
      </c>
      <c r="D262" s="235" t="s">
        <v>161</v>
      </c>
      <c r="E262" s="235" t="s">
        <v>255</v>
      </c>
      <c r="F262" s="6" t="s">
        <v>354</v>
      </c>
      <c r="G262" s="6" t="s">
        <v>3230</v>
      </c>
      <c r="H262" s="6" t="s">
        <v>18</v>
      </c>
      <c r="I262" s="6" t="s">
        <v>3232</v>
      </c>
      <c r="J262" s="6" t="s">
        <v>2811</v>
      </c>
      <c r="K262" s="6" t="s">
        <v>829</v>
      </c>
      <c r="L262" s="239" t="s">
        <v>605</v>
      </c>
      <c r="M262" s="242" t="s">
        <v>357</v>
      </c>
      <c r="N262" s="239" t="s">
        <v>8834</v>
      </c>
      <c r="O262" s="6"/>
    </row>
    <row r="263" spans="1:15" x14ac:dyDescent="0.35">
      <c r="A263" s="235" t="s">
        <v>2809</v>
      </c>
      <c r="B263" s="235" t="s">
        <v>3234</v>
      </c>
      <c r="C263" s="235" t="s">
        <v>8006</v>
      </c>
      <c r="D263" s="235" t="s">
        <v>161</v>
      </c>
      <c r="E263" s="235" t="s">
        <v>255</v>
      </c>
      <c r="F263" s="6" t="s">
        <v>354</v>
      </c>
      <c r="G263" s="6" t="s">
        <v>3233</v>
      </c>
      <c r="H263" s="6" t="s">
        <v>18</v>
      </c>
      <c r="I263" s="6" t="s">
        <v>3235</v>
      </c>
      <c r="J263" s="6" t="s">
        <v>2811</v>
      </c>
      <c r="K263" s="6" t="s">
        <v>829</v>
      </c>
      <c r="L263" s="239" t="s">
        <v>605</v>
      </c>
      <c r="M263" s="242" t="s">
        <v>357</v>
      </c>
      <c r="N263" s="239" t="s">
        <v>8834</v>
      </c>
      <c r="O263" s="6"/>
    </row>
    <row r="264" spans="1:15" x14ac:dyDescent="0.35">
      <c r="A264" s="235" t="s">
        <v>2809</v>
      </c>
      <c r="B264" s="235" t="s">
        <v>3237</v>
      </c>
      <c r="C264" s="235" t="s">
        <v>8006</v>
      </c>
      <c r="D264" s="235" t="s">
        <v>161</v>
      </c>
      <c r="E264" s="235" t="s">
        <v>255</v>
      </c>
      <c r="F264" s="6" t="s">
        <v>354</v>
      </c>
      <c r="G264" s="6" t="s">
        <v>3236</v>
      </c>
      <c r="H264" s="6" t="s">
        <v>18</v>
      </c>
      <c r="I264" s="6" t="s">
        <v>3238</v>
      </c>
      <c r="J264" s="6" t="s">
        <v>2811</v>
      </c>
      <c r="K264" s="6" t="s">
        <v>829</v>
      </c>
      <c r="L264" s="239" t="s">
        <v>605</v>
      </c>
      <c r="M264" s="242" t="s">
        <v>357</v>
      </c>
      <c r="N264" s="239" t="s">
        <v>8834</v>
      </c>
      <c r="O264" s="6"/>
    </row>
    <row r="265" spans="1:15" x14ac:dyDescent="0.35">
      <c r="A265" s="235" t="s">
        <v>2809</v>
      </c>
      <c r="B265" s="235" t="s">
        <v>3240</v>
      </c>
      <c r="C265" s="235" t="s">
        <v>8006</v>
      </c>
      <c r="D265" s="235" t="s">
        <v>161</v>
      </c>
      <c r="E265" s="235" t="s">
        <v>255</v>
      </c>
      <c r="F265" s="6" t="s">
        <v>354</v>
      </c>
      <c r="G265" s="6" t="s">
        <v>3239</v>
      </c>
      <c r="H265" s="6" t="s">
        <v>18</v>
      </c>
      <c r="I265" s="6" t="s">
        <v>3241</v>
      </c>
      <c r="J265" s="6" t="s">
        <v>2811</v>
      </c>
      <c r="K265" s="6" t="s">
        <v>829</v>
      </c>
      <c r="L265" s="239" t="s">
        <v>605</v>
      </c>
      <c r="M265" s="242" t="s">
        <v>357</v>
      </c>
      <c r="N265" s="239" t="s">
        <v>8834</v>
      </c>
      <c r="O265" s="6"/>
    </row>
    <row r="266" spans="1:15" x14ac:dyDescent="0.35">
      <c r="A266" s="235" t="s">
        <v>2809</v>
      </c>
      <c r="B266" s="235" t="s">
        <v>3243</v>
      </c>
      <c r="C266" s="235" t="s">
        <v>8006</v>
      </c>
      <c r="D266" s="235" t="s">
        <v>161</v>
      </c>
      <c r="E266" s="235" t="s">
        <v>255</v>
      </c>
      <c r="F266" s="6" t="s">
        <v>354</v>
      </c>
      <c r="G266" s="6" t="s">
        <v>3242</v>
      </c>
      <c r="H266" s="6" t="s">
        <v>18</v>
      </c>
      <c r="I266" s="6" t="s">
        <v>3244</v>
      </c>
      <c r="J266" s="6" t="s">
        <v>2811</v>
      </c>
      <c r="K266" s="6" t="s">
        <v>829</v>
      </c>
      <c r="L266" s="239" t="s">
        <v>605</v>
      </c>
      <c r="M266" s="242" t="s">
        <v>357</v>
      </c>
      <c r="N266" s="239" t="s">
        <v>8834</v>
      </c>
      <c r="O266" s="6"/>
    </row>
    <row r="267" spans="1:15" x14ac:dyDescent="0.35">
      <c r="A267" s="235" t="s">
        <v>2809</v>
      </c>
      <c r="B267" s="235" t="s">
        <v>3246</v>
      </c>
      <c r="C267" s="235" t="s">
        <v>8006</v>
      </c>
      <c r="D267" s="235" t="s">
        <v>161</v>
      </c>
      <c r="E267" s="235" t="s">
        <v>255</v>
      </c>
      <c r="F267" s="6" t="s">
        <v>354</v>
      </c>
      <c r="G267" s="6" t="s">
        <v>3245</v>
      </c>
      <c r="H267" s="6" t="s">
        <v>18</v>
      </c>
      <c r="I267" s="6" t="s">
        <v>3247</v>
      </c>
      <c r="J267" s="6" t="s">
        <v>2811</v>
      </c>
      <c r="K267" s="6" t="s">
        <v>829</v>
      </c>
      <c r="L267" s="239" t="s">
        <v>605</v>
      </c>
      <c r="M267" s="242" t="s">
        <v>357</v>
      </c>
      <c r="N267" s="239" t="s">
        <v>8834</v>
      </c>
      <c r="O267" s="6"/>
    </row>
    <row r="268" spans="1:15" x14ac:dyDescent="0.35">
      <c r="A268" s="235" t="s">
        <v>2809</v>
      </c>
      <c r="B268" s="235" t="s">
        <v>3249</v>
      </c>
      <c r="C268" s="235" t="s">
        <v>8006</v>
      </c>
      <c r="D268" s="235" t="s">
        <v>161</v>
      </c>
      <c r="E268" s="235" t="s">
        <v>255</v>
      </c>
      <c r="F268" s="6" t="s">
        <v>354</v>
      </c>
      <c r="G268" s="6" t="s">
        <v>3248</v>
      </c>
      <c r="H268" s="6" t="s">
        <v>18</v>
      </c>
      <c r="I268" s="6" t="s">
        <v>3250</v>
      </c>
      <c r="J268" s="6" t="s">
        <v>2811</v>
      </c>
      <c r="K268" s="6" t="s">
        <v>829</v>
      </c>
      <c r="L268" s="239" t="s">
        <v>605</v>
      </c>
      <c r="M268" s="242" t="s">
        <v>357</v>
      </c>
      <c r="N268" s="239" t="s">
        <v>8834</v>
      </c>
      <c r="O268" s="6"/>
    </row>
    <row r="269" spans="1:15" x14ac:dyDescent="0.35">
      <c r="A269" s="235" t="s">
        <v>2809</v>
      </c>
      <c r="B269" s="235" t="s">
        <v>3259</v>
      </c>
      <c r="C269" s="235" t="s">
        <v>8006</v>
      </c>
      <c r="D269" s="235" t="s">
        <v>161</v>
      </c>
      <c r="E269" s="235" t="s">
        <v>255</v>
      </c>
      <c r="F269" s="6" t="s">
        <v>354</v>
      </c>
      <c r="G269" s="6" t="s">
        <v>3258</v>
      </c>
      <c r="H269" s="6" t="s">
        <v>18</v>
      </c>
      <c r="I269" s="6" t="s">
        <v>3260</v>
      </c>
      <c r="J269" s="6" t="s">
        <v>2811</v>
      </c>
      <c r="K269" s="6" t="s">
        <v>829</v>
      </c>
      <c r="L269" s="239" t="s">
        <v>605</v>
      </c>
      <c r="M269" s="242" t="s">
        <v>357</v>
      </c>
      <c r="N269" s="239" t="s">
        <v>8834</v>
      </c>
      <c r="O269" s="6"/>
    </row>
    <row r="270" spans="1:15" x14ac:dyDescent="0.35">
      <c r="A270" s="235" t="s">
        <v>2809</v>
      </c>
      <c r="B270" s="235" t="s">
        <v>3262</v>
      </c>
      <c r="C270" s="235" t="s">
        <v>8006</v>
      </c>
      <c r="D270" s="235" t="s">
        <v>161</v>
      </c>
      <c r="E270" s="235" t="s">
        <v>255</v>
      </c>
      <c r="F270" s="6" t="s">
        <v>354</v>
      </c>
      <c r="G270" s="6" t="s">
        <v>3261</v>
      </c>
      <c r="H270" s="6" t="s">
        <v>18</v>
      </c>
      <c r="I270" s="6" t="s">
        <v>3263</v>
      </c>
      <c r="J270" s="6" t="s">
        <v>2811</v>
      </c>
      <c r="K270" s="6" t="s">
        <v>829</v>
      </c>
      <c r="L270" s="239" t="s">
        <v>605</v>
      </c>
      <c r="M270" s="242" t="s">
        <v>357</v>
      </c>
      <c r="N270" s="239" t="s">
        <v>8834</v>
      </c>
      <c r="O270" s="6"/>
    </row>
    <row r="271" spans="1:15" x14ac:dyDescent="0.35">
      <c r="A271" s="235" t="s">
        <v>2809</v>
      </c>
      <c r="B271" s="235" t="s">
        <v>3265</v>
      </c>
      <c r="C271" s="235" t="s">
        <v>8006</v>
      </c>
      <c r="D271" s="235" t="s">
        <v>161</v>
      </c>
      <c r="E271" s="235" t="s">
        <v>255</v>
      </c>
      <c r="F271" s="6" t="s">
        <v>354</v>
      </c>
      <c r="G271" s="6" t="s">
        <v>3264</v>
      </c>
      <c r="H271" s="6" t="s">
        <v>18</v>
      </c>
      <c r="I271" s="6" t="s">
        <v>3266</v>
      </c>
      <c r="J271" s="6" t="s">
        <v>2811</v>
      </c>
      <c r="K271" s="6" t="s">
        <v>829</v>
      </c>
      <c r="L271" s="239" t="s">
        <v>605</v>
      </c>
      <c r="M271" s="242" t="s">
        <v>357</v>
      </c>
      <c r="N271" s="239" t="s">
        <v>8834</v>
      </c>
      <c r="O271" s="6"/>
    </row>
    <row r="272" spans="1:15" x14ac:dyDescent="0.35">
      <c r="A272" s="235" t="s">
        <v>2809</v>
      </c>
      <c r="B272" s="235" t="s">
        <v>3284</v>
      </c>
      <c r="C272" s="235" t="s">
        <v>1326</v>
      </c>
      <c r="D272" s="235" t="s">
        <v>161</v>
      </c>
      <c r="E272" s="235" t="s">
        <v>255</v>
      </c>
      <c r="F272" s="6" t="s">
        <v>354</v>
      </c>
      <c r="G272" s="6" t="s">
        <v>3283</v>
      </c>
      <c r="H272" s="6" t="s">
        <v>18</v>
      </c>
      <c r="I272" s="6" t="s">
        <v>3285</v>
      </c>
      <c r="J272" s="6" t="s">
        <v>2811</v>
      </c>
      <c r="K272" s="6" t="s">
        <v>829</v>
      </c>
      <c r="L272" s="239" t="s">
        <v>605</v>
      </c>
      <c r="M272" s="242" t="s">
        <v>357</v>
      </c>
      <c r="N272" s="239" t="s">
        <v>8834</v>
      </c>
      <c r="O272" s="6"/>
    </row>
    <row r="273" spans="1:15" x14ac:dyDescent="0.35">
      <c r="A273" s="235" t="s">
        <v>2809</v>
      </c>
      <c r="B273" s="235" t="s">
        <v>3268</v>
      </c>
      <c r="C273" s="235" t="s">
        <v>8006</v>
      </c>
      <c r="D273" s="235" t="s">
        <v>161</v>
      </c>
      <c r="E273" s="235" t="s">
        <v>255</v>
      </c>
      <c r="F273" s="6" t="s">
        <v>354</v>
      </c>
      <c r="G273" s="6" t="s">
        <v>3267</v>
      </c>
      <c r="H273" s="6" t="s">
        <v>18</v>
      </c>
      <c r="I273" s="6" t="s">
        <v>3269</v>
      </c>
      <c r="J273" s="6" t="s">
        <v>2811</v>
      </c>
      <c r="K273" s="6" t="s">
        <v>829</v>
      </c>
      <c r="L273" s="239" t="s">
        <v>605</v>
      </c>
      <c r="M273" s="242" t="s">
        <v>357</v>
      </c>
      <c r="N273" s="239" t="s">
        <v>8834</v>
      </c>
      <c r="O273" s="6"/>
    </row>
    <row r="274" spans="1:15" x14ac:dyDescent="0.35">
      <c r="A274" s="235" t="s">
        <v>2809</v>
      </c>
      <c r="B274" s="235" t="s">
        <v>3271</v>
      </c>
      <c r="C274" s="235" t="s">
        <v>8006</v>
      </c>
      <c r="D274" s="235" t="s">
        <v>161</v>
      </c>
      <c r="E274" s="235" t="s">
        <v>255</v>
      </c>
      <c r="F274" s="6" t="s">
        <v>354</v>
      </c>
      <c r="G274" s="6" t="s">
        <v>3270</v>
      </c>
      <c r="H274" s="6" t="s">
        <v>18</v>
      </c>
      <c r="I274" s="6" t="s">
        <v>3272</v>
      </c>
      <c r="J274" s="6" t="s">
        <v>2811</v>
      </c>
      <c r="K274" s="6" t="s">
        <v>829</v>
      </c>
      <c r="L274" s="239" t="s">
        <v>605</v>
      </c>
      <c r="M274" s="242" t="s">
        <v>357</v>
      </c>
      <c r="N274" s="239" t="s">
        <v>8834</v>
      </c>
      <c r="O274" s="6"/>
    </row>
    <row r="275" spans="1:15" x14ac:dyDescent="0.35">
      <c r="A275" s="235" t="s">
        <v>2809</v>
      </c>
      <c r="B275" s="235" t="s">
        <v>3274</v>
      </c>
      <c r="C275" s="235" t="s">
        <v>8006</v>
      </c>
      <c r="D275" s="235" t="s">
        <v>161</v>
      </c>
      <c r="E275" s="235" t="s">
        <v>255</v>
      </c>
      <c r="F275" s="6" t="s">
        <v>354</v>
      </c>
      <c r="G275" s="6" t="s">
        <v>3273</v>
      </c>
      <c r="H275" s="6" t="s">
        <v>18</v>
      </c>
      <c r="I275" s="6" t="s">
        <v>3275</v>
      </c>
      <c r="J275" s="6" t="s">
        <v>2811</v>
      </c>
      <c r="K275" s="6" t="s">
        <v>829</v>
      </c>
      <c r="L275" s="239" t="s">
        <v>605</v>
      </c>
      <c r="M275" s="242" t="s">
        <v>357</v>
      </c>
      <c r="N275" s="239" t="s">
        <v>8834</v>
      </c>
      <c r="O275" s="6"/>
    </row>
    <row r="276" spans="1:15" x14ac:dyDescent="0.35">
      <c r="A276" s="235" t="s">
        <v>2809</v>
      </c>
      <c r="B276" s="235" t="s">
        <v>2833</v>
      </c>
      <c r="C276" s="235" t="s">
        <v>1326</v>
      </c>
      <c r="D276" s="235" t="s">
        <v>161</v>
      </c>
      <c r="E276" s="235" t="s">
        <v>255</v>
      </c>
      <c r="F276" s="6" t="s">
        <v>325</v>
      </c>
      <c r="G276" s="6" t="s">
        <v>2832</v>
      </c>
      <c r="H276" s="6" t="s">
        <v>18</v>
      </c>
      <c r="I276" s="6" t="s">
        <v>2834</v>
      </c>
      <c r="J276" s="6" t="s">
        <v>2811</v>
      </c>
      <c r="K276" s="6" t="s">
        <v>829</v>
      </c>
      <c r="L276" s="239" t="s">
        <v>605</v>
      </c>
      <c r="M276" s="242" t="s">
        <v>331</v>
      </c>
      <c r="N276" s="239" t="s">
        <v>8834</v>
      </c>
      <c r="O276" s="6"/>
    </row>
    <row r="277" spans="1:15" x14ac:dyDescent="0.35">
      <c r="A277" s="235" t="s">
        <v>2809</v>
      </c>
      <c r="B277" s="235" t="s">
        <v>2810</v>
      </c>
      <c r="C277" s="235" t="s">
        <v>8006</v>
      </c>
      <c r="D277" s="235" t="s">
        <v>161</v>
      </c>
      <c r="E277" s="235" t="s">
        <v>255</v>
      </c>
      <c r="F277" s="6" t="s">
        <v>325</v>
      </c>
      <c r="G277" s="6" t="s">
        <v>2808</v>
      </c>
      <c r="H277" s="6" t="s">
        <v>18</v>
      </c>
      <c r="I277" s="6" t="s">
        <v>2812</v>
      </c>
      <c r="J277" s="6" t="s">
        <v>2811</v>
      </c>
      <c r="K277" s="6" t="s">
        <v>829</v>
      </c>
      <c r="L277" s="239" t="s">
        <v>605</v>
      </c>
      <c r="M277" s="242" t="s">
        <v>331</v>
      </c>
      <c r="N277" s="239" t="s">
        <v>8834</v>
      </c>
      <c r="O277" s="6"/>
    </row>
    <row r="278" spans="1:15" x14ac:dyDescent="0.35">
      <c r="A278" s="235" t="s">
        <v>2809</v>
      </c>
      <c r="B278" s="235" t="s">
        <v>2814</v>
      </c>
      <c r="C278" s="235" t="s">
        <v>8006</v>
      </c>
      <c r="D278" s="235" t="s">
        <v>161</v>
      </c>
      <c r="E278" s="235" t="s">
        <v>255</v>
      </c>
      <c r="F278" s="6" t="s">
        <v>325</v>
      </c>
      <c r="G278" s="6" t="s">
        <v>2813</v>
      </c>
      <c r="H278" s="6" t="s">
        <v>18</v>
      </c>
      <c r="I278" s="6" t="s">
        <v>2815</v>
      </c>
      <c r="J278" s="6" t="s">
        <v>2811</v>
      </c>
      <c r="K278" s="6" t="s">
        <v>829</v>
      </c>
      <c r="L278" s="239" t="s">
        <v>605</v>
      </c>
      <c r="M278" s="242" t="s">
        <v>331</v>
      </c>
      <c r="N278" s="239" t="s">
        <v>8834</v>
      </c>
      <c r="O278" s="6"/>
    </row>
    <row r="279" spans="1:15" x14ac:dyDescent="0.35">
      <c r="A279" s="235" t="s">
        <v>2809</v>
      </c>
      <c r="B279" s="235" t="s">
        <v>2817</v>
      </c>
      <c r="C279" s="235" t="s">
        <v>8006</v>
      </c>
      <c r="D279" s="235" t="s">
        <v>161</v>
      </c>
      <c r="E279" s="235" t="s">
        <v>255</v>
      </c>
      <c r="F279" s="6" t="s">
        <v>325</v>
      </c>
      <c r="G279" s="6" t="s">
        <v>2816</v>
      </c>
      <c r="H279" s="6" t="s">
        <v>18</v>
      </c>
      <c r="I279" s="6" t="s">
        <v>2818</v>
      </c>
      <c r="J279" s="6" t="s">
        <v>2811</v>
      </c>
      <c r="K279" s="6" t="s">
        <v>829</v>
      </c>
      <c r="L279" s="239" t="s">
        <v>605</v>
      </c>
      <c r="M279" s="242" t="s">
        <v>331</v>
      </c>
      <c r="N279" s="239" t="s">
        <v>8834</v>
      </c>
      <c r="O279" s="6"/>
    </row>
    <row r="280" spans="1:15" x14ac:dyDescent="0.35">
      <c r="A280" s="235" t="s">
        <v>2809</v>
      </c>
      <c r="B280" s="235" t="s">
        <v>2820</v>
      </c>
      <c r="C280" s="235" t="s">
        <v>8006</v>
      </c>
      <c r="D280" s="235" t="s">
        <v>161</v>
      </c>
      <c r="E280" s="235" t="s">
        <v>255</v>
      </c>
      <c r="F280" s="6" t="s">
        <v>325</v>
      </c>
      <c r="G280" s="6" t="s">
        <v>2819</v>
      </c>
      <c r="H280" s="6" t="s">
        <v>18</v>
      </c>
      <c r="I280" s="6" t="s">
        <v>2821</v>
      </c>
      <c r="J280" s="6" t="s">
        <v>2811</v>
      </c>
      <c r="K280" s="6" t="s">
        <v>829</v>
      </c>
      <c r="L280" s="239" t="s">
        <v>605</v>
      </c>
      <c r="M280" s="242" t="s">
        <v>331</v>
      </c>
      <c r="N280" s="239" t="s">
        <v>8834</v>
      </c>
      <c r="O280" s="6"/>
    </row>
    <row r="281" spans="1:15" x14ac:dyDescent="0.35">
      <c r="A281" s="235" t="s">
        <v>2809</v>
      </c>
      <c r="B281" s="235" t="s">
        <v>2823</v>
      </c>
      <c r="C281" s="235" t="s">
        <v>8006</v>
      </c>
      <c r="D281" s="235" t="s">
        <v>161</v>
      </c>
      <c r="E281" s="235" t="s">
        <v>255</v>
      </c>
      <c r="F281" s="6" t="s">
        <v>325</v>
      </c>
      <c r="G281" s="6" t="s">
        <v>2822</v>
      </c>
      <c r="H281" s="6" t="s">
        <v>18</v>
      </c>
      <c r="I281" s="6" t="s">
        <v>2824</v>
      </c>
      <c r="J281" s="6" t="s">
        <v>2811</v>
      </c>
      <c r="K281" s="6" t="s">
        <v>829</v>
      </c>
      <c r="L281" s="239" t="s">
        <v>605</v>
      </c>
      <c r="M281" s="242" t="s">
        <v>331</v>
      </c>
      <c r="N281" s="239" t="s">
        <v>8834</v>
      </c>
      <c r="O281" s="6"/>
    </row>
    <row r="282" spans="1:15" x14ac:dyDescent="0.35">
      <c r="A282" s="235" t="s">
        <v>2809</v>
      </c>
      <c r="B282" s="235" t="s">
        <v>2826</v>
      </c>
      <c r="C282" s="235" t="s">
        <v>8006</v>
      </c>
      <c r="D282" s="235" t="s">
        <v>161</v>
      </c>
      <c r="E282" s="235" t="s">
        <v>255</v>
      </c>
      <c r="F282" s="6" t="s">
        <v>325</v>
      </c>
      <c r="G282" s="6" t="s">
        <v>2825</v>
      </c>
      <c r="H282" s="6" t="s">
        <v>18</v>
      </c>
      <c r="I282" s="6" t="s">
        <v>2827</v>
      </c>
      <c r="J282" s="6" t="s">
        <v>2811</v>
      </c>
      <c r="K282" s="6" t="s">
        <v>829</v>
      </c>
      <c r="L282" s="239" t="s">
        <v>605</v>
      </c>
      <c r="M282" s="242" t="s">
        <v>331</v>
      </c>
      <c r="N282" s="239" t="s">
        <v>8834</v>
      </c>
      <c r="O282" s="6"/>
    </row>
    <row r="283" spans="1:15" x14ac:dyDescent="0.35">
      <c r="A283" s="235" t="s">
        <v>2809</v>
      </c>
      <c r="B283" s="235" t="s">
        <v>3277</v>
      </c>
      <c r="C283" s="235" t="s">
        <v>8006</v>
      </c>
      <c r="D283" s="235" t="s">
        <v>161</v>
      </c>
      <c r="E283" s="235" t="s">
        <v>255</v>
      </c>
      <c r="F283" s="6" t="s">
        <v>354</v>
      </c>
      <c r="G283" s="6" t="s">
        <v>3276</v>
      </c>
      <c r="H283" s="6" t="s">
        <v>18</v>
      </c>
      <c r="I283" s="6" t="s">
        <v>3278</v>
      </c>
      <c r="J283" s="6" t="s">
        <v>2811</v>
      </c>
      <c r="K283" s="6" t="s">
        <v>829</v>
      </c>
      <c r="L283" s="239" t="s">
        <v>605</v>
      </c>
      <c r="M283" s="242" t="s">
        <v>357</v>
      </c>
      <c r="N283" s="239" t="s">
        <v>8834</v>
      </c>
      <c r="O283" s="6"/>
    </row>
    <row r="284" spans="1:15" x14ac:dyDescent="0.35">
      <c r="A284" s="235" t="s">
        <v>3280</v>
      </c>
      <c r="B284" s="235" t="s">
        <v>4793</v>
      </c>
      <c r="C284" s="235" t="s">
        <v>1326</v>
      </c>
      <c r="D284" s="235" t="s">
        <v>102</v>
      </c>
      <c r="E284" s="235" t="s">
        <v>255</v>
      </c>
      <c r="F284" s="6" t="s">
        <v>460</v>
      </c>
      <c r="G284" s="6" t="s">
        <v>4792</v>
      </c>
      <c r="H284" s="6" t="s">
        <v>18</v>
      </c>
      <c r="I284" s="6" t="s">
        <v>4794</v>
      </c>
      <c r="J284" s="6" t="s">
        <v>2543</v>
      </c>
      <c r="K284" s="6" t="s">
        <v>829</v>
      </c>
      <c r="L284" s="239" t="s">
        <v>605</v>
      </c>
      <c r="M284" s="242" t="s">
        <v>466</v>
      </c>
      <c r="N284" s="239" t="s">
        <v>8834</v>
      </c>
      <c r="O284" s="6"/>
    </row>
    <row r="285" spans="1:15" x14ac:dyDescent="0.35">
      <c r="A285" s="235" t="s">
        <v>3280</v>
      </c>
      <c r="B285" s="235" t="s">
        <v>4796</v>
      </c>
      <c r="C285" s="235" t="s">
        <v>1326</v>
      </c>
      <c r="D285" s="235" t="s">
        <v>102</v>
      </c>
      <c r="E285" s="235" t="s">
        <v>255</v>
      </c>
      <c r="F285" s="6" t="s">
        <v>460</v>
      </c>
      <c r="G285" s="6" t="s">
        <v>4795</v>
      </c>
      <c r="H285" s="6" t="s">
        <v>18</v>
      </c>
      <c r="I285" s="6" t="s">
        <v>4797</v>
      </c>
      <c r="J285" s="6" t="s">
        <v>2543</v>
      </c>
      <c r="K285" s="6" t="s">
        <v>829</v>
      </c>
      <c r="L285" s="239" t="s">
        <v>605</v>
      </c>
      <c r="M285" s="242" t="s">
        <v>466</v>
      </c>
      <c r="N285" s="239" t="s">
        <v>8834</v>
      </c>
      <c r="O285" s="6"/>
    </row>
    <row r="286" spans="1:15" x14ac:dyDescent="0.35">
      <c r="A286" s="235" t="s">
        <v>3280</v>
      </c>
      <c r="B286" s="235" t="s">
        <v>4712</v>
      </c>
      <c r="C286" s="235" t="s">
        <v>8006</v>
      </c>
      <c r="D286" s="235" t="s">
        <v>102</v>
      </c>
      <c r="E286" s="235" t="s">
        <v>255</v>
      </c>
      <c r="F286" s="6" t="s">
        <v>460</v>
      </c>
      <c r="G286" s="6" t="s">
        <v>4711</v>
      </c>
      <c r="H286" s="6" t="s">
        <v>18</v>
      </c>
      <c r="I286" s="6" t="s">
        <v>4713</v>
      </c>
      <c r="J286" s="6" t="s">
        <v>2543</v>
      </c>
      <c r="K286" s="6" t="s">
        <v>829</v>
      </c>
      <c r="L286" s="239" t="s">
        <v>605</v>
      </c>
      <c r="M286" s="242" t="s">
        <v>466</v>
      </c>
      <c r="N286" s="239" t="s">
        <v>8834</v>
      </c>
      <c r="O286" s="6"/>
    </row>
    <row r="287" spans="1:15" x14ac:dyDescent="0.35">
      <c r="A287" s="235" t="s">
        <v>3280</v>
      </c>
      <c r="B287" s="235" t="s">
        <v>4799</v>
      </c>
      <c r="C287" s="235" t="s">
        <v>1326</v>
      </c>
      <c r="D287" s="235" t="s">
        <v>102</v>
      </c>
      <c r="E287" s="235" t="s">
        <v>255</v>
      </c>
      <c r="F287" s="6" t="s">
        <v>460</v>
      </c>
      <c r="G287" s="6" t="s">
        <v>4798</v>
      </c>
      <c r="H287" s="6" t="s">
        <v>18</v>
      </c>
      <c r="I287" s="6" t="s">
        <v>4800</v>
      </c>
      <c r="J287" s="6" t="s">
        <v>2543</v>
      </c>
      <c r="K287" s="6" t="s">
        <v>829</v>
      </c>
      <c r="L287" s="239" t="s">
        <v>605</v>
      </c>
      <c r="M287" s="242" t="s">
        <v>8695</v>
      </c>
      <c r="N287" s="239" t="s">
        <v>8834</v>
      </c>
      <c r="O287" s="6"/>
    </row>
    <row r="288" spans="1:15" x14ac:dyDescent="0.35">
      <c r="A288" s="235" t="s">
        <v>3280</v>
      </c>
      <c r="B288" s="235" t="s">
        <v>5559</v>
      </c>
      <c r="C288" s="235" t="s">
        <v>8006</v>
      </c>
      <c r="D288" s="235" t="s">
        <v>102</v>
      </c>
      <c r="E288" s="235" t="s">
        <v>255</v>
      </c>
      <c r="F288" s="6" t="s">
        <v>483</v>
      </c>
      <c r="G288" s="6" t="s">
        <v>5558</v>
      </c>
      <c r="H288" s="6" t="s">
        <v>18</v>
      </c>
      <c r="I288" s="6" t="s">
        <v>5560</v>
      </c>
      <c r="J288" s="6" t="s">
        <v>2543</v>
      </c>
      <c r="K288" s="6" t="s">
        <v>829</v>
      </c>
      <c r="L288" s="239" t="s">
        <v>605</v>
      </c>
      <c r="M288" s="242" t="s">
        <v>8652</v>
      </c>
      <c r="N288" s="239" t="s">
        <v>8834</v>
      </c>
      <c r="O288" s="6"/>
    </row>
    <row r="289" spans="1:15" x14ac:dyDescent="0.35">
      <c r="A289" s="235" t="s">
        <v>3280</v>
      </c>
      <c r="B289" s="235" t="s">
        <v>4748</v>
      </c>
      <c r="C289" s="235" t="s">
        <v>8006</v>
      </c>
      <c r="D289" s="235" t="s">
        <v>102</v>
      </c>
      <c r="E289" s="235" t="s">
        <v>255</v>
      </c>
      <c r="F289" s="6" t="s">
        <v>460</v>
      </c>
      <c r="G289" s="6" t="s">
        <v>4747</v>
      </c>
      <c r="H289" s="6" t="s">
        <v>18</v>
      </c>
      <c r="I289" s="6" t="s">
        <v>4749</v>
      </c>
      <c r="J289" s="6" t="s">
        <v>2543</v>
      </c>
      <c r="K289" s="6" t="s">
        <v>829</v>
      </c>
      <c r="L289" s="239" t="s">
        <v>605</v>
      </c>
      <c r="M289" s="242" t="s">
        <v>8839</v>
      </c>
      <c r="N289" s="239" t="s">
        <v>8834</v>
      </c>
      <c r="O289" s="6"/>
    </row>
    <row r="290" spans="1:15" x14ac:dyDescent="0.35">
      <c r="A290" s="235" t="s">
        <v>3280</v>
      </c>
      <c r="B290" s="235" t="s">
        <v>3281</v>
      </c>
      <c r="C290" s="235" t="s">
        <v>1326</v>
      </c>
      <c r="D290" s="235" t="s">
        <v>102</v>
      </c>
      <c r="E290" s="235" t="s">
        <v>255</v>
      </c>
      <c r="F290" s="6" t="s">
        <v>354</v>
      </c>
      <c r="G290" s="6" t="s">
        <v>3279</v>
      </c>
      <c r="H290" s="6" t="s">
        <v>18</v>
      </c>
      <c r="I290" s="6" t="s">
        <v>3282</v>
      </c>
      <c r="J290" s="6" t="s">
        <v>2543</v>
      </c>
      <c r="K290" s="6" t="s">
        <v>829</v>
      </c>
      <c r="L290" s="239" t="s">
        <v>605</v>
      </c>
      <c r="M290" s="242" t="s">
        <v>357</v>
      </c>
      <c r="N290" s="239" t="s">
        <v>8834</v>
      </c>
      <c r="O290" s="6"/>
    </row>
    <row r="291" spans="1:15" x14ac:dyDescent="0.35">
      <c r="A291" s="235" t="s">
        <v>3280</v>
      </c>
      <c r="B291" s="235" t="s">
        <v>5674</v>
      </c>
      <c r="C291" s="235" t="s">
        <v>1326</v>
      </c>
      <c r="D291" s="235" t="s">
        <v>102</v>
      </c>
      <c r="E291" s="235" t="s">
        <v>255</v>
      </c>
      <c r="F291" s="6" t="s">
        <v>483</v>
      </c>
      <c r="G291" s="6" t="s">
        <v>5673</v>
      </c>
      <c r="H291" s="6" t="s">
        <v>18</v>
      </c>
      <c r="I291" s="6" t="s">
        <v>5675</v>
      </c>
      <c r="J291" s="6" t="s">
        <v>2543</v>
      </c>
      <c r="K291" s="6" t="s">
        <v>829</v>
      </c>
      <c r="L291" s="239" t="s">
        <v>605</v>
      </c>
      <c r="M291" s="242" t="s">
        <v>8861</v>
      </c>
      <c r="N291" s="239" t="s">
        <v>8834</v>
      </c>
      <c r="O291" s="6"/>
    </row>
    <row r="292" spans="1:15" x14ac:dyDescent="0.35">
      <c r="A292" s="235" t="s">
        <v>3280</v>
      </c>
      <c r="B292" s="235" t="s">
        <v>4790</v>
      </c>
      <c r="C292" s="235" t="s">
        <v>1326</v>
      </c>
      <c r="D292" s="235" t="s">
        <v>102</v>
      </c>
      <c r="E292" s="235" t="s">
        <v>255</v>
      </c>
      <c r="F292" s="6" t="s">
        <v>460</v>
      </c>
      <c r="G292" s="6" t="s">
        <v>4789</v>
      </c>
      <c r="H292" s="6" t="s">
        <v>18</v>
      </c>
      <c r="I292" s="6" t="s">
        <v>4791</v>
      </c>
      <c r="J292" s="6" t="s">
        <v>2543</v>
      </c>
      <c r="K292" s="6" t="s">
        <v>829</v>
      </c>
      <c r="L292" s="239" t="s">
        <v>605</v>
      </c>
      <c r="M292" s="242" t="s">
        <v>8648</v>
      </c>
      <c r="N292" s="239" t="s">
        <v>8834</v>
      </c>
      <c r="O292" s="6"/>
    </row>
    <row r="293" spans="1:15" x14ac:dyDescent="0.35">
      <c r="A293" s="235" t="s">
        <v>4802</v>
      </c>
      <c r="B293" s="235" t="s">
        <v>2996</v>
      </c>
      <c r="C293" s="235" t="s">
        <v>1326</v>
      </c>
      <c r="D293" s="235" t="s">
        <v>102</v>
      </c>
      <c r="E293" s="235" t="s">
        <v>255</v>
      </c>
      <c r="F293" s="6" t="s">
        <v>460</v>
      </c>
      <c r="G293" s="6" t="s">
        <v>4801</v>
      </c>
      <c r="H293" s="6" t="s">
        <v>18</v>
      </c>
      <c r="I293" s="6" t="s">
        <v>4803</v>
      </c>
      <c r="J293" s="6" t="s">
        <v>2543</v>
      </c>
      <c r="K293" s="6" t="s">
        <v>829</v>
      </c>
      <c r="L293" s="239" t="s">
        <v>605</v>
      </c>
      <c r="M293" s="242" t="s">
        <v>466</v>
      </c>
      <c r="N293" s="239" t="s">
        <v>8834</v>
      </c>
      <c r="O293" s="6"/>
    </row>
    <row r="294" spans="1:15" x14ac:dyDescent="0.35">
      <c r="A294" s="235" t="s">
        <v>4418</v>
      </c>
      <c r="B294" s="235" t="s">
        <v>4581</v>
      </c>
      <c r="C294" s="235" t="s">
        <v>1326</v>
      </c>
      <c r="D294" s="235" t="s">
        <v>102</v>
      </c>
      <c r="E294" s="235" t="s">
        <v>255</v>
      </c>
      <c r="F294" s="6" t="s">
        <v>456</v>
      </c>
      <c r="G294" s="6" t="s">
        <v>4580</v>
      </c>
      <c r="H294" s="6" t="s">
        <v>18</v>
      </c>
      <c r="I294" s="6" t="s">
        <v>4582</v>
      </c>
      <c r="J294" s="6" t="s">
        <v>2951</v>
      </c>
      <c r="K294" s="6" t="s">
        <v>829</v>
      </c>
      <c r="L294" s="239" t="s">
        <v>8650</v>
      </c>
      <c r="M294" s="242" t="s">
        <v>8697</v>
      </c>
      <c r="N294" s="239" t="s">
        <v>8834</v>
      </c>
      <c r="O294" s="6"/>
    </row>
    <row r="295" spans="1:15" x14ac:dyDescent="0.35">
      <c r="A295" s="235" t="s">
        <v>4418</v>
      </c>
      <c r="B295" s="235" t="s">
        <v>4600</v>
      </c>
      <c r="C295" s="235" t="s">
        <v>1326</v>
      </c>
      <c r="D295" s="235" t="s">
        <v>102</v>
      </c>
      <c r="E295" s="235" t="s">
        <v>255</v>
      </c>
      <c r="F295" s="6" t="s">
        <v>456</v>
      </c>
      <c r="G295" s="6" t="s">
        <v>4599</v>
      </c>
      <c r="H295" s="6" t="s">
        <v>18</v>
      </c>
      <c r="I295" s="6" t="s">
        <v>4601</v>
      </c>
      <c r="J295" s="6" t="s">
        <v>2951</v>
      </c>
      <c r="K295" s="6" t="s">
        <v>829</v>
      </c>
      <c r="L295" s="239" t="s">
        <v>8650</v>
      </c>
      <c r="M295" s="242" t="s">
        <v>8647</v>
      </c>
      <c r="N295" s="239" t="s">
        <v>8834</v>
      </c>
      <c r="O295" s="6"/>
    </row>
    <row r="296" spans="1:15" x14ac:dyDescent="0.35">
      <c r="A296" s="235" t="s">
        <v>4418</v>
      </c>
      <c r="B296" s="235" t="s">
        <v>4608</v>
      </c>
      <c r="C296" s="235" t="s">
        <v>1326</v>
      </c>
      <c r="D296" s="235" t="s">
        <v>102</v>
      </c>
      <c r="E296" s="235" t="s">
        <v>255</v>
      </c>
      <c r="F296" s="6" t="s">
        <v>456</v>
      </c>
      <c r="G296" s="6" t="s">
        <v>4607</v>
      </c>
      <c r="H296" s="6" t="s">
        <v>18</v>
      </c>
      <c r="I296" s="6" t="s">
        <v>4609</v>
      </c>
      <c r="J296" s="6" t="s">
        <v>2951</v>
      </c>
      <c r="K296" s="6" t="s">
        <v>829</v>
      </c>
      <c r="L296" s="239" t="s">
        <v>8650</v>
      </c>
      <c r="M296" s="242" t="s">
        <v>8838</v>
      </c>
      <c r="N296" s="239" t="s">
        <v>8834</v>
      </c>
      <c r="O296" s="6"/>
    </row>
    <row r="297" spans="1:15" x14ac:dyDescent="0.35">
      <c r="A297" s="235" t="s">
        <v>4418</v>
      </c>
      <c r="B297" s="235" t="s">
        <v>4419</v>
      </c>
      <c r="C297" s="235" t="s">
        <v>8006</v>
      </c>
      <c r="D297" s="235" t="s">
        <v>102</v>
      </c>
      <c r="E297" s="235" t="s">
        <v>255</v>
      </c>
      <c r="F297" s="6" t="s">
        <v>456</v>
      </c>
      <c r="G297" s="6" t="s">
        <v>4417</v>
      </c>
      <c r="H297" s="6" t="s">
        <v>18</v>
      </c>
      <c r="I297" s="6" t="s">
        <v>4420</v>
      </c>
      <c r="J297" s="6" t="s">
        <v>2951</v>
      </c>
      <c r="K297" s="6" t="s">
        <v>829</v>
      </c>
      <c r="L297" s="239" t="s">
        <v>8650</v>
      </c>
      <c r="M297" s="242" t="s">
        <v>8839</v>
      </c>
      <c r="N297" s="239" t="s">
        <v>8834</v>
      </c>
      <c r="O297" s="6"/>
    </row>
    <row r="298" spans="1:15" x14ac:dyDescent="0.35">
      <c r="A298" s="235" t="s">
        <v>4418</v>
      </c>
      <c r="B298" s="235" t="s">
        <v>4438</v>
      </c>
      <c r="C298" s="235" t="s">
        <v>8006</v>
      </c>
      <c r="D298" s="235" t="s">
        <v>102</v>
      </c>
      <c r="E298" s="235" t="s">
        <v>255</v>
      </c>
      <c r="F298" s="6" t="s">
        <v>456</v>
      </c>
      <c r="G298" s="6" t="s">
        <v>4437</v>
      </c>
      <c r="H298" s="6" t="s">
        <v>18</v>
      </c>
      <c r="I298" s="6" t="s">
        <v>4439</v>
      </c>
      <c r="J298" s="6" t="s">
        <v>2951</v>
      </c>
      <c r="K298" s="6" t="s">
        <v>829</v>
      </c>
      <c r="L298" s="239" t="s">
        <v>8650</v>
      </c>
      <c r="M298" s="242" t="s">
        <v>8797</v>
      </c>
      <c r="N298" s="239" t="s">
        <v>8834</v>
      </c>
      <c r="O298" s="6"/>
    </row>
    <row r="299" spans="1:15" x14ac:dyDescent="0.35">
      <c r="A299" s="235" t="s">
        <v>4418</v>
      </c>
      <c r="B299" s="235" t="s">
        <v>4715</v>
      </c>
      <c r="C299" s="235" t="s">
        <v>8006</v>
      </c>
      <c r="D299" s="235" t="s">
        <v>102</v>
      </c>
      <c r="E299" s="235" t="s">
        <v>255</v>
      </c>
      <c r="F299" s="6" t="s">
        <v>460</v>
      </c>
      <c r="G299" s="6" t="s">
        <v>4714</v>
      </c>
      <c r="H299" s="6" t="s">
        <v>18</v>
      </c>
      <c r="I299" s="6" t="s">
        <v>4716</v>
      </c>
      <c r="J299" s="6" t="s">
        <v>2951</v>
      </c>
      <c r="K299" s="6" t="s">
        <v>829</v>
      </c>
      <c r="L299" s="239" t="s">
        <v>605</v>
      </c>
      <c r="M299" s="242" t="s">
        <v>8697</v>
      </c>
      <c r="N299" s="239" t="s">
        <v>8834</v>
      </c>
      <c r="O299" s="6"/>
    </row>
    <row r="300" spans="1:15" x14ac:dyDescent="0.35">
      <c r="A300" s="235" t="s">
        <v>4418</v>
      </c>
      <c r="B300" s="235" t="s">
        <v>4486</v>
      </c>
      <c r="C300" s="235" t="s">
        <v>8006</v>
      </c>
      <c r="D300" s="235" t="s">
        <v>102</v>
      </c>
      <c r="E300" s="235" t="s">
        <v>255</v>
      </c>
      <c r="F300" s="6" t="s">
        <v>456</v>
      </c>
      <c r="G300" s="6" t="s">
        <v>4485</v>
      </c>
      <c r="H300" s="6" t="s">
        <v>18</v>
      </c>
      <c r="I300" s="6" t="s">
        <v>4487</v>
      </c>
      <c r="J300" s="6" t="s">
        <v>2951</v>
      </c>
      <c r="K300" s="6" t="s">
        <v>829</v>
      </c>
      <c r="L300" s="239" t="s">
        <v>8650</v>
      </c>
      <c r="M300" s="242" t="s">
        <v>8647</v>
      </c>
      <c r="N300" s="239" t="s">
        <v>8834</v>
      </c>
      <c r="O300" s="6"/>
    </row>
    <row r="301" spans="1:15" x14ac:dyDescent="0.35">
      <c r="A301" s="235" t="s">
        <v>2836</v>
      </c>
      <c r="B301" s="235" t="s">
        <v>2837</v>
      </c>
      <c r="C301" s="235" t="s">
        <v>8006</v>
      </c>
      <c r="D301" s="235" t="s">
        <v>330</v>
      </c>
      <c r="E301" s="235" t="s">
        <v>255</v>
      </c>
      <c r="F301" s="6" t="s">
        <v>332</v>
      </c>
      <c r="G301" s="6" t="s">
        <v>2835</v>
      </c>
      <c r="H301" s="6" t="s">
        <v>18</v>
      </c>
      <c r="I301" s="6" t="s">
        <v>2839</v>
      </c>
      <c r="J301" s="6" t="s">
        <v>2838</v>
      </c>
      <c r="K301" s="6" t="s">
        <v>829</v>
      </c>
      <c r="L301" s="239" t="s">
        <v>605</v>
      </c>
      <c r="M301" s="242" t="s">
        <v>335</v>
      </c>
      <c r="N301" s="239" t="s">
        <v>8834</v>
      </c>
      <c r="O301" s="6"/>
    </row>
    <row r="302" spans="1:15" x14ac:dyDescent="0.35">
      <c r="A302" s="235" t="s">
        <v>2836</v>
      </c>
      <c r="B302" s="235" t="s">
        <v>2841</v>
      </c>
      <c r="C302" s="235" t="s">
        <v>8006</v>
      </c>
      <c r="D302" s="235" t="s">
        <v>330</v>
      </c>
      <c r="E302" s="235" t="s">
        <v>255</v>
      </c>
      <c r="F302" s="6" t="s">
        <v>332</v>
      </c>
      <c r="G302" s="6" t="s">
        <v>2840</v>
      </c>
      <c r="H302" s="6" t="s">
        <v>18</v>
      </c>
      <c r="I302" s="6" t="s">
        <v>2842</v>
      </c>
      <c r="J302" s="6" t="s">
        <v>2838</v>
      </c>
      <c r="K302" s="6" t="s">
        <v>829</v>
      </c>
      <c r="L302" s="239" t="s">
        <v>605</v>
      </c>
      <c r="M302" s="242" t="s">
        <v>335</v>
      </c>
      <c r="N302" s="239" t="s">
        <v>8834</v>
      </c>
      <c r="O302" s="6"/>
    </row>
    <row r="303" spans="1:15" x14ac:dyDescent="0.35">
      <c r="A303" s="235" t="s">
        <v>2836</v>
      </c>
      <c r="B303" s="235" t="s">
        <v>4718</v>
      </c>
      <c r="C303" s="235" t="s">
        <v>8006</v>
      </c>
      <c r="D303" s="235" t="s">
        <v>330</v>
      </c>
      <c r="E303" s="235" t="s">
        <v>255</v>
      </c>
      <c r="F303" s="6" t="s">
        <v>460</v>
      </c>
      <c r="G303" s="6" t="s">
        <v>4717</v>
      </c>
      <c r="H303" s="6" t="s">
        <v>18</v>
      </c>
      <c r="I303" s="6" t="s">
        <v>4719</v>
      </c>
      <c r="J303" s="6" t="s">
        <v>2838</v>
      </c>
      <c r="K303" s="6" t="s">
        <v>829</v>
      </c>
      <c r="L303" s="239" t="s">
        <v>605</v>
      </c>
      <c r="M303" s="242" t="s">
        <v>8694</v>
      </c>
      <c r="N303" s="239" t="s">
        <v>8834</v>
      </c>
      <c r="O303" s="6"/>
    </row>
    <row r="304" spans="1:15" x14ac:dyDescent="0.35">
      <c r="A304" s="235" t="s">
        <v>2836</v>
      </c>
      <c r="B304" s="235" t="s">
        <v>4818</v>
      </c>
      <c r="C304" s="235" t="s">
        <v>1326</v>
      </c>
      <c r="D304" s="235" t="s">
        <v>330</v>
      </c>
      <c r="E304" s="235" t="s">
        <v>255</v>
      </c>
      <c r="F304" s="6" t="s">
        <v>460</v>
      </c>
      <c r="G304" s="6" t="s">
        <v>4817</v>
      </c>
      <c r="H304" s="6" t="s">
        <v>18</v>
      </c>
      <c r="I304" s="6" t="s">
        <v>4819</v>
      </c>
      <c r="J304" s="6" t="s">
        <v>2838</v>
      </c>
      <c r="K304" s="6" t="s">
        <v>829</v>
      </c>
      <c r="L304" s="239" t="s">
        <v>605</v>
      </c>
      <c r="M304" s="242" t="s">
        <v>8694</v>
      </c>
      <c r="N304" s="239" t="s">
        <v>8834</v>
      </c>
      <c r="O304" s="6"/>
    </row>
    <row r="305" spans="1:15" x14ac:dyDescent="0.35">
      <c r="A305" s="235" t="s">
        <v>2836</v>
      </c>
      <c r="B305" s="235" t="s">
        <v>4721</v>
      </c>
      <c r="C305" s="235" t="s">
        <v>8006</v>
      </c>
      <c r="D305" s="235" t="s">
        <v>330</v>
      </c>
      <c r="E305" s="235" t="s">
        <v>255</v>
      </c>
      <c r="F305" s="6" t="s">
        <v>460</v>
      </c>
      <c r="G305" s="6" t="s">
        <v>4720</v>
      </c>
      <c r="H305" s="6" t="s">
        <v>18</v>
      </c>
      <c r="I305" s="6" t="s">
        <v>4722</v>
      </c>
      <c r="J305" s="6" t="s">
        <v>2838</v>
      </c>
      <c r="K305" s="6" t="s">
        <v>829</v>
      </c>
      <c r="L305" s="239" t="s">
        <v>605</v>
      </c>
      <c r="M305" s="242" t="s">
        <v>8694</v>
      </c>
      <c r="N305" s="239" t="s">
        <v>8834</v>
      </c>
      <c r="O305" s="6"/>
    </row>
    <row r="306" spans="1:15" x14ac:dyDescent="0.35">
      <c r="A306" s="235" t="s">
        <v>2836</v>
      </c>
      <c r="B306" s="235" t="s">
        <v>4724</v>
      </c>
      <c r="C306" s="235" t="s">
        <v>8006</v>
      </c>
      <c r="D306" s="235" t="s">
        <v>330</v>
      </c>
      <c r="E306" s="235" t="s">
        <v>255</v>
      </c>
      <c r="F306" s="6" t="s">
        <v>460</v>
      </c>
      <c r="G306" s="6" t="s">
        <v>4723</v>
      </c>
      <c r="H306" s="6" t="s">
        <v>18</v>
      </c>
      <c r="I306" s="6" t="s">
        <v>4725</v>
      </c>
      <c r="J306" s="6" t="s">
        <v>2838</v>
      </c>
      <c r="K306" s="6" t="s">
        <v>829</v>
      </c>
      <c r="L306" s="239" t="s">
        <v>605</v>
      </c>
      <c r="M306" s="242" t="s">
        <v>8694</v>
      </c>
      <c r="N306" s="239" t="s">
        <v>8834</v>
      </c>
      <c r="O306" s="6"/>
    </row>
    <row r="307" spans="1:15" x14ac:dyDescent="0.35">
      <c r="A307" s="235" t="s">
        <v>2836</v>
      </c>
      <c r="B307" s="235" t="s">
        <v>4821</v>
      </c>
      <c r="C307" s="235" t="s">
        <v>1326</v>
      </c>
      <c r="D307" s="235" t="s">
        <v>330</v>
      </c>
      <c r="E307" s="235" t="s">
        <v>255</v>
      </c>
      <c r="F307" s="6" t="s">
        <v>460</v>
      </c>
      <c r="G307" s="6" t="s">
        <v>4820</v>
      </c>
      <c r="H307" s="6" t="s">
        <v>18</v>
      </c>
      <c r="I307" s="6" t="s">
        <v>4822</v>
      </c>
      <c r="J307" s="6" t="s">
        <v>2838</v>
      </c>
      <c r="K307" s="6" t="s">
        <v>829</v>
      </c>
      <c r="L307" s="239" t="s">
        <v>605</v>
      </c>
      <c r="M307" s="242" t="s">
        <v>8694</v>
      </c>
      <c r="N307" s="239" t="s">
        <v>8834</v>
      </c>
      <c r="O307" s="6"/>
    </row>
    <row r="308" spans="1:15" x14ac:dyDescent="0.35">
      <c r="A308" s="235" t="s">
        <v>2836</v>
      </c>
      <c r="B308" s="235" t="s">
        <v>4727</v>
      </c>
      <c r="C308" s="235" t="s">
        <v>8006</v>
      </c>
      <c r="D308" s="235" t="s">
        <v>330</v>
      </c>
      <c r="E308" s="235" t="s">
        <v>255</v>
      </c>
      <c r="F308" s="6" t="s">
        <v>460</v>
      </c>
      <c r="G308" s="6" t="s">
        <v>4726</v>
      </c>
      <c r="H308" s="6" t="s">
        <v>18</v>
      </c>
      <c r="I308" s="6" t="s">
        <v>4728</v>
      </c>
      <c r="J308" s="6" t="s">
        <v>2838</v>
      </c>
      <c r="K308" s="6" t="s">
        <v>829</v>
      </c>
      <c r="L308" s="239" t="s">
        <v>605</v>
      </c>
      <c r="M308" s="242" t="s">
        <v>8694</v>
      </c>
      <c r="N308" s="239" t="s">
        <v>8834</v>
      </c>
      <c r="O308" s="6"/>
    </row>
    <row r="309" spans="1:15" x14ac:dyDescent="0.35">
      <c r="A309" s="235" t="s">
        <v>2836</v>
      </c>
      <c r="B309" s="235" t="s">
        <v>4730</v>
      </c>
      <c r="C309" s="235" t="s">
        <v>8006</v>
      </c>
      <c r="D309" s="235" t="s">
        <v>330</v>
      </c>
      <c r="E309" s="235" t="s">
        <v>255</v>
      </c>
      <c r="F309" s="6" t="s">
        <v>460</v>
      </c>
      <c r="G309" s="6" t="s">
        <v>4729</v>
      </c>
      <c r="H309" s="6" t="s">
        <v>18</v>
      </c>
      <c r="I309" s="6" t="s">
        <v>4731</v>
      </c>
      <c r="J309" s="6" t="s">
        <v>2838</v>
      </c>
      <c r="K309" s="6" t="s">
        <v>829</v>
      </c>
      <c r="L309" s="239" t="s">
        <v>605</v>
      </c>
      <c r="M309" s="242" t="s">
        <v>8694</v>
      </c>
      <c r="N309" s="239" t="s">
        <v>8834</v>
      </c>
      <c r="O309" s="6"/>
    </row>
    <row r="310" spans="1:15" x14ac:dyDescent="0.35">
      <c r="A310" s="235" t="s">
        <v>2836</v>
      </c>
      <c r="B310" s="235" t="s">
        <v>4733</v>
      </c>
      <c r="C310" s="235" t="s">
        <v>8006</v>
      </c>
      <c r="D310" s="235" t="s">
        <v>330</v>
      </c>
      <c r="E310" s="235" t="s">
        <v>255</v>
      </c>
      <c r="F310" s="6" t="s">
        <v>460</v>
      </c>
      <c r="G310" s="6" t="s">
        <v>4732</v>
      </c>
      <c r="H310" s="6" t="s">
        <v>18</v>
      </c>
      <c r="I310" s="6" t="s">
        <v>4734</v>
      </c>
      <c r="J310" s="6" t="s">
        <v>2838</v>
      </c>
      <c r="K310" s="6" t="s">
        <v>829</v>
      </c>
      <c r="L310" s="239" t="s">
        <v>605</v>
      </c>
      <c r="M310" s="242" t="s">
        <v>8694</v>
      </c>
      <c r="N310" s="239" t="s">
        <v>8834</v>
      </c>
      <c r="O310" s="6"/>
    </row>
    <row r="311" spans="1:15" x14ac:dyDescent="0.35">
      <c r="A311" s="235" t="s">
        <v>2907</v>
      </c>
      <c r="B311" s="235" t="s">
        <v>2908</v>
      </c>
      <c r="C311" s="235" t="s">
        <v>8006</v>
      </c>
      <c r="D311" s="235" t="s">
        <v>330</v>
      </c>
      <c r="E311" s="235" t="s">
        <v>255</v>
      </c>
      <c r="F311" s="6" t="s">
        <v>332</v>
      </c>
      <c r="G311" s="6" t="s">
        <v>2906</v>
      </c>
      <c r="H311" s="6" t="s">
        <v>18</v>
      </c>
      <c r="I311" s="6" t="s">
        <v>2910</v>
      </c>
      <c r="J311" s="6" t="s">
        <v>2909</v>
      </c>
      <c r="K311" s="6" t="s">
        <v>829</v>
      </c>
      <c r="L311" s="239" t="s">
        <v>605</v>
      </c>
      <c r="M311" s="242" t="s">
        <v>335</v>
      </c>
      <c r="N311" s="239" t="s">
        <v>8834</v>
      </c>
      <c r="O311" s="6"/>
    </row>
    <row r="312" spans="1:15" x14ac:dyDescent="0.35">
      <c r="A312" s="235" t="s">
        <v>2907</v>
      </c>
      <c r="B312" s="235" t="s">
        <v>2912</v>
      </c>
      <c r="C312" s="235" t="s">
        <v>8006</v>
      </c>
      <c r="D312" s="235" t="s">
        <v>330</v>
      </c>
      <c r="E312" s="235" t="s">
        <v>255</v>
      </c>
      <c r="F312" s="6" t="s">
        <v>332</v>
      </c>
      <c r="G312" s="6" t="s">
        <v>2911</v>
      </c>
      <c r="H312" s="6" t="s">
        <v>18</v>
      </c>
      <c r="I312" s="6" t="s">
        <v>2913</v>
      </c>
      <c r="J312" s="6" t="s">
        <v>2909</v>
      </c>
      <c r="K312" s="6" t="s">
        <v>829</v>
      </c>
      <c r="L312" s="239" t="s">
        <v>605</v>
      </c>
      <c r="M312" s="242" t="s">
        <v>335</v>
      </c>
      <c r="N312" s="239" t="s">
        <v>8834</v>
      </c>
      <c r="O312" s="6"/>
    </row>
    <row r="313" spans="1:15" x14ac:dyDescent="0.35">
      <c r="A313" s="235" t="s">
        <v>2907</v>
      </c>
      <c r="B313" s="235" t="s">
        <v>2915</v>
      </c>
      <c r="C313" s="235" t="s">
        <v>8006</v>
      </c>
      <c r="D313" s="235" t="s">
        <v>330</v>
      </c>
      <c r="E313" s="235" t="s">
        <v>255</v>
      </c>
      <c r="F313" s="6" t="s">
        <v>332</v>
      </c>
      <c r="G313" s="6" t="s">
        <v>2914</v>
      </c>
      <c r="H313" s="6" t="s">
        <v>18</v>
      </c>
      <c r="I313" s="6" t="s">
        <v>2916</v>
      </c>
      <c r="J313" s="6" t="s">
        <v>2909</v>
      </c>
      <c r="K313" s="6" t="s">
        <v>829</v>
      </c>
      <c r="L313" s="239" t="s">
        <v>605</v>
      </c>
      <c r="M313" s="242" t="s">
        <v>335</v>
      </c>
      <c r="N313" s="239" t="s">
        <v>8834</v>
      </c>
      <c r="O313" s="6"/>
    </row>
    <row r="314" spans="1:15" x14ac:dyDescent="0.35">
      <c r="A314" s="235" t="s">
        <v>2907</v>
      </c>
      <c r="B314" s="235" t="s">
        <v>2918</v>
      </c>
      <c r="C314" s="235" t="s">
        <v>8006</v>
      </c>
      <c r="D314" s="235" t="s">
        <v>330</v>
      </c>
      <c r="E314" s="235" t="s">
        <v>255</v>
      </c>
      <c r="F314" s="6" t="s">
        <v>332</v>
      </c>
      <c r="G314" s="6" t="s">
        <v>2917</v>
      </c>
      <c r="H314" s="6" t="s">
        <v>18</v>
      </c>
      <c r="I314" s="6" t="s">
        <v>2919</v>
      </c>
      <c r="J314" s="6" t="s">
        <v>2909</v>
      </c>
      <c r="K314" s="6" t="s">
        <v>829</v>
      </c>
      <c r="L314" s="239" t="s">
        <v>605</v>
      </c>
      <c r="M314" s="242" t="s">
        <v>335</v>
      </c>
      <c r="N314" s="239" t="s">
        <v>8834</v>
      </c>
      <c r="O314" s="6"/>
    </row>
    <row r="315" spans="1:15" x14ac:dyDescent="0.35">
      <c r="A315" s="235" t="s">
        <v>2907</v>
      </c>
      <c r="B315" s="235" t="s">
        <v>2921</v>
      </c>
      <c r="C315" s="235" t="s">
        <v>8006</v>
      </c>
      <c r="D315" s="235" t="s">
        <v>330</v>
      </c>
      <c r="E315" s="235" t="s">
        <v>255</v>
      </c>
      <c r="F315" s="6" t="s">
        <v>332</v>
      </c>
      <c r="G315" s="6" t="s">
        <v>2920</v>
      </c>
      <c r="H315" s="6" t="s">
        <v>18</v>
      </c>
      <c r="I315" s="6" t="s">
        <v>2922</v>
      </c>
      <c r="J315" s="6" t="s">
        <v>2909</v>
      </c>
      <c r="K315" s="6" t="s">
        <v>829</v>
      </c>
      <c r="L315" s="239" t="s">
        <v>605</v>
      </c>
      <c r="M315" s="242" t="s">
        <v>335</v>
      </c>
      <c r="N315" s="239" t="s">
        <v>8834</v>
      </c>
      <c r="O315" s="6"/>
    </row>
    <row r="316" spans="1:15" x14ac:dyDescent="0.35">
      <c r="A316" s="235" t="s">
        <v>2907</v>
      </c>
      <c r="B316" s="235" t="s">
        <v>2924</v>
      </c>
      <c r="C316" s="235" t="s">
        <v>8006</v>
      </c>
      <c r="D316" s="235" t="s">
        <v>330</v>
      </c>
      <c r="E316" s="235" t="s">
        <v>255</v>
      </c>
      <c r="F316" s="6" t="s">
        <v>332</v>
      </c>
      <c r="G316" s="6" t="s">
        <v>2923</v>
      </c>
      <c r="H316" s="6" t="s">
        <v>18</v>
      </c>
      <c r="I316" s="6" t="s">
        <v>2925</v>
      </c>
      <c r="J316" s="6" t="s">
        <v>2909</v>
      </c>
      <c r="K316" s="6" t="s">
        <v>829</v>
      </c>
      <c r="L316" s="239" t="s">
        <v>605</v>
      </c>
      <c r="M316" s="242" t="s">
        <v>335</v>
      </c>
      <c r="N316" s="239" t="s">
        <v>8834</v>
      </c>
      <c r="O316" s="6"/>
    </row>
    <row r="317" spans="1:15" x14ac:dyDescent="0.35">
      <c r="A317" s="235" t="s">
        <v>2907</v>
      </c>
      <c r="B317" s="235" t="s">
        <v>2927</v>
      </c>
      <c r="C317" s="235" t="s">
        <v>8006</v>
      </c>
      <c r="D317" s="235" t="s">
        <v>330</v>
      </c>
      <c r="E317" s="235" t="s">
        <v>255</v>
      </c>
      <c r="F317" s="6" t="s">
        <v>332</v>
      </c>
      <c r="G317" s="6" t="s">
        <v>2926</v>
      </c>
      <c r="H317" s="6" t="s">
        <v>18</v>
      </c>
      <c r="I317" s="6" t="s">
        <v>2928</v>
      </c>
      <c r="J317" s="6" t="s">
        <v>2909</v>
      </c>
      <c r="K317" s="6" t="s">
        <v>829</v>
      </c>
      <c r="L317" s="239" t="s">
        <v>605</v>
      </c>
      <c r="M317" s="242" t="s">
        <v>335</v>
      </c>
      <c r="N317" s="239" t="s">
        <v>8834</v>
      </c>
      <c r="O317" s="6"/>
    </row>
    <row r="318" spans="1:15" x14ac:dyDescent="0.35">
      <c r="A318" s="235" t="s">
        <v>2907</v>
      </c>
      <c r="B318" s="235" t="s">
        <v>4736</v>
      </c>
      <c r="C318" s="235" t="s">
        <v>8006</v>
      </c>
      <c r="D318" s="235" t="s">
        <v>330</v>
      </c>
      <c r="E318" s="235" t="s">
        <v>255</v>
      </c>
      <c r="F318" s="6" t="s">
        <v>460</v>
      </c>
      <c r="G318" s="6" t="s">
        <v>4735</v>
      </c>
      <c r="H318" s="6" t="s">
        <v>18</v>
      </c>
      <c r="I318" s="6" t="s">
        <v>4737</v>
      </c>
      <c r="J318" s="6" t="s">
        <v>2909</v>
      </c>
      <c r="K318" s="6" t="s">
        <v>829</v>
      </c>
      <c r="L318" s="239" t="s">
        <v>605</v>
      </c>
      <c r="M318" s="242" t="s">
        <v>8694</v>
      </c>
      <c r="N318" s="239" t="s">
        <v>8834</v>
      </c>
      <c r="O318" s="6"/>
    </row>
    <row r="319" spans="1:15" x14ac:dyDescent="0.35">
      <c r="A319" s="235" t="s">
        <v>2907</v>
      </c>
      <c r="B319" s="235" t="s">
        <v>4739</v>
      </c>
      <c r="C319" s="235" t="s">
        <v>8006</v>
      </c>
      <c r="D319" s="235" t="s">
        <v>330</v>
      </c>
      <c r="E319" s="235" t="s">
        <v>255</v>
      </c>
      <c r="F319" s="6" t="s">
        <v>460</v>
      </c>
      <c r="G319" s="6" t="s">
        <v>4738</v>
      </c>
      <c r="H319" s="6" t="s">
        <v>18</v>
      </c>
      <c r="I319" s="6" t="s">
        <v>4740</v>
      </c>
      <c r="J319" s="6" t="s">
        <v>2909</v>
      </c>
      <c r="K319" s="6" t="s">
        <v>829</v>
      </c>
      <c r="L319" s="239" t="s">
        <v>605</v>
      </c>
      <c r="M319" s="242" t="s">
        <v>8699</v>
      </c>
      <c r="N319" s="239" t="s">
        <v>8834</v>
      </c>
      <c r="O319" s="6"/>
    </row>
    <row r="320" spans="1:15" x14ac:dyDescent="0.35">
      <c r="A320" s="235" t="s">
        <v>2946</v>
      </c>
      <c r="B320" s="235" t="s">
        <v>2849</v>
      </c>
      <c r="C320" s="235" t="s">
        <v>1326</v>
      </c>
      <c r="D320" s="235" t="s">
        <v>330</v>
      </c>
      <c r="E320" s="235" t="s">
        <v>255</v>
      </c>
      <c r="F320" s="6" t="s">
        <v>332</v>
      </c>
      <c r="G320" s="6" t="s">
        <v>2945</v>
      </c>
      <c r="H320" s="6" t="s">
        <v>18</v>
      </c>
      <c r="I320" s="6" t="s">
        <v>2947</v>
      </c>
      <c r="J320" s="6" t="s">
        <v>2909</v>
      </c>
      <c r="K320" s="6" t="s">
        <v>829</v>
      </c>
      <c r="L320" s="239" t="s">
        <v>605</v>
      </c>
      <c r="M320" s="242" t="s">
        <v>335</v>
      </c>
      <c r="N320" s="239" t="s">
        <v>8834</v>
      </c>
      <c r="O320" s="6"/>
    </row>
    <row r="321" spans="1:15" x14ac:dyDescent="0.35">
      <c r="A321" s="235" t="s">
        <v>4425</v>
      </c>
      <c r="B321" s="235" t="s">
        <v>4426</v>
      </c>
      <c r="C321" s="235" t="s">
        <v>8006</v>
      </c>
      <c r="D321" s="235" t="s">
        <v>459</v>
      </c>
      <c r="E321" s="235" t="s">
        <v>255</v>
      </c>
      <c r="F321" s="6" t="s">
        <v>456</v>
      </c>
      <c r="G321" s="6" t="s">
        <v>4424</v>
      </c>
      <c r="H321" s="6" t="s">
        <v>18</v>
      </c>
      <c r="I321" s="6" t="s">
        <v>4428</v>
      </c>
      <c r="J321" s="6" t="s">
        <v>4427</v>
      </c>
      <c r="K321" s="6" t="s">
        <v>829</v>
      </c>
      <c r="L321" s="239" t="s">
        <v>8650</v>
      </c>
      <c r="M321" s="242" t="s">
        <v>8694</v>
      </c>
      <c r="N321" s="239" t="s">
        <v>8834</v>
      </c>
      <c r="O321" s="6"/>
    </row>
    <row r="322" spans="1:15" x14ac:dyDescent="0.35">
      <c r="A322" s="235" t="s">
        <v>2864</v>
      </c>
      <c r="B322" s="235" t="s">
        <v>2865</v>
      </c>
      <c r="C322" s="235" t="s">
        <v>8006</v>
      </c>
      <c r="D322" s="235" t="s">
        <v>330</v>
      </c>
      <c r="E322" s="235" t="s">
        <v>255</v>
      </c>
      <c r="F322" s="6" t="s">
        <v>332</v>
      </c>
      <c r="G322" s="6" t="s">
        <v>2863</v>
      </c>
      <c r="H322" s="6" t="s">
        <v>18</v>
      </c>
      <c r="I322" s="6" t="s">
        <v>2866</v>
      </c>
      <c r="J322" s="6" t="s">
        <v>2846</v>
      </c>
      <c r="K322" s="6" t="s">
        <v>829</v>
      </c>
      <c r="L322" s="239" t="s">
        <v>605</v>
      </c>
      <c r="M322" s="242" t="s">
        <v>335</v>
      </c>
      <c r="N322" s="239" t="s">
        <v>8834</v>
      </c>
      <c r="O322" s="6"/>
    </row>
    <row r="323" spans="1:15" x14ac:dyDescent="0.35">
      <c r="A323" s="235" t="s">
        <v>2864</v>
      </c>
      <c r="B323" s="235" t="s">
        <v>2868</v>
      </c>
      <c r="C323" s="235" t="s">
        <v>8006</v>
      </c>
      <c r="D323" s="235" t="s">
        <v>330</v>
      </c>
      <c r="E323" s="235" t="s">
        <v>255</v>
      </c>
      <c r="F323" s="6" t="s">
        <v>332</v>
      </c>
      <c r="G323" s="6" t="s">
        <v>2867</v>
      </c>
      <c r="H323" s="6" t="s">
        <v>18</v>
      </c>
      <c r="I323" s="6" t="s">
        <v>2869</v>
      </c>
      <c r="J323" s="6" t="s">
        <v>2846</v>
      </c>
      <c r="K323" s="6" t="s">
        <v>829</v>
      </c>
      <c r="L323" s="239" t="s">
        <v>605</v>
      </c>
      <c r="M323" s="242" t="s">
        <v>335</v>
      </c>
      <c r="N323" s="239" t="s">
        <v>8834</v>
      </c>
      <c r="O323" s="6"/>
    </row>
    <row r="324" spans="1:15" x14ac:dyDescent="0.35">
      <c r="A324" s="235" t="s">
        <v>2864</v>
      </c>
      <c r="B324" s="235" t="s">
        <v>2871</v>
      </c>
      <c r="C324" s="235" t="s">
        <v>8006</v>
      </c>
      <c r="D324" s="235" t="s">
        <v>330</v>
      </c>
      <c r="E324" s="235" t="s">
        <v>255</v>
      </c>
      <c r="F324" s="6" t="s">
        <v>332</v>
      </c>
      <c r="G324" s="6" t="s">
        <v>2870</v>
      </c>
      <c r="H324" s="6" t="s">
        <v>18</v>
      </c>
      <c r="I324" s="6" t="s">
        <v>2872</v>
      </c>
      <c r="J324" s="6" t="s">
        <v>2846</v>
      </c>
      <c r="K324" s="6" t="s">
        <v>829</v>
      </c>
      <c r="L324" s="239" t="s">
        <v>605</v>
      </c>
      <c r="M324" s="242" t="s">
        <v>335</v>
      </c>
      <c r="N324" s="239" t="s">
        <v>8834</v>
      </c>
      <c r="O324" s="6"/>
    </row>
    <row r="325" spans="1:15" x14ac:dyDescent="0.35">
      <c r="A325" s="235" t="s">
        <v>2864</v>
      </c>
      <c r="B325" s="235" t="s">
        <v>2874</v>
      </c>
      <c r="C325" s="235" t="s">
        <v>8006</v>
      </c>
      <c r="D325" s="235" t="s">
        <v>330</v>
      </c>
      <c r="E325" s="235" t="s">
        <v>255</v>
      </c>
      <c r="F325" s="6" t="s">
        <v>332</v>
      </c>
      <c r="G325" s="6" t="s">
        <v>2873</v>
      </c>
      <c r="H325" s="6" t="s">
        <v>18</v>
      </c>
      <c r="I325" s="6" t="s">
        <v>2875</v>
      </c>
      <c r="J325" s="6" t="s">
        <v>2846</v>
      </c>
      <c r="K325" s="6" t="s">
        <v>829</v>
      </c>
      <c r="L325" s="239" t="s">
        <v>605</v>
      </c>
      <c r="M325" s="242" t="s">
        <v>335</v>
      </c>
      <c r="N325" s="239" t="s">
        <v>8834</v>
      </c>
      <c r="O325" s="6"/>
    </row>
    <row r="326" spans="1:15" x14ac:dyDescent="0.35">
      <c r="A326" s="235" t="s">
        <v>2864</v>
      </c>
      <c r="B326" s="235" t="s">
        <v>2877</v>
      </c>
      <c r="C326" s="235" t="s">
        <v>8006</v>
      </c>
      <c r="D326" s="235" t="s">
        <v>330</v>
      </c>
      <c r="E326" s="235" t="s">
        <v>255</v>
      </c>
      <c r="F326" s="6" t="s">
        <v>332</v>
      </c>
      <c r="G326" s="6" t="s">
        <v>2876</v>
      </c>
      <c r="H326" s="6" t="s">
        <v>18</v>
      </c>
      <c r="I326" s="6" t="s">
        <v>2878</v>
      </c>
      <c r="J326" s="6" t="s">
        <v>2846</v>
      </c>
      <c r="K326" s="6" t="s">
        <v>829</v>
      </c>
      <c r="L326" s="239" t="s">
        <v>605</v>
      </c>
      <c r="M326" s="242" t="s">
        <v>335</v>
      </c>
      <c r="N326" s="239" t="s">
        <v>8834</v>
      </c>
      <c r="O326" s="6"/>
    </row>
    <row r="327" spans="1:15" x14ac:dyDescent="0.35">
      <c r="A327" s="235" t="s">
        <v>2864</v>
      </c>
      <c r="B327" s="235" t="s">
        <v>2880</v>
      </c>
      <c r="C327" s="235" t="s">
        <v>8006</v>
      </c>
      <c r="D327" s="235" t="s">
        <v>330</v>
      </c>
      <c r="E327" s="235" t="s">
        <v>255</v>
      </c>
      <c r="F327" s="6" t="s">
        <v>332</v>
      </c>
      <c r="G327" s="6" t="s">
        <v>2879</v>
      </c>
      <c r="H327" s="6" t="s">
        <v>18</v>
      </c>
      <c r="I327" s="6" t="s">
        <v>2881</v>
      </c>
      <c r="J327" s="6" t="s">
        <v>2846</v>
      </c>
      <c r="K327" s="6" t="s">
        <v>829</v>
      </c>
      <c r="L327" s="239" t="s">
        <v>605</v>
      </c>
      <c r="M327" s="242" t="s">
        <v>335</v>
      </c>
      <c r="N327" s="239" t="s">
        <v>8834</v>
      </c>
      <c r="O327" s="6"/>
    </row>
    <row r="328" spans="1:15" x14ac:dyDescent="0.35">
      <c r="A328" s="235" t="s">
        <v>2864</v>
      </c>
      <c r="B328" s="235" t="s">
        <v>2883</v>
      </c>
      <c r="C328" s="235" t="s">
        <v>8006</v>
      </c>
      <c r="D328" s="235" t="s">
        <v>330</v>
      </c>
      <c r="E328" s="235" t="s">
        <v>255</v>
      </c>
      <c r="F328" s="6" t="s">
        <v>332</v>
      </c>
      <c r="G328" s="6" t="s">
        <v>2882</v>
      </c>
      <c r="H328" s="6" t="s">
        <v>18</v>
      </c>
      <c r="I328" s="6" t="s">
        <v>2884</v>
      </c>
      <c r="J328" s="6" t="s">
        <v>2846</v>
      </c>
      <c r="K328" s="6" t="s">
        <v>829</v>
      </c>
      <c r="L328" s="239" t="s">
        <v>605</v>
      </c>
      <c r="M328" s="242" t="s">
        <v>335</v>
      </c>
      <c r="N328" s="239" t="s">
        <v>8834</v>
      </c>
      <c r="O328" s="6"/>
    </row>
    <row r="329" spans="1:15" x14ac:dyDescent="0.35">
      <c r="A329" s="235" t="s">
        <v>2864</v>
      </c>
      <c r="B329" s="235" t="s">
        <v>2886</v>
      </c>
      <c r="C329" s="235" t="s">
        <v>8006</v>
      </c>
      <c r="D329" s="235" t="s">
        <v>330</v>
      </c>
      <c r="E329" s="235" t="s">
        <v>255</v>
      </c>
      <c r="F329" s="6" t="s">
        <v>332</v>
      </c>
      <c r="G329" s="6" t="s">
        <v>2885</v>
      </c>
      <c r="H329" s="6" t="s">
        <v>18</v>
      </c>
      <c r="I329" s="6" t="s">
        <v>2887</v>
      </c>
      <c r="J329" s="6" t="s">
        <v>2846</v>
      </c>
      <c r="K329" s="6" t="s">
        <v>829</v>
      </c>
      <c r="L329" s="239" t="s">
        <v>605</v>
      </c>
      <c r="M329" s="242" t="s">
        <v>335</v>
      </c>
      <c r="N329" s="239" t="s">
        <v>8834</v>
      </c>
      <c r="O329" s="6"/>
    </row>
    <row r="330" spans="1:15" x14ac:dyDescent="0.35">
      <c r="A330" s="235" t="s">
        <v>2864</v>
      </c>
      <c r="B330" s="235" t="s">
        <v>2889</v>
      </c>
      <c r="C330" s="235" t="s">
        <v>8006</v>
      </c>
      <c r="D330" s="235" t="s">
        <v>330</v>
      </c>
      <c r="E330" s="235" t="s">
        <v>255</v>
      </c>
      <c r="F330" s="6" t="s">
        <v>332</v>
      </c>
      <c r="G330" s="6" t="s">
        <v>2888</v>
      </c>
      <c r="H330" s="6" t="s">
        <v>18</v>
      </c>
      <c r="I330" s="6" t="s">
        <v>2890</v>
      </c>
      <c r="J330" s="6" t="s">
        <v>2846</v>
      </c>
      <c r="K330" s="6" t="s">
        <v>829</v>
      </c>
      <c r="L330" s="239" t="s">
        <v>605</v>
      </c>
      <c r="M330" s="242" t="s">
        <v>335</v>
      </c>
      <c r="N330" s="239" t="s">
        <v>8834</v>
      </c>
      <c r="O330" s="6"/>
    </row>
    <row r="331" spans="1:15" x14ac:dyDescent="0.35">
      <c r="A331" s="235" t="s">
        <v>2864</v>
      </c>
      <c r="B331" s="235" t="s">
        <v>2892</v>
      </c>
      <c r="C331" s="235" t="s">
        <v>8006</v>
      </c>
      <c r="D331" s="235" t="s">
        <v>330</v>
      </c>
      <c r="E331" s="235" t="s">
        <v>255</v>
      </c>
      <c r="F331" s="6" t="s">
        <v>332</v>
      </c>
      <c r="G331" s="6" t="s">
        <v>2891</v>
      </c>
      <c r="H331" s="6" t="s">
        <v>18</v>
      </c>
      <c r="I331" s="6" t="s">
        <v>2893</v>
      </c>
      <c r="J331" s="6" t="s">
        <v>2846</v>
      </c>
      <c r="K331" s="6" t="s">
        <v>829</v>
      </c>
      <c r="L331" s="239" t="s">
        <v>605</v>
      </c>
      <c r="M331" s="242" t="s">
        <v>335</v>
      </c>
      <c r="N331" s="239" t="s">
        <v>8834</v>
      </c>
      <c r="O331" s="6"/>
    </row>
    <row r="332" spans="1:15" x14ac:dyDescent="0.35">
      <c r="A332" s="235" t="s">
        <v>2864</v>
      </c>
      <c r="B332" s="235" t="s">
        <v>2895</v>
      </c>
      <c r="C332" s="235" t="s">
        <v>8006</v>
      </c>
      <c r="D332" s="235" t="s">
        <v>330</v>
      </c>
      <c r="E332" s="235" t="s">
        <v>255</v>
      </c>
      <c r="F332" s="6" t="s">
        <v>332</v>
      </c>
      <c r="G332" s="6" t="s">
        <v>2894</v>
      </c>
      <c r="H332" s="6" t="s">
        <v>18</v>
      </c>
      <c r="I332" s="6" t="s">
        <v>2896</v>
      </c>
      <c r="J332" s="6" t="s">
        <v>2846</v>
      </c>
      <c r="K332" s="6" t="s">
        <v>829</v>
      </c>
      <c r="L332" s="239" t="s">
        <v>605</v>
      </c>
      <c r="M332" s="242" t="s">
        <v>335</v>
      </c>
      <c r="N332" s="239" t="s">
        <v>8834</v>
      </c>
      <c r="O332" s="6"/>
    </row>
    <row r="333" spans="1:15" x14ac:dyDescent="0.35">
      <c r="A333" s="235" t="s">
        <v>2864</v>
      </c>
      <c r="B333" s="235" t="s">
        <v>2898</v>
      </c>
      <c r="C333" s="235" t="s">
        <v>8006</v>
      </c>
      <c r="D333" s="235" t="s">
        <v>330</v>
      </c>
      <c r="E333" s="235" t="s">
        <v>255</v>
      </c>
      <c r="F333" s="6" t="s">
        <v>332</v>
      </c>
      <c r="G333" s="6" t="s">
        <v>2897</v>
      </c>
      <c r="H333" s="6" t="s">
        <v>18</v>
      </c>
      <c r="I333" s="6" t="s">
        <v>2899</v>
      </c>
      <c r="J333" s="6" t="s">
        <v>2846</v>
      </c>
      <c r="K333" s="6" t="s">
        <v>829</v>
      </c>
      <c r="L333" s="239" t="s">
        <v>605</v>
      </c>
      <c r="M333" s="242" t="s">
        <v>335</v>
      </c>
      <c r="N333" s="239" t="s">
        <v>8834</v>
      </c>
      <c r="O333" s="6"/>
    </row>
    <row r="334" spans="1:15" x14ac:dyDescent="0.35">
      <c r="A334" s="235" t="s">
        <v>2864</v>
      </c>
      <c r="B334" s="235" t="s">
        <v>2901</v>
      </c>
      <c r="C334" s="235" t="s">
        <v>8006</v>
      </c>
      <c r="D334" s="235" t="s">
        <v>330</v>
      </c>
      <c r="E334" s="235" t="s">
        <v>255</v>
      </c>
      <c r="F334" s="6" t="s">
        <v>332</v>
      </c>
      <c r="G334" s="6" t="s">
        <v>2900</v>
      </c>
      <c r="H334" s="6" t="s">
        <v>18</v>
      </c>
      <c r="I334" s="6" t="s">
        <v>2902</v>
      </c>
      <c r="J334" s="6" t="s">
        <v>2846</v>
      </c>
      <c r="K334" s="6" t="s">
        <v>829</v>
      </c>
      <c r="L334" s="239" t="s">
        <v>605</v>
      </c>
      <c r="M334" s="242" t="s">
        <v>335</v>
      </c>
      <c r="N334" s="239" t="s">
        <v>8834</v>
      </c>
      <c r="O334" s="6"/>
    </row>
    <row r="335" spans="1:15" x14ac:dyDescent="0.35">
      <c r="A335" s="235" t="s">
        <v>2864</v>
      </c>
      <c r="B335" s="235" t="s">
        <v>2904</v>
      </c>
      <c r="C335" s="235" t="s">
        <v>8006</v>
      </c>
      <c r="D335" s="235" t="s">
        <v>330</v>
      </c>
      <c r="E335" s="235" t="s">
        <v>255</v>
      </c>
      <c r="F335" s="6" t="s">
        <v>332</v>
      </c>
      <c r="G335" s="6" t="s">
        <v>2903</v>
      </c>
      <c r="H335" s="6" t="s">
        <v>18</v>
      </c>
      <c r="I335" s="6" t="s">
        <v>2905</v>
      </c>
      <c r="J335" s="6" t="s">
        <v>2846</v>
      </c>
      <c r="K335" s="6" t="s">
        <v>829</v>
      </c>
      <c r="L335" s="239" t="s">
        <v>605</v>
      </c>
      <c r="M335" s="242" t="s">
        <v>335</v>
      </c>
      <c r="N335" s="239" t="s">
        <v>8834</v>
      </c>
      <c r="O335" s="6"/>
    </row>
    <row r="336" spans="1:15" x14ac:dyDescent="0.35">
      <c r="A336" s="235" t="s">
        <v>2864</v>
      </c>
      <c r="B336" s="235" t="s">
        <v>2930</v>
      </c>
      <c r="C336" s="235" t="s">
        <v>8006</v>
      </c>
      <c r="D336" s="235" t="s">
        <v>330</v>
      </c>
      <c r="E336" s="235" t="s">
        <v>255</v>
      </c>
      <c r="F336" s="6" t="s">
        <v>332</v>
      </c>
      <c r="G336" s="6" t="s">
        <v>2929</v>
      </c>
      <c r="H336" s="6" t="s">
        <v>18</v>
      </c>
      <c r="I336" s="6" t="s">
        <v>2931</v>
      </c>
      <c r="J336" s="6" t="s">
        <v>2846</v>
      </c>
      <c r="K336" s="6" t="s">
        <v>829</v>
      </c>
      <c r="L336" s="239" t="s">
        <v>605</v>
      </c>
      <c r="M336" s="242" t="s">
        <v>335</v>
      </c>
      <c r="N336" s="239" t="s">
        <v>8834</v>
      </c>
      <c r="O336" s="6"/>
    </row>
    <row r="337" spans="1:15" x14ac:dyDescent="0.35">
      <c r="A337" s="235" t="s">
        <v>2864</v>
      </c>
      <c r="B337" s="235" t="s">
        <v>2933</v>
      </c>
      <c r="C337" s="235" t="s">
        <v>8006</v>
      </c>
      <c r="D337" s="235" t="s">
        <v>330</v>
      </c>
      <c r="E337" s="235" t="s">
        <v>255</v>
      </c>
      <c r="F337" s="6" t="s">
        <v>332</v>
      </c>
      <c r="G337" s="6" t="s">
        <v>2932</v>
      </c>
      <c r="H337" s="6" t="s">
        <v>18</v>
      </c>
      <c r="I337" s="6" t="s">
        <v>2934</v>
      </c>
      <c r="J337" s="6" t="s">
        <v>2846</v>
      </c>
      <c r="K337" s="6" t="s">
        <v>829</v>
      </c>
      <c r="L337" s="239" t="s">
        <v>605</v>
      </c>
      <c r="M337" s="242" t="s">
        <v>335</v>
      </c>
      <c r="N337" s="239" t="s">
        <v>8834</v>
      </c>
      <c r="O337" s="6"/>
    </row>
    <row r="338" spans="1:15" x14ac:dyDescent="0.35">
      <c r="A338" s="235" t="s">
        <v>2864</v>
      </c>
      <c r="B338" s="235" t="s">
        <v>2936</v>
      </c>
      <c r="C338" s="235" t="s">
        <v>8006</v>
      </c>
      <c r="D338" s="235" t="s">
        <v>330</v>
      </c>
      <c r="E338" s="235" t="s">
        <v>255</v>
      </c>
      <c r="F338" s="6" t="s">
        <v>332</v>
      </c>
      <c r="G338" s="6" t="s">
        <v>2935</v>
      </c>
      <c r="H338" s="6" t="s">
        <v>18</v>
      </c>
      <c r="I338" s="6" t="s">
        <v>2913</v>
      </c>
      <c r="J338" s="6" t="s">
        <v>2846</v>
      </c>
      <c r="K338" s="6" t="s">
        <v>829</v>
      </c>
      <c r="L338" s="239" t="s">
        <v>605</v>
      </c>
      <c r="M338" s="242" t="s">
        <v>335</v>
      </c>
      <c r="N338" s="239" t="s">
        <v>8834</v>
      </c>
      <c r="O338" s="6"/>
    </row>
    <row r="339" spans="1:15" x14ac:dyDescent="0.35">
      <c r="A339" s="235" t="s">
        <v>2864</v>
      </c>
      <c r="B339" s="235" t="s">
        <v>2938</v>
      </c>
      <c r="C339" s="235" t="s">
        <v>8006</v>
      </c>
      <c r="D339" s="235" t="s">
        <v>330</v>
      </c>
      <c r="E339" s="235" t="s">
        <v>255</v>
      </c>
      <c r="F339" s="6" t="s">
        <v>332</v>
      </c>
      <c r="G339" s="6" t="s">
        <v>2937</v>
      </c>
      <c r="H339" s="6" t="s">
        <v>18</v>
      </c>
      <c r="I339" s="6" t="s">
        <v>2916</v>
      </c>
      <c r="J339" s="6" t="s">
        <v>2846</v>
      </c>
      <c r="K339" s="6" t="s">
        <v>829</v>
      </c>
      <c r="L339" s="239" t="s">
        <v>605</v>
      </c>
      <c r="M339" s="242" t="s">
        <v>335</v>
      </c>
      <c r="N339" s="239" t="s">
        <v>8834</v>
      </c>
      <c r="O339" s="6"/>
    </row>
    <row r="340" spans="1:15" x14ac:dyDescent="0.35">
      <c r="A340" s="235" t="s">
        <v>2864</v>
      </c>
      <c r="B340" s="235" t="s">
        <v>2940</v>
      </c>
      <c r="C340" s="235" t="s">
        <v>8006</v>
      </c>
      <c r="D340" s="235" t="s">
        <v>330</v>
      </c>
      <c r="E340" s="235" t="s">
        <v>255</v>
      </c>
      <c r="F340" s="6" t="s">
        <v>332</v>
      </c>
      <c r="G340" s="6" t="s">
        <v>2939</v>
      </c>
      <c r="H340" s="6" t="s">
        <v>18</v>
      </c>
      <c r="I340" s="6" t="s">
        <v>2941</v>
      </c>
      <c r="J340" s="6" t="s">
        <v>2846</v>
      </c>
      <c r="K340" s="6" t="s">
        <v>829</v>
      </c>
      <c r="L340" s="239" t="s">
        <v>605</v>
      </c>
      <c r="M340" s="242" t="s">
        <v>335</v>
      </c>
      <c r="N340" s="239" t="s">
        <v>8834</v>
      </c>
      <c r="O340" s="6"/>
    </row>
    <row r="341" spans="1:15" x14ac:dyDescent="0.35">
      <c r="A341" s="235" t="s">
        <v>2864</v>
      </c>
      <c r="B341" s="235" t="s">
        <v>2943</v>
      </c>
      <c r="C341" s="235" t="s">
        <v>8006</v>
      </c>
      <c r="D341" s="235" t="s">
        <v>330</v>
      </c>
      <c r="E341" s="235" t="s">
        <v>255</v>
      </c>
      <c r="F341" s="6" t="s">
        <v>332</v>
      </c>
      <c r="G341" s="6" t="s">
        <v>2942</v>
      </c>
      <c r="H341" s="6" t="s">
        <v>18</v>
      </c>
      <c r="I341" s="6" t="s">
        <v>2944</v>
      </c>
      <c r="J341" s="6" t="s">
        <v>2846</v>
      </c>
      <c r="K341" s="6" t="s">
        <v>829</v>
      </c>
      <c r="L341" s="239" t="s">
        <v>605</v>
      </c>
      <c r="M341" s="242" t="s">
        <v>335</v>
      </c>
      <c r="N341" s="239" t="s">
        <v>8834</v>
      </c>
      <c r="O341" s="6"/>
    </row>
    <row r="342" spans="1:15" x14ac:dyDescent="0.35">
      <c r="A342" s="235" t="s">
        <v>2864</v>
      </c>
      <c r="B342" s="235" t="s">
        <v>4742</v>
      </c>
      <c r="C342" s="235" t="s">
        <v>8006</v>
      </c>
      <c r="D342" s="235" t="s">
        <v>330</v>
      </c>
      <c r="E342" s="235" t="s">
        <v>255</v>
      </c>
      <c r="F342" s="6" t="s">
        <v>460</v>
      </c>
      <c r="G342" s="6" t="s">
        <v>4741</v>
      </c>
      <c r="H342" s="6" t="s">
        <v>18</v>
      </c>
      <c r="I342" s="6" t="s">
        <v>4743</v>
      </c>
      <c r="J342" s="6" t="s">
        <v>2846</v>
      </c>
      <c r="K342" s="6" t="s">
        <v>829</v>
      </c>
      <c r="L342" s="239" t="s">
        <v>605</v>
      </c>
      <c r="M342" s="242" t="s">
        <v>8694</v>
      </c>
      <c r="N342" s="239" t="s">
        <v>8834</v>
      </c>
      <c r="O342" s="6"/>
    </row>
    <row r="343" spans="1:15" x14ac:dyDescent="0.35">
      <c r="A343" s="235" t="s">
        <v>2864</v>
      </c>
      <c r="B343" s="235" t="s">
        <v>4824</v>
      </c>
      <c r="C343" s="235" t="s">
        <v>1326</v>
      </c>
      <c r="D343" s="235" t="s">
        <v>330</v>
      </c>
      <c r="E343" s="235" t="s">
        <v>255</v>
      </c>
      <c r="F343" s="6" t="s">
        <v>460</v>
      </c>
      <c r="G343" s="6" t="s">
        <v>4823</v>
      </c>
      <c r="H343" s="6" t="s">
        <v>18</v>
      </c>
      <c r="I343" s="6" t="s">
        <v>4825</v>
      </c>
      <c r="J343" s="6" t="s">
        <v>2846</v>
      </c>
      <c r="K343" s="6" t="s">
        <v>829</v>
      </c>
      <c r="L343" s="239" t="s">
        <v>605</v>
      </c>
      <c r="M343" s="242" t="s">
        <v>8694</v>
      </c>
      <c r="N343" s="239" t="s">
        <v>8834</v>
      </c>
      <c r="O343" s="6"/>
    </row>
    <row r="344" spans="1:15" x14ac:dyDescent="0.35">
      <c r="A344" s="235" t="s">
        <v>2844</v>
      </c>
      <c r="B344" s="235" t="s">
        <v>2845</v>
      </c>
      <c r="C344" s="235" t="s">
        <v>8006</v>
      </c>
      <c r="D344" s="235" t="s">
        <v>330</v>
      </c>
      <c r="E344" s="235" t="s">
        <v>255</v>
      </c>
      <c r="F344" s="6" t="s">
        <v>332</v>
      </c>
      <c r="G344" s="6" t="s">
        <v>2843</v>
      </c>
      <c r="H344" s="6" t="s">
        <v>18</v>
      </c>
      <c r="I344" s="6" t="s">
        <v>2847</v>
      </c>
      <c r="J344" s="6" t="s">
        <v>2846</v>
      </c>
      <c r="K344" s="6" t="s">
        <v>829</v>
      </c>
      <c r="L344" s="239" t="s">
        <v>605</v>
      </c>
      <c r="M344" s="242" t="s">
        <v>335</v>
      </c>
      <c r="N344" s="239" t="s">
        <v>8834</v>
      </c>
      <c r="O344" s="6"/>
    </row>
    <row r="345" spans="1:15" x14ac:dyDescent="0.35">
      <c r="A345" s="235" t="s">
        <v>2844</v>
      </c>
      <c r="B345" s="235" t="s">
        <v>2849</v>
      </c>
      <c r="C345" s="235" t="s">
        <v>8006</v>
      </c>
      <c r="D345" s="235" t="s">
        <v>330</v>
      </c>
      <c r="E345" s="235" t="s">
        <v>255</v>
      </c>
      <c r="F345" s="6" t="s">
        <v>332</v>
      </c>
      <c r="G345" s="6" t="s">
        <v>2848</v>
      </c>
      <c r="H345" s="6" t="s">
        <v>18</v>
      </c>
      <c r="I345" s="6" t="s">
        <v>2850</v>
      </c>
      <c r="J345" s="6" t="s">
        <v>2846</v>
      </c>
      <c r="K345" s="6" t="s">
        <v>829</v>
      </c>
      <c r="L345" s="239" t="s">
        <v>605</v>
      </c>
      <c r="M345" s="242" t="s">
        <v>335</v>
      </c>
      <c r="N345" s="239" t="s">
        <v>8834</v>
      </c>
      <c r="O345" s="6"/>
    </row>
    <row r="346" spans="1:15" x14ac:dyDescent="0.35">
      <c r="A346" s="235" t="s">
        <v>2844</v>
      </c>
      <c r="B346" s="235" t="s">
        <v>2852</v>
      </c>
      <c r="C346" s="235" t="s">
        <v>8006</v>
      </c>
      <c r="D346" s="235" t="s">
        <v>330</v>
      </c>
      <c r="E346" s="235" t="s">
        <v>255</v>
      </c>
      <c r="F346" s="6" t="s">
        <v>332</v>
      </c>
      <c r="G346" s="6" t="s">
        <v>2851</v>
      </c>
      <c r="H346" s="6" t="s">
        <v>18</v>
      </c>
      <c r="I346" s="6" t="s">
        <v>2853</v>
      </c>
      <c r="J346" s="6" t="s">
        <v>2846</v>
      </c>
      <c r="K346" s="6" t="s">
        <v>829</v>
      </c>
      <c r="L346" s="239" t="s">
        <v>605</v>
      </c>
      <c r="M346" s="242" t="s">
        <v>335</v>
      </c>
      <c r="N346" s="239" t="s">
        <v>8834</v>
      </c>
      <c r="O346" s="6"/>
    </row>
    <row r="347" spans="1:15" x14ac:dyDescent="0.35">
      <c r="A347" s="235" t="s">
        <v>2844</v>
      </c>
      <c r="B347" s="235" t="s">
        <v>2855</v>
      </c>
      <c r="C347" s="235" t="s">
        <v>8006</v>
      </c>
      <c r="D347" s="235" t="s">
        <v>330</v>
      </c>
      <c r="E347" s="235" t="s">
        <v>255</v>
      </c>
      <c r="F347" s="6" t="s">
        <v>332</v>
      </c>
      <c r="G347" s="6" t="s">
        <v>2854</v>
      </c>
      <c r="H347" s="6" t="s">
        <v>18</v>
      </c>
      <c r="I347" s="6" t="s">
        <v>2856</v>
      </c>
      <c r="J347" s="6" t="s">
        <v>2846</v>
      </c>
      <c r="K347" s="6" t="s">
        <v>829</v>
      </c>
      <c r="L347" s="239" t="s">
        <v>605</v>
      </c>
      <c r="M347" s="242" t="s">
        <v>335</v>
      </c>
      <c r="N347" s="239" t="s">
        <v>8834</v>
      </c>
      <c r="O347" s="6"/>
    </row>
    <row r="348" spans="1:15" x14ac:dyDescent="0.35">
      <c r="A348" s="235" t="s">
        <v>2844</v>
      </c>
      <c r="B348" s="235" t="s">
        <v>2858</v>
      </c>
      <c r="C348" s="235" t="s">
        <v>8006</v>
      </c>
      <c r="D348" s="235" t="s">
        <v>330</v>
      </c>
      <c r="E348" s="235" t="s">
        <v>255</v>
      </c>
      <c r="F348" s="6" t="s">
        <v>332</v>
      </c>
      <c r="G348" s="6" t="s">
        <v>2857</v>
      </c>
      <c r="H348" s="6" t="s">
        <v>18</v>
      </c>
      <c r="I348" s="6" t="s">
        <v>2859</v>
      </c>
      <c r="J348" s="6" t="s">
        <v>2846</v>
      </c>
      <c r="K348" s="6" t="s">
        <v>829</v>
      </c>
      <c r="L348" s="239" t="s">
        <v>605</v>
      </c>
      <c r="M348" s="242" t="s">
        <v>335</v>
      </c>
      <c r="N348" s="239" t="s">
        <v>8834</v>
      </c>
      <c r="O348" s="6"/>
    </row>
    <row r="349" spans="1:15" x14ac:dyDescent="0.35">
      <c r="A349" s="235" t="s">
        <v>2844</v>
      </c>
      <c r="B349" s="235" t="s">
        <v>2861</v>
      </c>
      <c r="C349" s="235" t="s">
        <v>8006</v>
      </c>
      <c r="D349" s="235" t="s">
        <v>330</v>
      </c>
      <c r="E349" s="235" t="s">
        <v>255</v>
      </c>
      <c r="F349" s="6" t="s">
        <v>332</v>
      </c>
      <c r="G349" s="6" t="s">
        <v>2860</v>
      </c>
      <c r="H349" s="6" t="s">
        <v>18</v>
      </c>
      <c r="I349" s="6" t="s">
        <v>2862</v>
      </c>
      <c r="J349" s="6" t="s">
        <v>2846</v>
      </c>
      <c r="K349" s="6" t="s">
        <v>829</v>
      </c>
      <c r="L349" s="239" t="s">
        <v>605</v>
      </c>
      <c r="M349" s="242" t="s">
        <v>335</v>
      </c>
      <c r="N349" s="239" t="s">
        <v>8834</v>
      </c>
      <c r="O349" s="6"/>
    </row>
    <row r="350" spans="1:15" x14ac:dyDescent="0.35">
      <c r="A350" s="235" t="s">
        <v>3252</v>
      </c>
      <c r="B350" s="235" t="s">
        <v>3253</v>
      </c>
      <c r="C350" s="235" t="s">
        <v>8006</v>
      </c>
      <c r="D350" s="235" t="s">
        <v>161</v>
      </c>
      <c r="E350" s="235" t="s">
        <v>255</v>
      </c>
      <c r="F350" s="6" t="s">
        <v>354</v>
      </c>
      <c r="G350" s="6" t="s">
        <v>3251</v>
      </c>
      <c r="H350" s="6" t="s">
        <v>18</v>
      </c>
      <c r="I350" s="6" t="s">
        <v>3254</v>
      </c>
      <c r="J350" s="6" t="s">
        <v>2838</v>
      </c>
      <c r="K350" s="6" t="s">
        <v>829</v>
      </c>
      <c r="L350" s="239" t="s">
        <v>605</v>
      </c>
      <c r="M350" s="242" t="s">
        <v>357</v>
      </c>
      <c r="N350" s="239" t="s">
        <v>8834</v>
      </c>
      <c r="O350" s="6"/>
    </row>
    <row r="351" spans="1:15" x14ac:dyDescent="0.35">
      <c r="A351" s="235" t="s">
        <v>3252</v>
      </c>
      <c r="B351" s="235" t="s">
        <v>3256</v>
      </c>
      <c r="C351" s="235" t="s">
        <v>8006</v>
      </c>
      <c r="D351" s="235" t="s">
        <v>161</v>
      </c>
      <c r="E351" s="235" t="s">
        <v>255</v>
      </c>
      <c r="F351" s="6" t="s">
        <v>354</v>
      </c>
      <c r="G351" s="6" t="s">
        <v>3255</v>
      </c>
      <c r="H351" s="6" t="s">
        <v>18</v>
      </c>
      <c r="I351" s="6" t="s">
        <v>3257</v>
      </c>
      <c r="J351" s="6" t="s">
        <v>2838</v>
      </c>
      <c r="K351" s="6" t="s">
        <v>829</v>
      </c>
      <c r="L351" s="239" t="s">
        <v>605</v>
      </c>
      <c r="M351" s="242" t="s">
        <v>357</v>
      </c>
      <c r="N351" s="239" t="s">
        <v>8834</v>
      </c>
      <c r="O351" s="6"/>
    </row>
    <row r="352" spans="1:15" x14ac:dyDescent="0.35">
      <c r="A352" s="235" t="s">
        <v>6772</v>
      </c>
      <c r="B352" s="235" t="s">
        <v>6258</v>
      </c>
      <c r="C352" s="235" t="s">
        <v>8006</v>
      </c>
      <c r="D352" s="235" t="s">
        <v>102</v>
      </c>
      <c r="E352" s="235" t="s">
        <v>1989</v>
      </c>
      <c r="F352" s="6" t="s">
        <v>2453</v>
      </c>
      <c r="G352" s="6" t="s">
        <v>7286</v>
      </c>
      <c r="H352" s="6" t="s">
        <v>18</v>
      </c>
      <c r="I352" s="6" t="s">
        <v>7287</v>
      </c>
      <c r="J352" s="6" t="s">
        <v>259</v>
      </c>
      <c r="K352" s="6" t="s">
        <v>829</v>
      </c>
      <c r="L352" s="239" t="s">
        <v>249</v>
      </c>
      <c r="M352" s="242" t="s">
        <v>2697</v>
      </c>
      <c r="N352" s="239" t="s">
        <v>8834</v>
      </c>
      <c r="O352" s="6"/>
    </row>
    <row r="353" spans="1:15" x14ac:dyDescent="0.35">
      <c r="A353" s="235" t="s">
        <v>6772</v>
      </c>
      <c r="B353" s="235" t="s">
        <v>6249</v>
      </c>
      <c r="C353" s="235" t="s">
        <v>8006</v>
      </c>
      <c r="D353" s="235" t="s">
        <v>102</v>
      </c>
      <c r="E353" s="235" t="s">
        <v>1989</v>
      </c>
      <c r="F353" s="6" t="s">
        <v>2413</v>
      </c>
      <c r="G353" s="6" t="s">
        <v>6916</v>
      </c>
      <c r="H353" s="6" t="s">
        <v>18</v>
      </c>
      <c r="I353" s="6" t="s">
        <v>6917</v>
      </c>
      <c r="J353" s="6" t="s">
        <v>259</v>
      </c>
      <c r="K353" s="6" t="s">
        <v>829</v>
      </c>
      <c r="L353" s="239" t="s">
        <v>249</v>
      </c>
      <c r="M353" s="242" t="s">
        <v>1886</v>
      </c>
      <c r="N353" s="239" t="s">
        <v>8834</v>
      </c>
      <c r="O353" s="6"/>
    </row>
    <row r="354" spans="1:15" x14ac:dyDescent="0.35">
      <c r="A354" s="235" t="s">
        <v>6772</v>
      </c>
      <c r="B354" s="235" t="s">
        <v>6063</v>
      </c>
      <c r="C354" s="235" t="s">
        <v>8006</v>
      </c>
      <c r="D354" s="235" t="s">
        <v>330</v>
      </c>
      <c r="E354" s="235" t="s">
        <v>255</v>
      </c>
      <c r="F354" s="6" t="s">
        <v>2383</v>
      </c>
      <c r="G354" s="6" t="s">
        <v>6771</v>
      </c>
      <c r="H354" s="6" t="s">
        <v>18</v>
      </c>
      <c r="I354" s="6" t="s">
        <v>6773</v>
      </c>
      <c r="J354" s="6" t="s">
        <v>6525</v>
      </c>
      <c r="K354" s="6" t="s">
        <v>829</v>
      </c>
      <c r="L354" s="239" t="s">
        <v>249</v>
      </c>
      <c r="M354" s="242" t="s">
        <v>8840</v>
      </c>
      <c r="N354" s="239" t="s">
        <v>8834</v>
      </c>
      <c r="O354" s="6"/>
    </row>
    <row r="355" spans="1:15" x14ac:dyDescent="0.35">
      <c r="A355" s="235" t="s">
        <v>6772</v>
      </c>
      <c r="B355" s="235" t="s">
        <v>6775</v>
      </c>
      <c r="C355" s="235" t="s">
        <v>8006</v>
      </c>
      <c r="D355" s="235" t="s">
        <v>161</v>
      </c>
      <c r="E355" s="235" t="s">
        <v>1327</v>
      </c>
      <c r="F355" s="6" t="s">
        <v>2383</v>
      </c>
      <c r="G355" s="6" t="s">
        <v>6774</v>
      </c>
      <c r="H355" s="6" t="s">
        <v>18</v>
      </c>
      <c r="I355" s="6" t="s">
        <v>6773</v>
      </c>
      <c r="J355" s="6" t="s">
        <v>6561</v>
      </c>
      <c r="K355" s="6" t="s">
        <v>829</v>
      </c>
      <c r="L355" s="239" t="s">
        <v>249</v>
      </c>
      <c r="M355" s="242" t="s">
        <v>8840</v>
      </c>
      <c r="N355" s="239" t="s">
        <v>8834</v>
      </c>
      <c r="O355" s="6"/>
    </row>
    <row r="356" spans="1:15" x14ac:dyDescent="0.35">
      <c r="A356" s="235" t="s">
        <v>6772</v>
      </c>
      <c r="B356" s="235" t="s">
        <v>6777</v>
      </c>
      <c r="C356" s="235" t="s">
        <v>8006</v>
      </c>
      <c r="D356" s="235" t="s">
        <v>102</v>
      </c>
      <c r="E356" s="235" t="s">
        <v>1327</v>
      </c>
      <c r="F356" s="6" t="s">
        <v>2383</v>
      </c>
      <c r="G356" s="6" t="s">
        <v>6776</v>
      </c>
      <c r="H356" s="6" t="s">
        <v>18</v>
      </c>
      <c r="I356" s="6" t="s">
        <v>6773</v>
      </c>
      <c r="J356" s="7" t="s">
        <v>259</v>
      </c>
      <c r="K356" s="6" t="s">
        <v>829</v>
      </c>
      <c r="L356" s="239" t="s">
        <v>249</v>
      </c>
      <c r="M356" s="242" t="s">
        <v>8840</v>
      </c>
      <c r="N356" s="239" t="s">
        <v>8834</v>
      </c>
      <c r="O356" s="239" t="s">
        <v>8922</v>
      </c>
    </row>
    <row r="357" spans="1:15" x14ac:dyDescent="0.35">
      <c r="A357" s="235" t="s">
        <v>6772</v>
      </c>
      <c r="B357" s="235" t="s">
        <v>6065</v>
      </c>
      <c r="C357" s="235" t="s">
        <v>8006</v>
      </c>
      <c r="D357" s="235" t="s">
        <v>102</v>
      </c>
      <c r="E357" s="235" t="s">
        <v>1989</v>
      </c>
      <c r="F357" s="6" t="s">
        <v>2398</v>
      </c>
      <c r="G357" s="6" t="s">
        <v>6871</v>
      </c>
      <c r="H357" s="6" t="s">
        <v>18</v>
      </c>
      <c r="I357" s="6" t="s">
        <v>6858</v>
      </c>
      <c r="J357" s="6" t="s">
        <v>259</v>
      </c>
      <c r="K357" s="6" t="s">
        <v>829</v>
      </c>
      <c r="L357" s="239" t="s">
        <v>249</v>
      </c>
      <c r="M357" s="242" t="s">
        <v>673</v>
      </c>
      <c r="N357" s="239" t="s">
        <v>8834</v>
      </c>
      <c r="O357" s="6"/>
    </row>
    <row r="358" spans="1:15" x14ac:dyDescent="0.35">
      <c r="A358" s="235" t="s">
        <v>6524</v>
      </c>
      <c r="B358" s="235" t="s">
        <v>4718</v>
      </c>
      <c r="C358" s="235" t="s">
        <v>1326</v>
      </c>
      <c r="D358" s="235" t="s">
        <v>102</v>
      </c>
      <c r="E358" s="235" t="s">
        <v>1989</v>
      </c>
      <c r="F358" s="6" t="s">
        <v>2413</v>
      </c>
      <c r="G358" s="6" t="s">
        <v>6927</v>
      </c>
      <c r="H358" s="6" t="s">
        <v>18</v>
      </c>
      <c r="I358" s="6" t="s">
        <v>6928</v>
      </c>
      <c r="J358" s="6" t="s">
        <v>259</v>
      </c>
      <c r="K358" s="6" t="s">
        <v>829</v>
      </c>
      <c r="L358" s="239" t="s">
        <v>249</v>
      </c>
      <c r="M358" s="242" t="s">
        <v>155</v>
      </c>
      <c r="N358" s="239" t="s">
        <v>8834</v>
      </c>
      <c r="O358" s="6"/>
    </row>
    <row r="359" spans="1:15" x14ac:dyDescent="0.35">
      <c r="A359" s="235" t="s">
        <v>6524</v>
      </c>
      <c r="B359" s="235" t="s">
        <v>4818</v>
      </c>
      <c r="C359" s="235" t="s">
        <v>8006</v>
      </c>
      <c r="D359" s="235" t="s">
        <v>102</v>
      </c>
      <c r="E359" s="235" t="s">
        <v>1989</v>
      </c>
      <c r="F359" s="6" t="s">
        <v>2453</v>
      </c>
      <c r="G359" s="6" t="s">
        <v>7291</v>
      </c>
      <c r="H359" s="6" t="s">
        <v>18</v>
      </c>
      <c r="I359" s="6" t="s">
        <v>7292</v>
      </c>
      <c r="J359" s="6" t="s">
        <v>259</v>
      </c>
      <c r="K359" s="6" t="s">
        <v>829</v>
      </c>
      <c r="L359" s="239" t="s">
        <v>249</v>
      </c>
      <c r="M359" s="242" t="s">
        <v>2697</v>
      </c>
      <c r="N359" s="239" t="s">
        <v>8834</v>
      </c>
      <c r="O359" s="6"/>
    </row>
    <row r="360" spans="1:15" x14ac:dyDescent="0.35">
      <c r="A360" s="235" t="s">
        <v>6524</v>
      </c>
      <c r="B360" s="236" t="s">
        <v>4721</v>
      </c>
      <c r="C360" s="235" t="s">
        <v>8006</v>
      </c>
      <c r="D360" s="235" t="s">
        <v>330</v>
      </c>
      <c r="E360" s="235" t="s">
        <v>255</v>
      </c>
      <c r="F360" s="6" t="s">
        <v>2350</v>
      </c>
      <c r="G360" s="6" t="s">
        <v>6523</v>
      </c>
      <c r="H360" s="6" t="s">
        <v>18</v>
      </c>
      <c r="I360" s="6" t="s">
        <v>6526</v>
      </c>
      <c r="J360" s="6" t="s">
        <v>6525</v>
      </c>
      <c r="K360" s="6" t="s">
        <v>829</v>
      </c>
      <c r="L360" s="239" t="s">
        <v>249</v>
      </c>
      <c r="M360" s="242" t="s">
        <v>2352</v>
      </c>
      <c r="N360" s="239" t="s">
        <v>8834</v>
      </c>
      <c r="O360" s="239" t="s">
        <v>8920</v>
      </c>
    </row>
    <row r="361" spans="1:15" x14ac:dyDescent="0.35">
      <c r="A361" s="235" t="s">
        <v>6524</v>
      </c>
      <c r="B361" s="236" t="s">
        <v>6528</v>
      </c>
      <c r="C361" s="235" t="s">
        <v>8006</v>
      </c>
      <c r="D361" s="235" t="s">
        <v>161</v>
      </c>
      <c r="E361" s="235" t="s">
        <v>1327</v>
      </c>
      <c r="F361" s="6" t="s">
        <v>2350</v>
      </c>
      <c r="G361" s="6" t="s">
        <v>6527</v>
      </c>
      <c r="H361" s="6" t="s">
        <v>18</v>
      </c>
      <c r="I361" s="6" t="s">
        <v>6529</v>
      </c>
      <c r="J361" s="6" t="s">
        <v>252</v>
      </c>
      <c r="K361" s="6" t="s">
        <v>829</v>
      </c>
      <c r="L361" s="239" t="s">
        <v>249</v>
      </c>
      <c r="M361" s="242" t="s">
        <v>2352</v>
      </c>
      <c r="N361" s="239" t="s">
        <v>8834</v>
      </c>
      <c r="O361" s="239" t="s">
        <v>8920</v>
      </c>
    </row>
    <row r="362" spans="1:15" x14ac:dyDescent="0.35">
      <c r="A362" s="235" t="s">
        <v>6524</v>
      </c>
      <c r="B362" s="236" t="s">
        <v>4724</v>
      </c>
      <c r="C362" s="235" t="s">
        <v>8006</v>
      </c>
      <c r="D362" s="235" t="s">
        <v>102</v>
      </c>
      <c r="E362" s="235" t="s">
        <v>1327</v>
      </c>
      <c r="F362" s="6" t="s">
        <v>2350</v>
      </c>
      <c r="G362" s="6" t="s">
        <v>6530</v>
      </c>
      <c r="H362" s="6" t="s">
        <v>18</v>
      </c>
      <c r="I362" s="6" t="s">
        <v>6531</v>
      </c>
      <c r="J362" s="6" t="s">
        <v>259</v>
      </c>
      <c r="K362" s="6" t="s">
        <v>829</v>
      </c>
      <c r="L362" s="239" t="s">
        <v>249</v>
      </c>
      <c r="M362" s="242" t="s">
        <v>2352</v>
      </c>
      <c r="N362" s="239" t="s">
        <v>8834</v>
      </c>
      <c r="O362" s="239" t="s">
        <v>8920</v>
      </c>
    </row>
    <row r="363" spans="1:15" x14ac:dyDescent="0.35">
      <c r="A363" s="235" t="s">
        <v>6686</v>
      </c>
      <c r="B363" s="235" t="s">
        <v>6944</v>
      </c>
      <c r="C363" s="235" t="s">
        <v>8006</v>
      </c>
      <c r="D363" s="235" t="s">
        <v>102</v>
      </c>
      <c r="E363" s="235" t="s">
        <v>255</v>
      </c>
      <c r="F363" s="6" t="s">
        <v>2419</v>
      </c>
      <c r="G363" s="6" t="s">
        <v>6943</v>
      </c>
      <c r="H363" s="6" t="s">
        <v>18</v>
      </c>
      <c r="I363" s="6" t="s">
        <v>6945</v>
      </c>
      <c r="J363" s="6" t="s">
        <v>259</v>
      </c>
      <c r="K363" s="6" t="s">
        <v>829</v>
      </c>
      <c r="L363" s="239" t="s">
        <v>249</v>
      </c>
      <c r="M363" s="242" t="s">
        <v>895</v>
      </c>
      <c r="N363" s="239" t="s">
        <v>8834</v>
      </c>
      <c r="O363" s="6"/>
    </row>
    <row r="364" spans="1:15" x14ac:dyDescent="0.35">
      <c r="A364" s="235" t="s">
        <v>6686</v>
      </c>
      <c r="B364" s="235" t="s">
        <v>6687</v>
      </c>
      <c r="C364" s="235" t="s">
        <v>8006</v>
      </c>
      <c r="D364" s="235" t="s">
        <v>161</v>
      </c>
      <c r="E364" s="235" t="s">
        <v>1327</v>
      </c>
      <c r="F364" s="6" t="s">
        <v>2373</v>
      </c>
      <c r="G364" s="6" t="s">
        <v>6685</v>
      </c>
      <c r="H364" s="6" t="s">
        <v>18</v>
      </c>
      <c r="I364" s="6" t="s">
        <v>6688</v>
      </c>
      <c r="J364" s="6" t="s">
        <v>6561</v>
      </c>
      <c r="K364" s="6" t="s">
        <v>829</v>
      </c>
      <c r="L364" s="239" t="s">
        <v>249</v>
      </c>
      <c r="M364" s="242" t="s">
        <v>8721</v>
      </c>
      <c r="N364" s="239" t="s">
        <v>8834</v>
      </c>
      <c r="O364" s="6"/>
    </row>
    <row r="365" spans="1:15" x14ac:dyDescent="0.35">
      <c r="A365" s="235" t="s">
        <v>6686</v>
      </c>
      <c r="B365" s="235" t="s">
        <v>6690</v>
      </c>
      <c r="C365" s="235" t="s">
        <v>8006</v>
      </c>
      <c r="D365" s="235" t="s">
        <v>102</v>
      </c>
      <c r="E365" s="235" t="s">
        <v>1327</v>
      </c>
      <c r="F365" s="6" t="s">
        <v>2373</v>
      </c>
      <c r="G365" s="6" t="s">
        <v>6689</v>
      </c>
      <c r="H365" s="6" t="s">
        <v>18</v>
      </c>
      <c r="I365" s="6" t="s">
        <v>6691</v>
      </c>
      <c r="J365" s="6" t="s">
        <v>259</v>
      </c>
      <c r="K365" s="6" t="s">
        <v>829</v>
      </c>
      <c r="L365" s="239" t="s">
        <v>249</v>
      </c>
      <c r="M365" s="242" t="s">
        <v>8721</v>
      </c>
      <c r="N365" s="239" t="s">
        <v>8834</v>
      </c>
      <c r="O365" s="6"/>
    </row>
    <row r="366" spans="1:15" x14ac:dyDescent="0.35">
      <c r="A366" s="235" t="s">
        <v>6686</v>
      </c>
      <c r="B366" s="235" t="s">
        <v>7300</v>
      </c>
      <c r="C366" s="235" t="s">
        <v>1326</v>
      </c>
      <c r="D366" s="235" t="s">
        <v>102</v>
      </c>
      <c r="E366" s="235" t="s">
        <v>1989</v>
      </c>
      <c r="F366" s="6" t="s">
        <v>2453</v>
      </c>
      <c r="G366" s="6" t="s">
        <v>7299</v>
      </c>
      <c r="H366" s="6" t="s">
        <v>18</v>
      </c>
      <c r="I366" s="6" t="s">
        <v>7301</v>
      </c>
      <c r="J366" s="6" t="s">
        <v>259</v>
      </c>
      <c r="K366" s="6" t="s">
        <v>829</v>
      </c>
      <c r="L366" s="239" t="s">
        <v>249</v>
      </c>
      <c r="M366" s="242" t="s">
        <v>8841</v>
      </c>
      <c r="N366" s="239" t="s">
        <v>8834</v>
      </c>
      <c r="O366" s="6"/>
    </row>
    <row r="367" spans="1:15" x14ac:dyDescent="0.35">
      <c r="A367" s="235" t="s">
        <v>6686</v>
      </c>
      <c r="B367" s="235" t="s">
        <v>6919</v>
      </c>
      <c r="C367" s="235" t="s">
        <v>8006</v>
      </c>
      <c r="D367" s="235" t="s">
        <v>102</v>
      </c>
      <c r="E367" s="235" t="s">
        <v>1989</v>
      </c>
      <c r="F367" s="6" t="s">
        <v>2413</v>
      </c>
      <c r="G367" s="6" t="s">
        <v>6918</v>
      </c>
      <c r="H367" s="6" t="s">
        <v>18</v>
      </c>
      <c r="I367" s="6" t="s">
        <v>6920</v>
      </c>
      <c r="J367" s="6" t="s">
        <v>259</v>
      </c>
      <c r="K367" s="6" t="s">
        <v>829</v>
      </c>
      <c r="L367" s="239" t="s">
        <v>249</v>
      </c>
      <c r="M367" s="242" t="s">
        <v>8877</v>
      </c>
      <c r="N367" s="239" t="s">
        <v>8834</v>
      </c>
      <c r="O367" s="6"/>
    </row>
    <row r="368" spans="1:15" x14ac:dyDescent="0.35">
      <c r="A368" s="235" t="s">
        <v>6686</v>
      </c>
      <c r="B368" s="235" t="s">
        <v>6875</v>
      </c>
      <c r="C368" s="235" t="s">
        <v>8006</v>
      </c>
      <c r="D368" s="235" t="s">
        <v>102</v>
      </c>
      <c r="E368" s="235" t="s">
        <v>1989</v>
      </c>
      <c r="F368" s="6" t="s">
        <v>2398</v>
      </c>
      <c r="G368" s="6" t="s">
        <v>6874</v>
      </c>
      <c r="H368" s="6" t="s">
        <v>18</v>
      </c>
      <c r="I368" s="6" t="s">
        <v>6873</v>
      </c>
      <c r="J368" s="6" t="s">
        <v>259</v>
      </c>
      <c r="K368" s="6" t="s">
        <v>829</v>
      </c>
      <c r="L368" s="239" t="s">
        <v>249</v>
      </c>
      <c r="M368" s="242" t="s">
        <v>673</v>
      </c>
      <c r="N368" s="239" t="s">
        <v>8834</v>
      </c>
      <c r="O368" s="6"/>
    </row>
    <row r="369" spans="1:15" x14ac:dyDescent="0.35">
      <c r="A369" s="235" t="s">
        <v>6686</v>
      </c>
      <c r="B369" s="235" t="s">
        <v>6779</v>
      </c>
      <c r="C369" s="235" t="s">
        <v>8006</v>
      </c>
      <c r="D369" s="235" t="s">
        <v>330</v>
      </c>
      <c r="E369" s="235" t="s">
        <v>255</v>
      </c>
      <c r="F369" s="6" t="s">
        <v>2383</v>
      </c>
      <c r="G369" s="6" t="s">
        <v>6778</v>
      </c>
      <c r="H369" s="6" t="s">
        <v>18</v>
      </c>
      <c r="I369" s="6" t="s">
        <v>6780</v>
      </c>
      <c r="J369" s="6" t="s">
        <v>6594</v>
      </c>
      <c r="K369" s="6" t="s">
        <v>829</v>
      </c>
      <c r="L369" s="239" t="s">
        <v>249</v>
      </c>
      <c r="M369" s="242" t="s">
        <v>8878</v>
      </c>
      <c r="N369" s="239" t="s">
        <v>8834</v>
      </c>
      <c r="O369" s="6"/>
    </row>
    <row r="370" spans="1:15" x14ac:dyDescent="0.35">
      <c r="A370" s="235" t="s">
        <v>6686</v>
      </c>
      <c r="B370" s="235" t="s">
        <v>6782</v>
      </c>
      <c r="C370" s="235" t="s">
        <v>8006</v>
      </c>
      <c r="D370" s="235" t="s">
        <v>161</v>
      </c>
      <c r="E370" s="235" t="s">
        <v>255</v>
      </c>
      <c r="F370" s="6" t="s">
        <v>2383</v>
      </c>
      <c r="G370" s="6" t="s">
        <v>6781</v>
      </c>
      <c r="H370" s="6" t="s">
        <v>18</v>
      </c>
      <c r="I370" s="6" t="s">
        <v>6783</v>
      </c>
      <c r="J370" s="6" t="s">
        <v>6561</v>
      </c>
      <c r="K370" s="6" t="s">
        <v>829</v>
      </c>
      <c r="L370" s="239" t="s">
        <v>249</v>
      </c>
      <c r="M370" s="242" t="s">
        <v>8879</v>
      </c>
      <c r="N370" s="239" t="s">
        <v>8834</v>
      </c>
      <c r="O370" s="6"/>
    </row>
    <row r="371" spans="1:15" x14ac:dyDescent="0.35">
      <c r="A371" s="235" t="s">
        <v>6686</v>
      </c>
      <c r="B371" s="235" t="s">
        <v>6785</v>
      </c>
      <c r="C371" s="235" t="s">
        <v>8006</v>
      </c>
      <c r="D371" s="235" t="s">
        <v>102</v>
      </c>
      <c r="E371" s="235" t="s">
        <v>1327</v>
      </c>
      <c r="F371" s="6" t="s">
        <v>2383</v>
      </c>
      <c r="G371" s="6" t="s">
        <v>6784</v>
      </c>
      <c r="H371" s="6" t="s">
        <v>18</v>
      </c>
      <c r="I371" s="6" t="s">
        <v>6786</v>
      </c>
      <c r="J371" s="6" t="s">
        <v>259</v>
      </c>
      <c r="K371" s="6" t="s">
        <v>829</v>
      </c>
      <c r="L371" s="239" t="s">
        <v>249</v>
      </c>
      <c r="M371" s="242" t="s">
        <v>8879</v>
      </c>
      <c r="N371" s="239" t="s">
        <v>8834</v>
      </c>
      <c r="O371" s="6"/>
    </row>
    <row r="372" spans="1:15" x14ac:dyDescent="0.35">
      <c r="A372" s="235" t="s">
        <v>6658</v>
      </c>
      <c r="B372" s="235" t="s">
        <v>6426</v>
      </c>
      <c r="C372" s="235" t="s">
        <v>8006</v>
      </c>
      <c r="D372" s="235" t="s">
        <v>102</v>
      </c>
      <c r="E372" s="235" t="s">
        <v>1989</v>
      </c>
      <c r="F372" s="6" t="s">
        <v>2413</v>
      </c>
      <c r="G372" s="6" t="s">
        <v>6910</v>
      </c>
      <c r="H372" s="6" t="s">
        <v>18</v>
      </c>
      <c r="I372" s="6" t="s">
        <v>6911</v>
      </c>
      <c r="J372" s="6" t="s">
        <v>259</v>
      </c>
      <c r="K372" s="6" t="s">
        <v>829</v>
      </c>
      <c r="L372" s="239" t="s">
        <v>249</v>
      </c>
      <c r="M372" s="242" t="s">
        <v>8877</v>
      </c>
      <c r="N372" s="239" t="s">
        <v>8834</v>
      </c>
      <c r="O372" s="6"/>
    </row>
    <row r="373" spans="1:15" x14ac:dyDescent="0.35">
      <c r="A373" s="235" t="s">
        <v>6658</v>
      </c>
      <c r="B373" s="235" t="s">
        <v>6363</v>
      </c>
      <c r="C373" s="235" t="s">
        <v>8006</v>
      </c>
      <c r="D373" s="235" t="s">
        <v>102</v>
      </c>
      <c r="E373" s="235" t="s">
        <v>255</v>
      </c>
      <c r="F373" s="6" t="s">
        <v>2419</v>
      </c>
      <c r="G373" s="6" t="s">
        <v>6946</v>
      </c>
      <c r="H373" s="6" t="s">
        <v>18</v>
      </c>
      <c r="I373" s="6" t="s">
        <v>6947</v>
      </c>
      <c r="J373" s="6" t="s">
        <v>259</v>
      </c>
      <c r="K373" s="6" t="s">
        <v>829</v>
      </c>
      <c r="L373" s="239" t="s">
        <v>249</v>
      </c>
      <c r="M373" s="242" t="s">
        <v>895</v>
      </c>
      <c r="N373" s="239" t="s">
        <v>8834</v>
      </c>
      <c r="O373" s="6"/>
    </row>
    <row r="374" spans="1:15" x14ac:dyDescent="0.35">
      <c r="A374" s="235" t="s">
        <v>6658</v>
      </c>
      <c r="B374" s="235" t="s">
        <v>6394</v>
      </c>
      <c r="C374" s="235" t="s">
        <v>8006</v>
      </c>
      <c r="D374" s="235" t="s">
        <v>102</v>
      </c>
      <c r="E374" s="235" t="s">
        <v>1989</v>
      </c>
      <c r="F374" s="6" t="s">
        <v>2453</v>
      </c>
      <c r="G374" s="6" t="s">
        <v>7293</v>
      </c>
      <c r="H374" s="6" t="s">
        <v>18</v>
      </c>
      <c r="I374" s="6" t="s">
        <v>7294</v>
      </c>
      <c r="J374" s="6" t="s">
        <v>259</v>
      </c>
      <c r="K374" s="6" t="s">
        <v>829</v>
      </c>
      <c r="L374" s="239" t="s">
        <v>249</v>
      </c>
      <c r="M374" s="242" t="s">
        <v>8841</v>
      </c>
      <c r="N374" s="239" t="s">
        <v>8834</v>
      </c>
      <c r="O374" s="6"/>
    </row>
    <row r="375" spans="1:15" x14ac:dyDescent="0.35">
      <c r="A375" s="235" t="s">
        <v>6658</v>
      </c>
      <c r="B375" s="236" t="s">
        <v>6451</v>
      </c>
      <c r="C375" s="235" t="s">
        <v>8006</v>
      </c>
      <c r="D375" s="235" t="s">
        <v>330</v>
      </c>
      <c r="E375" s="235" t="s">
        <v>255</v>
      </c>
      <c r="F375" s="6" t="s">
        <v>2364</v>
      </c>
      <c r="G375" s="6" t="s">
        <v>6657</v>
      </c>
      <c r="H375" s="6" t="s">
        <v>18</v>
      </c>
      <c r="I375" s="6" t="s">
        <v>6660</v>
      </c>
      <c r="J375" s="6" t="s">
        <v>6659</v>
      </c>
      <c r="K375" s="6" t="s">
        <v>829</v>
      </c>
      <c r="L375" s="239" t="s">
        <v>249</v>
      </c>
      <c r="M375" s="242" t="s">
        <v>2366</v>
      </c>
      <c r="N375" s="239" t="s">
        <v>8834</v>
      </c>
      <c r="O375" s="6" t="s">
        <v>8653</v>
      </c>
    </row>
    <row r="376" spans="1:15" x14ac:dyDescent="0.35">
      <c r="A376" s="235" t="s">
        <v>6658</v>
      </c>
      <c r="B376" s="236" t="s">
        <v>6352</v>
      </c>
      <c r="C376" s="235" t="s">
        <v>8006</v>
      </c>
      <c r="D376" s="235" t="s">
        <v>161</v>
      </c>
      <c r="E376" s="235" t="s">
        <v>255</v>
      </c>
      <c r="F376" s="6" t="s">
        <v>2364</v>
      </c>
      <c r="G376" s="6" t="s">
        <v>6661</v>
      </c>
      <c r="H376" s="6" t="s">
        <v>18</v>
      </c>
      <c r="I376" s="6" t="s">
        <v>6663</v>
      </c>
      <c r="J376" s="6" t="s">
        <v>6662</v>
      </c>
      <c r="K376" s="6" t="s">
        <v>829</v>
      </c>
      <c r="L376" s="239" t="s">
        <v>249</v>
      </c>
      <c r="M376" s="242" t="s">
        <v>2366</v>
      </c>
      <c r="N376" s="239" t="s">
        <v>8834</v>
      </c>
      <c r="O376" s="239" t="s">
        <v>8920</v>
      </c>
    </row>
    <row r="377" spans="1:15" x14ac:dyDescent="0.35">
      <c r="A377" s="235" t="s">
        <v>6658</v>
      </c>
      <c r="B377" s="236" t="s">
        <v>6355</v>
      </c>
      <c r="C377" s="235" t="s">
        <v>8006</v>
      </c>
      <c r="D377" s="235" t="s">
        <v>102</v>
      </c>
      <c r="E377" s="235" t="s">
        <v>1327</v>
      </c>
      <c r="F377" s="6" t="s">
        <v>2364</v>
      </c>
      <c r="G377" s="6" t="s">
        <v>6664</v>
      </c>
      <c r="H377" s="6" t="s">
        <v>18</v>
      </c>
      <c r="I377" s="6" t="s">
        <v>6665</v>
      </c>
      <c r="J377" s="6" t="s">
        <v>259</v>
      </c>
      <c r="K377" s="6" t="s">
        <v>829</v>
      </c>
      <c r="L377" s="239" t="s">
        <v>249</v>
      </c>
      <c r="M377" s="242" t="s">
        <v>2366</v>
      </c>
      <c r="N377" s="239" t="s">
        <v>8834</v>
      </c>
      <c r="O377" s="239" t="s">
        <v>8920</v>
      </c>
    </row>
    <row r="378" spans="1:15" x14ac:dyDescent="0.35">
      <c r="A378" s="235" t="s">
        <v>6533</v>
      </c>
      <c r="B378" s="235" t="s">
        <v>4233</v>
      </c>
      <c r="C378" s="235" t="s">
        <v>8006</v>
      </c>
      <c r="D378" s="235" t="s">
        <v>102</v>
      </c>
      <c r="E378" s="235" t="s">
        <v>1989</v>
      </c>
      <c r="F378" s="6" t="s">
        <v>2413</v>
      </c>
      <c r="G378" s="6" t="s">
        <v>6912</v>
      </c>
      <c r="H378" s="6" t="s">
        <v>18</v>
      </c>
      <c r="I378" s="6" t="s">
        <v>6913</v>
      </c>
      <c r="J378" s="6" t="s">
        <v>259</v>
      </c>
      <c r="K378" s="6" t="s">
        <v>829</v>
      </c>
      <c r="L378" s="239" t="s">
        <v>249</v>
      </c>
      <c r="M378" s="242" t="s">
        <v>8877</v>
      </c>
      <c r="N378" s="239" t="s">
        <v>8834</v>
      </c>
      <c r="O378" s="6"/>
    </row>
    <row r="379" spans="1:15" x14ac:dyDescent="0.35">
      <c r="A379" s="235" t="s">
        <v>6533</v>
      </c>
      <c r="B379" s="235" t="s">
        <v>5126</v>
      </c>
      <c r="C379" s="235" t="s">
        <v>8006</v>
      </c>
      <c r="D379" s="235" t="s">
        <v>102</v>
      </c>
      <c r="E379" s="235" t="s">
        <v>255</v>
      </c>
      <c r="F379" s="6" t="s">
        <v>2419</v>
      </c>
      <c r="G379" s="6" t="s">
        <v>6948</v>
      </c>
      <c r="H379" s="6" t="s">
        <v>18</v>
      </c>
      <c r="I379" s="6" t="s">
        <v>6949</v>
      </c>
      <c r="J379" s="6" t="s">
        <v>259</v>
      </c>
      <c r="K379" s="6" t="s">
        <v>829</v>
      </c>
      <c r="L379" s="239" t="s">
        <v>249</v>
      </c>
      <c r="M379" s="242" t="s">
        <v>895</v>
      </c>
      <c r="N379" s="239" t="s">
        <v>8834</v>
      </c>
      <c r="O379" s="6"/>
    </row>
    <row r="380" spans="1:15" x14ac:dyDescent="0.35">
      <c r="A380" s="235" t="s">
        <v>6533</v>
      </c>
      <c r="B380" s="235" t="s">
        <v>6465</v>
      </c>
      <c r="C380" s="235" t="s">
        <v>8006</v>
      </c>
      <c r="D380" s="235" t="s">
        <v>102</v>
      </c>
      <c r="E380" s="235" t="s">
        <v>1989</v>
      </c>
      <c r="F380" s="6" t="s">
        <v>2453</v>
      </c>
      <c r="G380" s="6" t="s">
        <v>7295</v>
      </c>
      <c r="H380" s="6" t="s">
        <v>18</v>
      </c>
      <c r="I380" s="6" t="s">
        <v>7296</v>
      </c>
      <c r="J380" s="6" t="s">
        <v>259</v>
      </c>
      <c r="K380" s="6" t="s">
        <v>829</v>
      </c>
      <c r="L380" s="239" t="s">
        <v>249</v>
      </c>
      <c r="M380" s="242" t="s">
        <v>8841</v>
      </c>
      <c r="N380" s="239" t="s">
        <v>8834</v>
      </c>
      <c r="O380" s="6"/>
    </row>
    <row r="381" spans="1:15" x14ac:dyDescent="0.35">
      <c r="A381" s="235" t="s">
        <v>6533</v>
      </c>
      <c r="B381" s="236" t="s">
        <v>6449</v>
      </c>
      <c r="C381" s="235" t="s">
        <v>8006</v>
      </c>
      <c r="D381" s="235" t="s">
        <v>330</v>
      </c>
      <c r="E381" s="235" t="s">
        <v>255</v>
      </c>
      <c r="F381" s="6" t="s">
        <v>2350</v>
      </c>
      <c r="G381" s="6" t="s">
        <v>6532</v>
      </c>
      <c r="H381" s="6" t="s">
        <v>18</v>
      </c>
      <c r="I381" s="6" t="s">
        <v>6534</v>
      </c>
      <c r="J381" s="6" t="s">
        <v>6313</v>
      </c>
      <c r="K381" s="6" t="s">
        <v>829</v>
      </c>
      <c r="L381" s="239" t="s">
        <v>249</v>
      </c>
      <c r="M381" s="242" t="s">
        <v>2352</v>
      </c>
      <c r="N381" s="239" t="s">
        <v>8834</v>
      </c>
      <c r="O381" s="239" t="s">
        <v>8920</v>
      </c>
    </row>
    <row r="382" spans="1:15" x14ac:dyDescent="0.35">
      <c r="A382" s="235" t="s">
        <v>6533</v>
      </c>
      <c r="B382" s="236" t="s">
        <v>5129</v>
      </c>
      <c r="C382" s="235" t="s">
        <v>8006</v>
      </c>
      <c r="D382" s="235" t="s">
        <v>161</v>
      </c>
      <c r="E382" s="235" t="s">
        <v>255</v>
      </c>
      <c r="F382" s="6" t="s">
        <v>2350</v>
      </c>
      <c r="G382" s="6" t="s">
        <v>6535</v>
      </c>
      <c r="H382" s="6" t="s">
        <v>18</v>
      </c>
      <c r="I382" s="6" t="s">
        <v>6536</v>
      </c>
      <c r="J382" s="6" t="s">
        <v>252</v>
      </c>
      <c r="K382" s="6" t="s">
        <v>829</v>
      </c>
      <c r="L382" s="239" t="s">
        <v>249</v>
      </c>
      <c r="M382" s="242" t="s">
        <v>2352</v>
      </c>
      <c r="N382" s="239" t="s">
        <v>8834</v>
      </c>
      <c r="O382" s="239" t="s">
        <v>8920</v>
      </c>
    </row>
    <row r="383" spans="1:15" x14ac:dyDescent="0.35">
      <c r="A383" s="235" t="s">
        <v>6533</v>
      </c>
      <c r="B383" s="236" t="s">
        <v>3911</v>
      </c>
      <c r="C383" s="235" t="s">
        <v>8006</v>
      </c>
      <c r="D383" s="235" t="s">
        <v>102</v>
      </c>
      <c r="E383" s="235" t="s">
        <v>1327</v>
      </c>
      <c r="F383" s="6" t="s">
        <v>2350</v>
      </c>
      <c r="G383" s="6" t="s">
        <v>6537</v>
      </c>
      <c r="H383" s="6" t="s">
        <v>18</v>
      </c>
      <c r="I383" s="6" t="s">
        <v>6538</v>
      </c>
      <c r="J383" s="6" t="s">
        <v>259</v>
      </c>
      <c r="K383" s="6" t="s">
        <v>829</v>
      </c>
      <c r="L383" s="239" t="s">
        <v>249</v>
      </c>
      <c r="M383" s="242" t="s">
        <v>2352</v>
      </c>
      <c r="N383" s="239" t="s">
        <v>8834</v>
      </c>
      <c r="O383" s="239" t="s">
        <v>8920</v>
      </c>
    </row>
    <row r="384" spans="1:15" x14ac:dyDescent="0.35">
      <c r="A384" s="235" t="s">
        <v>6338</v>
      </c>
      <c r="B384" s="235" t="s">
        <v>6079</v>
      </c>
      <c r="C384" s="235" t="s">
        <v>8006</v>
      </c>
      <c r="D384" s="235" t="s">
        <v>102</v>
      </c>
      <c r="E384" s="235" t="s">
        <v>255</v>
      </c>
      <c r="F384" s="6" t="s">
        <v>2209</v>
      </c>
      <c r="G384" s="6" t="s">
        <v>6370</v>
      </c>
      <c r="H384" s="6" t="s">
        <v>18</v>
      </c>
      <c r="I384" s="6" t="s">
        <v>6371</v>
      </c>
      <c r="J384" s="6" t="s">
        <v>2543</v>
      </c>
      <c r="K384" s="6" t="s">
        <v>829</v>
      </c>
      <c r="L384" s="239" t="s">
        <v>618</v>
      </c>
      <c r="M384" s="242" t="s">
        <v>2211</v>
      </c>
      <c r="N384" s="239" t="s">
        <v>8834</v>
      </c>
      <c r="O384" s="6"/>
    </row>
    <row r="385" spans="1:15" x14ac:dyDescent="0.35">
      <c r="A385" s="235" t="s">
        <v>6338</v>
      </c>
      <c r="B385" s="235" t="s">
        <v>6381</v>
      </c>
      <c r="C385" s="235" t="s">
        <v>8006</v>
      </c>
      <c r="D385" s="235" t="s">
        <v>102</v>
      </c>
      <c r="E385" s="235" t="s">
        <v>255</v>
      </c>
      <c r="F385" s="6" t="s">
        <v>2212</v>
      </c>
      <c r="G385" s="6" t="s">
        <v>6380</v>
      </c>
      <c r="H385" s="6" t="s">
        <v>18</v>
      </c>
      <c r="I385" s="6" t="s">
        <v>6382</v>
      </c>
      <c r="J385" s="6" t="s">
        <v>2543</v>
      </c>
      <c r="K385" s="6" t="s">
        <v>829</v>
      </c>
      <c r="L385" s="239" t="s">
        <v>618</v>
      </c>
      <c r="M385" s="242" t="s">
        <v>772</v>
      </c>
      <c r="N385" s="239" t="s">
        <v>8834</v>
      </c>
      <c r="O385" s="6"/>
    </row>
    <row r="386" spans="1:15" x14ac:dyDescent="0.35">
      <c r="A386" s="235" t="s">
        <v>6338</v>
      </c>
      <c r="B386" s="235" t="s">
        <v>6339</v>
      </c>
      <c r="C386" s="235" t="s">
        <v>8006</v>
      </c>
      <c r="D386" s="235" t="s">
        <v>161</v>
      </c>
      <c r="E386" s="235" t="s">
        <v>255</v>
      </c>
      <c r="F386" s="6" t="s">
        <v>2204</v>
      </c>
      <c r="G386" s="6" t="s">
        <v>6337</v>
      </c>
      <c r="H386" s="6" t="s">
        <v>18</v>
      </c>
      <c r="I386" s="6" t="s">
        <v>6340</v>
      </c>
      <c r="J386" s="6" t="s">
        <v>1619</v>
      </c>
      <c r="K386" s="6" t="s">
        <v>829</v>
      </c>
      <c r="L386" s="239" t="s">
        <v>618</v>
      </c>
      <c r="M386" s="242" t="s">
        <v>8703</v>
      </c>
      <c r="N386" s="239" t="s">
        <v>8834</v>
      </c>
      <c r="O386" s="6"/>
    </row>
    <row r="387" spans="1:15" x14ac:dyDescent="0.35">
      <c r="A387" s="235" t="s">
        <v>6338</v>
      </c>
      <c r="B387" s="235" t="s">
        <v>6342</v>
      </c>
      <c r="C387" s="235" t="s">
        <v>8006</v>
      </c>
      <c r="D387" s="235" t="s">
        <v>102</v>
      </c>
      <c r="E387" s="235" t="s">
        <v>1327</v>
      </c>
      <c r="F387" s="6" t="s">
        <v>2204</v>
      </c>
      <c r="G387" s="6" t="s">
        <v>6341</v>
      </c>
      <c r="H387" s="6" t="s">
        <v>18</v>
      </c>
      <c r="I387" s="6" t="s">
        <v>6343</v>
      </c>
      <c r="J387" s="6" t="s">
        <v>2543</v>
      </c>
      <c r="K387" s="6" t="s">
        <v>829</v>
      </c>
      <c r="L387" s="239" t="s">
        <v>618</v>
      </c>
      <c r="M387" s="242" t="s">
        <v>8703</v>
      </c>
      <c r="N387" s="239" t="s">
        <v>8834</v>
      </c>
      <c r="O387" s="6"/>
    </row>
    <row r="388" spans="1:15" x14ac:dyDescent="0.35">
      <c r="A388" s="235" t="s">
        <v>7761</v>
      </c>
      <c r="B388" s="235" t="s">
        <v>7762</v>
      </c>
      <c r="C388" s="235" t="s">
        <v>8006</v>
      </c>
      <c r="D388" s="235" t="s">
        <v>102</v>
      </c>
      <c r="E388" s="235" t="s">
        <v>255</v>
      </c>
      <c r="F388" s="6" t="s">
        <v>2593</v>
      </c>
      <c r="G388" s="6" t="s">
        <v>7760</v>
      </c>
      <c r="H388" s="6" t="s">
        <v>18</v>
      </c>
      <c r="I388" s="6" t="s">
        <v>7763</v>
      </c>
      <c r="J388" s="6" t="s">
        <v>313</v>
      </c>
      <c r="K388" s="6" t="s">
        <v>829</v>
      </c>
      <c r="L388" s="239" t="s">
        <v>1024</v>
      </c>
      <c r="M388" s="242" t="s">
        <v>2595</v>
      </c>
      <c r="N388" s="239" t="s">
        <v>8834</v>
      </c>
      <c r="O388" s="6"/>
    </row>
    <row r="389" spans="1:15" x14ac:dyDescent="0.35">
      <c r="A389" s="235" t="s">
        <v>7475</v>
      </c>
      <c r="B389" s="235" t="s">
        <v>4827</v>
      </c>
      <c r="C389" s="235" t="s">
        <v>17</v>
      </c>
      <c r="D389" s="235" t="s">
        <v>102</v>
      </c>
      <c r="E389" s="235" t="s">
        <v>255</v>
      </c>
      <c r="F389" s="6" t="s">
        <v>2582</v>
      </c>
      <c r="G389" s="6" t="s">
        <v>7696</v>
      </c>
      <c r="H389" s="6" t="s">
        <v>18</v>
      </c>
      <c r="I389" s="6" t="s">
        <v>7697</v>
      </c>
      <c r="J389" s="6" t="s">
        <v>313</v>
      </c>
      <c r="K389" s="6" t="s">
        <v>829</v>
      </c>
      <c r="L389" s="239" t="s">
        <v>1024</v>
      </c>
      <c r="M389" s="242" t="s">
        <v>527</v>
      </c>
      <c r="N389" s="239" t="s">
        <v>8834</v>
      </c>
      <c r="O389" s="6"/>
    </row>
    <row r="390" spans="1:15" x14ac:dyDescent="0.35">
      <c r="A390" s="235" t="s">
        <v>7475</v>
      </c>
      <c r="B390" s="250" t="s">
        <v>3550</v>
      </c>
      <c r="C390" s="235" t="s">
        <v>1629</v>
      </c>
      <c r="D390" s="235" t="s">
        <v>102</v>
      </c>
      <c r="E390" s="235" t="s">
        <v>255</v>
      </c>
      <c r="F390" s="6" t="s">
        <v>2562</v>
      </c>
      <c r="G390" s="6" t="s">
        <v>7587</v>
      </c>
      <c r="H390" s="6" t="s">
        <v>18</v>
      </c>
      <c r="I390" s="6" t="s">
        <v>7588</v>
      </c>
      <c r="J390" s="6" t="s">
        <v>313</v>
      </c>
      <c r="K390" s="6" t="s">
        <v>829</v>
      </c>
      <c r="L390" s="239" t="s">
        <v>1024</v>
      </c>
      <c r="M390" s="244" t="s">
        <v>499</v>
      </c>
      <c r="N390" s="239" t="s">
        <v>8834</v>
      </c>
      <c r="O390" s="239" t="s">
        <v>8923</v>
      </c>
    </row>
    <row r="391" spans="1:15" x14ac:dyDescent="0.35">
      <c r="A391" s="235" t="s">
        <v>7475</v>
      </c>
      <c r="B391" s="235" t="s">
        <v>4065</v>
      </c>
      <c r="C391" s="235" t="s">
        <v>1326</v>
      </c>
      <c r="D391" s="235" t="s">
        <v>161</v>
      </c>
      <c r="E391" s="235" t="s">
        <v>255</v>
      </c>
      <c r="F391" s="6" t="s">
        <v>2548</v>
      </c>
      <c r="G391" s="6" t="s">
        <v>7474</v>
      </c>
      <c r="H391" s="6" t="s">
        <v>18</v>
      </c>
      <c r="I391" s="6" t="s">
        <v>7476</v>
      </c>
      <c r="J391" s="6" t="s">
        <v>2538</v>
      </c>
      <c r="K391" s="6" t="s">
        <v>829</v>
      </c>
      <c r="L391" s="239" t="s">
        <v>1024</v>
      </c>
      <c r="M391" s="242" t="s">
        <v>8842</v>
      </c>
      <c r="N391" s="239" t="s">
        <v>8834</v>
      </c>
      <c r="O391" s="6"/>
    </row>
    <row r="392" spans="1:15" x14ac:dyDescent="0.35">
      <c r="A392" s="235" t="s">
        <v>7475</v>
      </c>
      <c r="B392" s="235" t="s">
        <v>3325</v>
      </c>
      <c r="C392" s="235" t="s">
        <v>1326</v>
      </c>
      <c r="D392" s="235" t="s">
        <v>102</v>
      </c>
      <c r="E392" s="235" t="s">
        <v>1327</v>
      </c>
      <c r="F392" s="6" t="s">
        <v>2548</v>
      </c>
      <c r="G392" s="6" t="s">
        <v>7477</v>
      </c>
      <c r="H392" s="6" t="s">
        <v>18</v>
      </c>
      <c r="I392" s="6" t="s">
        <v>7476</v>
      </c>
      <c r="J392" s="6" t="s">
        <v>313</v>
      </c>
      <c r="K392" s="6" t="s">
        <v>829</v>
      </c>
      <c r="L392" s="239" t="s">
        <v>1024</v>
      </c>
      <c r="M392" s="242" t="s">
        <v>8842</v>
      </c>
      <c r="N392" s="239" t="s">
        <v>8834</v>
      </c>
      <c r="O392" s="6"/>
    </row>
    <row r="393" spans="1:15" x14ac:dyDescent="0.35">
      <c r="A393" s="235" t="s">
        <v>7475</v>
      </c>
      <c r="B393" s="235" t="s">
        <v>3722</v>
      </c>
      <c r="C393" s="235" t="s">
        <v>1629</v>
      </c>
      <c r="D393" s="235" t="s">
        <v>161</v>
      </c>
      <c r="E393" s="235" t="s">
        <v>255</v>
      </c>
      <c r="F393" s="6" t="s">
        <v>2554</v>
      </c>
      <c r="G393" s="6" t="s">
        <v>7517</v>
      </c>
      <c r="H393" s="6" t="s">
        <v>18</v>
      </c>
      <c r="I393" s="6" t="s">
        <v>7518</v>
      </c>
      <c r="J393" s="6" t="s">
        <v>2538</v>
      </c>
      <c r="K393" s="6" t="s">
        <v>829</v>
      </c>
      <c r="L393" s="239" t="s">
        <v>1024</v>
      </c>
      <c r="M393" s="242" t="s">
        <v>8880</v>
      </c>
      <c r="N393" s="239" t="s">
        <v>8834</v>
      </c>
      <c r="O393" s="6"/>
    </row>
    <row r="394" spans="1:15" x14ac:dyDescent="0.35">
      <c r="A394" s="235" t="s">
        <v>7475</v>
      </c>
      <c r="B394" s="235" t="s">
        <v>5117</v>
      </c>
      <c r="C394" s="235" t="s">
        <v>1629</v>
      </c>
      <c r="D394" s="235" t="s">
        <v>102</v>
      </c>
      <c r="E394" s="235" t="s">
        <v>255</v>
      </c>
      <c r="F394" s="6" t="s">
        <v>2554</v>
      </c>
      <c r="G394" s="6" t="s">
        <v>7519</v>
      </c>
      <c r="H394" s="6" t="s">
        <v>18</v>
      </c>
      <c r="I394" s="6" t="s">
        <v>7518</v>
      </c>
      <c r="J394" s="6" t="s">
        <v>313</v>
      </c>
      <c r="K394" s="6" t="s">
        <v>829</v>
      </c>
      <c r="L394" s="239" t="s">
        <v>1024</v>
      </c>
      <c r="M394" s="242" t="s">
        <v>8880</v>
      </c>
      <c r="N394" s="239" t="s">
        <v>8834</v>
      </c>
      <c r="O394" s="6"/>
    </row>
    <row r="395" spans="1:15" x14ac:dyDescent="0.35">
      <c r="A395" s="235" t="s">
        <v>7475</v>
      </c>
      <c r="B395" s="235" t="s">
        <v>5120</v>
      </c>
      <c r="C395" s="235" t="s">
        <v>1326</v>
      </c>
      <c r="D395" s="235" t="s">
        <v>161</v>
      </c>
      <c r="E395" s="235" t="s">
        <v>255</v>
      </c>
      <c r="F395" s="6" t="s">
        <v>2551</v>
      </c>
      <c r="G395" s="6" t="s">
        <v>7486</v>
      </c>
      <c r="H395" s="6" t="s">
        <v>18</v>
      </c>
      <c r="I395" s="6" t="s">
        <v>7487</v>
      </c>
      <c r="J395" s="6" t="s">
        <v>2538</v>
      </c>
      <c r="K395" s="6" t="s">
        <v>829</v>
      </c>
      <c r="L395" s="239" t="s">
        <v>1024</v>
      </c>
      <c r="M395" s="242" t="s">
        <v>8715</v>
      </c>
      <c r="N395" s="239" t="s">
        <v>8834</v>
      </c>
      <c r="O395" s="6"/>
    </row>
    <row r="396" spans="1:15" x14ac:dyDescent="0.35">
      <c r="A396" s="235" t="s">
        <v>7475</v>
      </c>
      <c r="B396" s="235" t="s">
        <v>4233</v>
      </c>
      <c r="C396" s="235" t="s">
        <v>1326</v>
      </c>
      <c r="D396" s="235" t="s">
        <v>102</v>
      </c>
      <c r="E396" s="235" t="s">
        <v>1327</v>
      </c>
      <c r="F396" s="6" t="s">
        <v>2551</v>
      </c>
      <c r="G396" s="6" t="s">
        <v>7488</v>
      </c>
      <c r="H396" s="6" t="s">
        <v>18</v>
      </c>
      <c r="I396" s="6" t="s">
        <v>7487</v>
      </c>
      <c r="J396" s="6" t="s">
        <v>313</v>
      </c>
      <c r="K396" s="6" t="s">
        <v>829</v>
      </c>
      <c r="L396" s="239" t="s">
        <v>1024</v>
      </c>
      <c r="M396" s="242" t="s">
        <v>8715</v>
      </c>
      <c r="N396" s="239" t="s">
        <v>8834</v>
      </c>
      <c r="O396" s="6"/>
    </row>
    <row r="397" spans="1:15" x14ac:dyDescent="0.35">
      <c r="A397" s="235" t="s">
        <v>7475</v>
      </c>
      <c r="B397" s="235" t="s">
        <v>5126</v>
      </c>
      <c r="C397" s="235" t="s">
        <v>8006</v>
      </c>
      <c r="D397" s="235" t="s">
        <v>102</v>
      </c>
      <c r="E397" s="235" t="s">
        <v>1559</v>
      </c>
      <c r="F397" s="6" t="s">
        <v>2600</v>
      </c>
      <c r="G397" s="6" t="s">
        <v>7802</v>
      </c>
      <c r="H397" s="6" t="s">
        <v>18</v>
      </c>
      <c r="I397" s="6" t="s">
        <v>7803</v>
      </c>
      <c r="J397" s="6" t="s">
        <v>313</v>
      </c>
      <c r="K397" s="6" t="s">
        <v>829</v>
      </c>
      <c r="L397" s="239" t="s">
        <v>1024</v>
      </c>
      <c r="M397" s="242" t="s">
        <v>197</v>
      </c>
      <c r="N397" s="239" t="s">
        <v>8834</v>
      </c>
      <c r="O397" s="6"/>
    </row>
    <row r="398" spans="1:15" x14ac:dyDescent="0.35">
      <c r="A398" s="235" t="s">
        <v>7475</v>
      </c>
      <c r="B398" s="235" t="s">
        <v>6465</v>
      </c>
      <c r="C398" s="235" t="s">
        <v>8006</v>
      </c>
      <c r="D398" s="235" t="s">
        <v>102</v>
      </c>
      <c r="E398" s="235" t="s">
        <v>255</v>
      </c>
      <c r="F398" s="6" t="s">
        <v>2593</v>
      </c>
      <c r="G398" s="6" t="s">
        <v>7764</v>
      </c>
      <c r="H398" s="6" t="s">
        <v>18</v>
      </c>
      <c r="I398" s="6" t="s">
        <v>7765</v>
      </c>
      <c r="J398" s="6" t="s">
        <v>313</v>
      </c>
      <c r="K398" s="6" t="s">
        <v>829</v>
      </c>
      <c r="L398" s="239" t="s">
        <v>1024</v>
      </c>
      <c r="M398" s="242" t="s">
        <v>2595</v>
      </c>
      <c r="N398" s="239" t="s">
        <v>8834</v>
      </c>
      <c r="O398" s="6"/>
    </row>
    <row r="399" spans="1:15" x14ac:dyDescent="0.35">
      <c r="A399" s="235" t="s">
        <v>7475</v>
      </c>
      <c r="B399" s="235" t="s">
        <v>6449</v>
      </c>
      <c r="C399" s="235" t="s">
        <v>1629</v>
      </c>
      <c r="D399" s="235" t="s">
        <v>102</v>
      </c>
      <c r="E399" s="235" t="s">
        <v>255</v>
      </c>
      <c r="F399" s="6" t="s">
        <v>2582</v>
      </c>
      <c r="G399" s="6" t="s">
        <v>7698</v>
      </c>
      <c r="H399" s="6" t="s">
        <v>18</v>
      </c>
      <c r="I399" s="6" t="s">
        <v>7699</v>
      </c>
      <c r="J399" s="6" t="s">
        <v>313</v>
      </c>
      <c r="K399" s="6" t="s">
        <v>829</v>
      </c>
      <c r="L399" s="239" t="s">
        <v>1024</v>
      </c>
      <c r="M399" s="242" t="s">
        <v>527</v>
      </c>
      <c r="N399" s="239" t="s">
        <v>8834</v>
      </c>
      <c r="O399" s="6"/>
    </row>
    <row r="400" spans="1:15" x14ac:dyDescent="0.35">
      <c r="A400" s="235" t="s">
        <v>7475</v>
      </c>
      <c r="B400" s="235" t="s">
        <v>5129</v>
      </c>
      <c r="C400" s="235" t="s">
        <v>8006</v>
      </c>
      <c r="D400" s="235" t="s">
        <v>102</v>
      </c>
      <c r="E400" s="235" t="s">
        <v>255</v>
      </c>
      <c r="F400" s="6" t="s">
        <v>2593</v>
      </c>
      <c r="G400" s="6" t="s">
        <v>7766</v>
      </c>
      <c r="H400" s="6" t="s">
        <v>18</v>
      </c>
      <c r="I400" s="6" t="s">
        <v>7767</v>
      </c>
      <c r="J400" s="6" t="s">
        <v>313</v>
      </c>
      <c r="K400" s="6" t="s">
        <v>829</v>
      </c>
      <c r="L400" s="239" t="s">
        <v>1024</v>
      </c>
      <c r="M400" s="242" t="s">
        <v>2595</v>
      </c>
      <c r="N400" s="239" t="s">
        <v>8834</v>
      </c>
      <c r="O400" s="6"/>
    </row>
    <row r="401" spans="1:15" x14ac:dyDescent="0.35">
      <c r="A401" s="235" t="s">
        <v>7475</v>
      </c>
      <c r="B401" s="235" t="s">
        <v>3911</v>
      </c>
      <c r="C401" s="235" t="s">
        <v>1326</v>
      </c>
      <c r="D401" s="235" t="s">
        <v>102</v>
      </c>
      <c r="E401" s="235" t="s">
        <v>255</v>
      </c>
      <c r="F401" s="6" t="s">
        <v>2580</v>
      </c>
      <c r="G401" s="6" t="s">
        <v>7680</v>
      </c>
      <c r="H401" s="6" t="s">
        <v>18</v>
      </c>
      <c r="I401" s="6" t="s">
        <v>7681</v>
      </c>
      <c r="J401" s="6" t="s">
        <v>313</v>
      </c>
      <c r="K401" s="6" t="s">
        <v>829</v>
      </c>
      <c r="L401" s="239" t="s">
        <v>1024</v>
      </c>
      <c r="M401" s="242" t="s">
        <v>519</v>
      </c>
      <c r="N401" s="239" t="s">
        <v>8834</v>
      </c>
      <c r="O401" s="6"/>
    </row>
    <row r="402" spans="1:15" x14ac:dyDescent="0.35">
      <c r="A402" s="235" t="s">
        <v>7634</v>
      </c>
      <c r="B402" s="235" t="s">
        <v>5159</v>
      </c>
      <c r="C402" s="235" t="s">
        <v>8006</v>
      </c>
      <c r="D402" s="235" t="s">
        <v>102</v>
      </c>
      <c r="E402" s="235" t="s">
        <v>255</v>
      </c>
      <c r="F402" s="6" t="s">
        <v>2576</v>
      </c>
      <c r="G402" s="6" t="s">
        <v>7633</v>
      </c>
      <c r="H402" s="6" t="s">
        <v>18</v>
      </c>
      <c r="I402" s="6" t="s">
        <v>7635</v>
      </c>
      <c r="J402" s="6" t="s">
        <v>313</v>
      </c>
      <c r="K402" s="6" t="s">
        <v>829</v>
      </c>
      <c r="L402" s="239" t="s">
        <v>1024</v>
      </c>
      <c r="M402" s="242" t="s">
        <v>511</v>
      </c>
      <c r="N402" s="239" t="s">
        <v>8834</v>
      </c>
      <c r="O402" s="6"/>
    </row>
    <row r="403" spans="1:15" x14ac:dyDescent="0.35">
      <c r="A403" s="235" t="s">
        <v>7634</v>
      </c>
      <c r="B403" s="235" t="s">
        <v>7818</v>
      </c>
      <c r="C403" s="235" t="s">
        <v>1629</v>
      </c>
      <c r="D403" s="235" t="s">
        <v>102</v>
      </c>
      <c r="E403" s="235" t="s">
        <v>1989</v>
      </c>
      <c r="F403" s="6" t="s">
        <v>2600</v>
      </c>
      <c r="G403" s="6" t="s">
        <v>7817</v>
      </c>
      <c r="H403" s="6" t="s">
        <v>18</v>
      </c>
      <c r="I403" s="6" t="s">
        <v>7819</v>
      </c>
      <c r="J403" s="6" t="s">
        <v>313</v>
      </c>
      <c r="K403" s="6" t="s">
        <v>829</v>
      </c>
      <c r="L403" s="239" t="s">
        <v>1024</v>
      </c>
      <c r="M403" s="242" t="s">
        <v>197</v>
      </c>
      <c r="N403" s="239" t="s">
        <v>8834</v>
      </c>
      <c r="O403" s="6"/>
    </row>
    <row r="404" spans="1:15" x14ac:dyDescent="0.35">
      <c r="A404" s="235" t="s">
        <v>6289</v>
      </c>
      <c r="B404" s="235" t="s">
        <v>5981</v>
      </c>
      <c r="C404" s="235" t="s">
        <v>1326</v>
      </c>
      <c r="D404" s="235" t="s">
        <v>330</v>
      </c>
      <c r="E404" s="235" t="s">
        <v>255</v>
      </c>
      <c r="F404" s="6" t="s">
        <v>593</v>
      </c>
      <c r="G404" s="6" t="s">
        <v>6288</v>
      </c>
      <c r="H404" s="6" t="s">
        <v>18</v>
      </c>
      <c r="I404" s="6" t="s">
        <v>6291</v>
      </c>
      <c r="J404" s="6" t="s">
        <v>6290</v>
      </c>
      <c r="K404" s="6" t="s">
        <v>829</v>
      </c>
      <c r="L404" s="239" t="s">
        <v>1135</v>
      </c>
      <c r="M404" s="242" t="s">
        <v>2352</v>
      </c>
      <c r="N404" s="239" t="s">
        <v>8834</v>
      </c>
      <c r="O404" s="6"/>
    </row>
    <row r="405" spans="1:15" x14ac:dyDescent="0.35">
      <c r="A405" s="235" t="s">
        <v>6289</v>
      </c>
      <c r="B405" s="235" t="s">
        <v>5833</v>
      </c>
      <c r="C405" s="235" t="s">
        <v>1326</v>
      </c>
      <c r="D405" s="235" t="s">
        <v>161</v>
      </c>
      <c r="E405" s="235" t="s">
        <v>1327</v>
      </c>
      <c r="F405" s="6" t="s">
        <v>593</v>
      </c>
      <c r="G405" s="6" t="s">
        <v>6292</v>
      </c>
      <c r="H405" s="6" t="s">
        <v>18</v>
      </c>
      <c r="I405" s="6" t="s">
        <v>6291</v>
      </c>
      <c r="J405" s="6" t="s">
        <v>6293</v>
      </c>
      <c r="K405" s="6" t="s">
        <v>829</v>
      </c>
      <c r="L405" s="239" t="s">
        <v>1135</v>
      </c>
      <c r="M405" s="242" t="s">
        <v>2352</v>
      </c>
      <c r="N405" s="239" t="s">
        <v>8834</v>
      </c>
      <c r="O405" s="6"/>
    </row>
    <row r="406" spans="1:15" x14ac:dyDescent="0.35">
      <c r="A406" s="235" t="s">
        <v>6289</v>
      </c>
      <c r="B406" s="235" t="s">
        <v>6295</v>
      </c>
      <c r="C406" s="235" t="s">
        <v>1326</v>
      </c>
      <c r="D406" s="235" t="s">
        <v>102</v>
      </c>
      <c r="E406" s="235" t="s">
        <v>1327</v>
      </c>
      <c r="F406" s="6" t="s">
        <v>593</v>
      </c>
      <c r="G406" s="6" t="s">
        <v>6294</v>
      </c>
      <c r="H406" s="6" t="s">
        <v>18</v>
      </c>
      <c r="I406" s="6" t="s">
        <v>6291</v>
      </c>
      <c r="J406" s="6" t="s">
        <v>313</v>
      </c>
      <c r="K406" s="6" t="s">
        <v>829</v>
      </c>
      <c r="L406" s="239" t="s">
        <v>1135</v>
      </c>
      <c r="M406" s="242" t="s">
        <v>2352</v>
      </c>
      <c r="N406" s="239" t="s">
        <v>8834</v>
      </c>
      <c r="O406" s="6"/>
    </row>
    <row r="407" spans="1:15" x14ac:dyDescent="0.35">
      <c r="A407" s="235" t="s">
        <v>6199</v>
      </c>
      <c r="B407" s="235" t="s">
        <v>6127</v>
      </c>
      <c r="C407" s="235" t="s">
        <v>8006</v>
      </c>
      <c r="D407" s="235" t="s">
        <v>161</v>
      </c>
      <c r="E407" s="235" t="s">
        <v>255</v>
      </c>
      <c r="F407" s="6" t="s">
        <v>576</v>
      </c>
      <c r="G407" s="6" t="s">
        <v>6198</v>
      </c>
      <c r="H407" s="6" t="s">
        <v>18</v>
      </c>
      <c r="I407" s="6" t="s">
        <v>6200</v>
      </c>
      <c r="J407" s="6" t="s">
        <v>1619</v>
      </c>
      <c r="K407" s="6" t="s">
        <v>829</v>
      </c>
      <c r="L407" s="239" t="s">
        <v>1135</v>
      </c>
      <c r="M407" s="242" t="s">
        <v>578</v>
      </c>
      <c r="N407" s="239" t="s">
        <v>8834</v>
      </c>
      <c r="O407" s="6"/>
    </row>
    <row r="408" spans="1:15" x14ac:dyDescent="0.35">
      <c r="A408" s="235" t="s">
        <v>6199</v>
      </c>
      <c r="B408" s="235" t="s">
        <v>5888</v>
      </c>
      <c r="C408" s="235" t="s">
        <v>1326</v>
      </c>
      <c r="D408" s="235" t="s">
        <v>102</v>
      </c>
      <c r="E408" s="235" t="s">
        <v>1327</v>
      </c>
      <c r="F408" s="6" t="s">
        <v>576</v>
      </c>
      <c r="G408" s="6" t="s">
        <v>6228</v>
      </c>
      <c r="H408" s="6" t="s">
        <v>18</v>
      </c>
      <c r="I408" s="6" t="s">
        <v>6200</v>
      </c>
      <c r="J408" s="6" t="s">
        <v>313</v>
      </c>
      <c r="K408" s="6" t="s">
        <v>829</v>
      </c>
      <c r="L408" s="239" t="s">
        <v>1135</v>
      </c>
      <c r="M408" s="242" t="s">
        <v>578</v>
      </c>
      <c r="N408" s="239" t="s">
        <v>8834</v>
      </c>
      <c r="O408" s="6"/>
    </row>
    <row r="409" spans="1:15" x14ac:dyDescent="0.35">
      <c r="A409" s="235" t="s">
        <v>5891</v>
      </c>
      <c r="B409" s="235" t="s">
        <v>5981</v>
      </c>
      <c r="C409" s="235" t="s">
        <v>8006</v>
      </c>
      <c r="D409" s="235" t="s">
        <v>102</v>
      </c>
      <c r="E409" s="235" t="s">
        <v>315</v>
      </c>
      <c r="F409" s="6" t="s">
        <v>563</v>
      </c>
      <c r="G409" s="6" t="s">
        <v>6111</v>
      </c>
      <c r="H409" s="6" t="s">
        <v>18</v>
      </c>
      <c r="I409" s="6" t="s">
        <v>6112</v>
      </c>
      <c r="J409" s="6" t="s">
        <v>313</v>
      </c>
      <c r="K409" s="6" t="s">
        <v>829</v>
      </c>
      <c r="L409" s="239" t="s">
        <v>1135</v>
      </c>
      <c r="M409" s="242" t="s">
        <v>8843</v>
      </c>
      <c r="N409" s="239" t="s">
        <v>8834</v>
      </c>
      <c r="O409" s="6"/>
    </row>
    <row r="410" spans="1:15" x14ac:dyDescent="0.35">
      <c r="A410" s="235" t="s">
        <v>5891</v>
      </c>
      <c r="B410" s="235" t="s">
        <v>5833</v>
      </c>
      <c r="C410" s="235" t="s">
        <v>8006</v>
      </c>
      <c r="D410" s="235" t="s">
        <v>102</v>
      </c>
      <c r="E410" s="235" t="s">
        <v>255</v>
      </c>
      <c r="F410" s="6" t="s">
        <v>520</v>
      </c>
      <c r="G410" s="6" t="s">
        <v>5890</v>
      </c>
      <c r="H410" s="6" t="s">
        <v>18</v>
      </c>
      <c r="I410" s="6" t="s">
        <v>5892</v>
      </c>
      <c r="J410" s="6" t="s">
        <v>313</v>
      </c>
      <c r="K410" s="6" t="s">
        <v>829</v>
      </c>
      <c r="L410" s="239" t="s">
        <v>1135</v>
      </c>
      <c r="M410" s="242" t="s">
        <v>2238</v>
      </c>
      <c r="N410" s="239" t="s">
        <v>8834</v>
      </c>
      <c r="O410" s="6"/>
    </row>
    <row r="411" spans="1:15" x14ac:dyDescent="0.35">
      <c r="A411" s="235" t="s">
        <v>6138</v>
      </c>
      <c r="B411" s="235" t="s">
        <v>5981</v>
      </c>
      <c r="C411" s="235" t="s">
        <v>1629</v>
      </c>
      <c r="D411" s="235" t="s">
        <v>102</v>
      </c>
      <c r="E411" s="235" t="s">
        <v>315</v>
      </c>
      <c r="F411" s="6" t="s">
        <v>563</v>
      </c>
      <c r="G411" s="6" t="s">
        <v>6137</v>
      </c>
      <c r="H411" s="6" t="s">
        <v>18</v>
      </c>
      <c r="I411" s="6" t="s">
        <v>6139</v>
      </c>
      <c r="J411" s="6" t="s">
        <v>313</v>
      </c>
      <c r="K411" s="6" t="s">
        <v>829</v>
      </c>
      <c r="L411" s="239" t="s">
        <v>1135</v>
      </c>
      <c r="M411" s="242" t="s">
        <v>197</v>
      </c>
      <c r="N411" s="239" t="s">
        <v>8834</v>
      </c>
      <c r="O411" s="6"/>
    </row>
    <row r="412" spans="1:15" x14ac:dyDescent="0.35">
      <c r="A412" s="235" t="s">
        <v>5832</v>
      </c>
      <c r="B412" s="235" t="s">
        <v>5981</v>
      </c>
      <c r="C412" s="235" t="s">
        <v>1326</v>
      </c>
      <c r="D412" s="235" t="s">
        <v>102</v>
      </c>
      <c r="E412" s="235" t="s">
        <v>255</v>
      </c>
      <c r="F412" s="6" t="s">
        <v>536</v>
      </c>
      <c r="G412" s="6" t="s">
        <v>5980</v>
      </c>
      <c r="H412" s="6" t="s">
        <v>18</v>
      </c>
      <c r="I412" s="6" t="s">
        <v>5982</v>
      </c>
      <c r="J412" s="6" t="s">
        <v>313</v>
      </c>
      <c r="K412" s="6" t="s">
        <v>829</v>
      </c>
      <c r="L412" s="239" t="s">
        <v>1135</v>
      </c>
      <c r="M412" s="242" t="s">
        <v>539</v>
      </c>
      <c r="N412" s="239" t="s">
        <v>8834</v>
      </c>
      <c r="O412" s="6"/>
    </row>
    <row r="413" spans="1:15" x14ac:dyDescent="0.35">
      <c r="A413" s="235" t="s">
        <v>5832</v>
      </c>
      <c r="B413" s="235" t="s">
        <v>5833</v>
      </c>
      <c r="C413" s="235" t="s">
        <v>1629</v>
      </c>
      <c r="D413" s="235" t="s">
        <v>102</v>
      </c>
      <c r="E413" s="235" t="s">
        <v>255</v>
      </c>
      <c r="F413" s="6" t="s">
        <v>512</v>
      </c>
      <c r="G413" s="6" t="s">
        <v>5831</v>
      </c>
      <c r="H413" s="6" t="s">
        <v>18</v>
      </c>
      <c r="I413" s="6" t="s">
        <v>5834</v>
      </c>
      <c r="J413" s="6" t="s">
        <v>313</v>
      </c>
      <c r="K413" s="6" t="s">
        <v>829</v>
      </c>
      <c r="L413" s="239" t="s">
        <v>1135</v>
      </c>
      <c r="M413" s="242" t="s">
        <v>8844</v>
      </c>
      <c r="N413" s="239" t="s">
        <v>8834</v>
      </c>
      <c r="O413" s="6"/>
    </row>
    <row r="414" spans="1:15" x14ac:dyDescent="0.35">
      <c r="A414" s="235" t="s">
        <v>5832</v>
      </c>
      <c r="B414" s="235" t="s">
        <v>6281</v>
      </c>
      <c r="C414" s="235" t="s">
        <v>1326</v>
      </c>
      <c r="D414" s="235" t="s">
        <v>102</v>
      </c>
      <c r="E414" s="235" t="s">
        <v>1327</v>
      </c>
      <c r="F414" s="6" t="s">
        <v>590</v>
      </c>
      <c r="G414" s="6" t="s">
        <v>6280</v>
      </c>
      <c r="H414" s="6" t="s">
        <v>18</v>
      </c>
      <c r="I414" s="6" t="s">
        <v>6282</v>
      </c>
      <c r="J414" s="6" t="s">
        <v>313</v>
      </c>
      <c r="K414" s="6" t="s">
        <v>829</v>
      </c>
      <c r="L414" s="239" t="s">
        <v>1135</v>
      </c>
      <c r="M414" s="242" t="s">
        <v>8845</v>
      </c>
      <c r="N414" s="239" t="s">
        <v>8834</v>
      </c>
      <c r="O414" s="6"/>
    </row>
    <row r="415" spans="1:15" x14ac:dyDescent="0.35">
      <c r="A415" s="235" t="s">
        <v>5832</v>
      </c>
      <c r="B415" s="235" t="s">
        <v>6004</v>
      </c>
      <c r="C415" s="235" t="s">
        <v>1326</v>
      </c>
      <c r="D415" s="235" t="s">
        <v>102</v>
      </c>
      <c r="E415" s="235" t="s">
        <v>255</v>
      </c>
      <c r="F415" s="6" t="s">
        <v>544</v>
      </c>
      <c r="G415" s="6" t="s">
        <v>6003</v>
      </c>
      <c r="H415" s="6" t="s">
        <v>18</v>
      </c>
      <c r="I415" s="6" t="s">
        <v>6005</v>
      </c>
      <c r="J415" s="6" t="s">
        <v>313</v>
      </c>
      <c r="K415" s="6" t="s">
        <v>829</v>
      </c>
      <c r="L415" s="239" t="s">
        <v>1135</v>
      </c>
      <c r="M415" s="242" t="s">
        <v>546</v>
      </c>
      <c r="N415" s="239" t="s">
        <v>8834</v>
      </c>
      <c r="O415" s="6"/>
    </row>
    <row r="416" spans="1:15" x14ac:dyDescent="0.35">
      <c r="A416" s="235" t="s">
        <v>5832</v>
      </c>
      <c r="B416" s="235" t="s">
        <v>5875</v>
      </c>
      <c r="C416" s="235" t="s">
        <v>1326</v>
      </c>
      <c r="D416" s="235" t="s">
        <v>102</v>
      </c>
      <c r="E416" s="235" t="s">
        <v>255</v>
      </c>
      <c r="F416" s="6" t="s">
        <v>520</v>
      </c>
      <c r="G416" s="6" t="s">
        <v>5874</v>
      </c>
      <c r="H416" s="6" t="s">
        <v>18</v>
      </c>
      <c r="I416" s="6" t="s">
        <v>5876</v>
      </c>
      <c r="J416" s="6" t="s">
        <v>313</v>
      </c>
      <c r="K416" s="6" t="s">
        <v>829</v>
      </c>
      <c r="L416" s="239" t="s">
        <v>1135</v>
      </c>
      <c r="M416" s="242" t="s">
        <v>2238</v>
      </c>
      <c r="N416" s="239" t="s">
        <v>8834</v>
      </c>
      <c r="O416" s="6"/>
    </row>
    <row r="417" spans="1:15" x14ac:dyDescent="0.35">
      <c r="A417" s="235" t="s">
        <v>5832</v>
      </c>
      <c r="B417" s="235" t="s">
        <v>6234</v>
      </c>
      <c r="C417" s="235" t="s">
        <v>1326</v>
      </c>
      <c r="D417" s="235" t="s">
        <v>102</v>
      </c>
      <c r="E417" s="235" t="s">
        <v>1327</v>
      </c>
      <c r="F417" s="6" t="s">
        <v>576</v>
      </c>
      <c r="G417" s="6" t="s">
        <v>6233</v>
      </c>
      <c r="H417" s="6" t="s">
        <v>18</v>
      </c>
      <c r="I417" s="6" t="s">
        <v>6235</v>
      </c>
      <c r="J417" s="6" t="s">
        <v>313</v>
      </c>
      <c r="K417" s="6" t="s">
        <v>829</v>
      </c>
      <c r="L417" s="239" t="s">
        <v>1135</v>
      </c>
      <c r="M417" s="242" t="s">
        <v>578</v>
      </c>
      <c r="N417" s="239" t="s">
        <v>8834</v>
      </c>
      <c r="O417" s="6"/>
    </row>
    <row r="418" spans="1:15" x14ac:dyDescent="0.35">
      <c r="A418" s="235" t="s">
        <v>5832</v>
      </c>
      <c r="B418" s="235" t="s">
        <v>5897</v>
      </c>
      <c r="C418" s="235" t="s">
        <v>1326</v>
      </c>
      <c r="D418" s="235" t="s">
        <v>102</v>
      </c>
      <c r="E418" s="235" t="s">
        <v>255</v>
      </c>
      <c r="F418" s="6" t="s">
        <v>520</v>
      </c>
      <c r="G418" s="6" t="s">
        <v>5896</v>
      </c>
      <c r="H418" s="6" t="s">
        <v>18</v>
      </c>
      <c r="I418" s="6" t="s">
        <v>5898</v>
      </c>
      <c r="J418" s="6" t="s">
        <v>313</v>
      </c>
      <c r="K418" s="6" t="s">
        <v>829</v>
      </c>
      <c r="L418" s="239" t="s">
        <v>1135</v>
      </c>
      <c r="M418" s="242" t="s">
        <v>8764</v>
      </c>
      <c r="N418" s="239" t="s">
        <v>8834</v>
      </c>
      <c r="O418" s="6"/>
    </row>
    <row r="419" spans="1:15" x14ac:dyDescent="0.35">
      <c r="A419" s="235" t="s">
        <v>5832</v>
      </c>
      <c r="B419" s="235" t="s">
        <v>6191</v>
      </c>
      <c r="C419" s="235" t="s">
        <v>1629</v>
      </c>
      <c r="D419" s="235" t="s">
        <v>102</v>
      </c>
      <c r="E419" s="235" t="s">
        <v>1327</v>
      </c>
      <c r="F419" s="6" t="s">
        <v>573</v>
      </c>
      <c r="G419" s="6" t="s">
        <v>6190</v>
      </c>
      <c r="H419" s="6" t="s">
        <v>18</v>
      </c>
      <c r="I419" s="6" t="s">
        <v>6189</v>
      </c>
      <c r="J419" s="6" t="s">
        <v>313</v>
      </c>
      <c r="K419" s="6" t="s">
        <v>829</v>
      </c>
      <c r="L419" s="239" t="s">
        <v>1135</v>
      </c>
      <c r="M419" s="242" t="s">
        <v>575</v>
      </c>
      <c r="N419" s="239" t="s">
        <v>8834</v>
      </c>
      <c r="O419" s="6"/>
    </row>
    <row r="420" spans="1:15" x14ac:dyDescent="0.35">
      <c r="A420" s="235" t="s">
        <v>5832</v>
      </c>
      <c r="B420" s="235" t="s">
        <v>5903</v>
      </c>
      <c r="C420" s="235" t="s">
        <v>17</v>
      </c>
      <c r="D420" s="235" t="s">
        <v>102</v>
      </c>
      <c r="E420" s="235" t="s">
        <v>255</v>
      </c>
      <c r="F420" s="6" t="s">
        <v>520</v>
      </c>
      <c r="G420" s="6" t="s">
        <v>5902</v>
      </c>
      <c r="H420" s="6" t="s">
        <v>18</v>
      </c>
      <c r="I420" s="6" t="s">
        <v>5904</v>
      </c>
      <c r="J420" s="6" t="s">
        <v>313</v>
      </c>
      <c r="K420" s="6" t="s">
        <v>829</v>
      </c>
      <c r="L420" s="239" t="s">
        <v>1135</v>
      </c>
      <c r="M420" s="242" t="s">
        <v>2238</v>
      </c>
      <c r="N420" s="239" t="s">
        <v>8834</v>
      </c>
      <c r="O420" s="6"/>
    </row>
    <row r="421" spans="1:15" x14ac:dyDescent="0.35">
      <c r="A421" s="235" t="s">
        <v>5832</v>
      </c>
      <c r="B421" s="235" t="s">
        <v>6127</v>
      </c>
      <c r="C421" s="235" t="s">
        <v>1326</v>
      </c>
      <c r="D421" s="235" t="s">
        <v>102</v>
      </c>
      <c r="E421" s="235" t="s">
        <v>315</v>
      </c>
      <c r="F421" s="6" t="s">
        <v>563</v>
      </c>
      <c r="G421" s="6" t="s">
        <v>6126</v>
      </c>
      <c r="H421" s="6" t="s">
        <v>18</v>
      </c>
      <c r="I421" s="6" t="s">
        <v>6128</v>
      </c>
      <c r="J421" s="6" t="s">
        <v>313</v>
      </c>
      <c r="K421" s="6" t="s">
        <v>829</v>
      </c>
      <c r="L421" s="239" t="s">
        <v>1135</v>
      </c>
      <c r="M421" s="242" t="s">
        <v>197</v>
      </c>
      <c r="N421" s="239" t="s">
        <v>8834</v>
      </c>
      <c r="O421" s="6"/>
    </row>
    <row r="422" spans="1:15" x14ac:dyDescent="0.35">
      <c r="A422" s="235" t="s">
        <v>5832</v>
      </c>
      <c r="B422" s="235" t="s">
        <v>5888</v>
      </c>
      <c r="C422" s="235" t="s">
        <v>1326</v>
      </c>
      <c r="D422" s="235" t="s">
        <v>102</v>
      </c>
      <c r="E422" s="235" t="s">
        <v>255</v>
      </c>
      <c r="F422" s="6" t="s">
        <v>520</v>
      </c>
      <c r="G422" s="6" t="s">
        <v>5887</v>
      </c>
      <c r="H422" s="6" t="s">
        <v>18</v>
      </c>
      <c r="I422" s="6" t="s">
        <v>5889</v>
      </c>
      <c r="J422" s="6" t="s">
        <v>313</v>
      </c>
      <c r="K422" s="6" t="s">
        <v>829</v>
      </c>
      <c r="L422" s="239" t="s">
        <v>1135</v>
      </c>
      <c r="M422" s="242" t="s">
        <v>2238</v>
      </c>
      <c r="N422" s="239" t="s">
        <v>8834</v>
      </c>
      <c r="O422" s="6"/>
    </row>
    <row r="423" spans="1:15" x14ac:dyDescent="0.35">
      <c r="A423" s="235" t="s">
        <v>5832</v>
      </c>
      <c r="B423" s="235" t="s">
        <v>6026</v>
      </c>
      <c r="C423" s="235" t="s">
        <v>1326</v>
      </c>
      <c r="D423" s="235" t="s">
        <v>102</v>
      </c>
      <c r="E423" s="235" t="s">
        <v>255</v>
      </c>
      <c r="F423" s="6" t="s">
        <v>547</v>
      </c>
      <c r="G423" s="6" t="s">
        <v>6025</v>
      </c>
      <c r="H423" s="6" t="s">
        <v>18</v>
      </c>
      <c r="I423" s="6" t="s">
        <v>6027</v>
      </c>
      <c r="J423" s="6" t="s">
        <v>313</v>
      </c>
      <c r="K423" s="6" t="s">
        <v>829</v>
      </c>
      <c r="L423" s="239" t="s">
        <v>1135</v>
      </c>
      <c r="M423" s="242" t="s">
        <v>8661</v>
      </c>
      <c r="N423" s="239" t="s">
        <v>8834</v>
      </c>
      <c r="O423" s="6"/>
    </row>
    <row r="424" spans="1:15" x14ac:dyDescent="0.35">
      <c r="A424" s="235" t="s">
        <v>5832</v>
      </c>
      <c r="B424" s="235" t="s">
        <v>5853</v>
      </c>
      <c r="C424" s="235" t="s">
        <v>8006</v>
      </c>
      <c r="D424" s="235" t="s">
        <v>102</v>
      </c>
      <c r="E424" s="235" t="s">
        <v>255</v>
      </c>
      <c r="F424" s="6" t="s">
        <v>520</v>
      </c>
      <c r="G424" s="6" t="s">
        <v>5852</v>
      </c>
      <c r="H424" s="6" t="s">
        <v>18</v>
      </c>
      <c r="I424" s="6" t="s">
        <v>5854</v>
      </c>
      <c r="J424" s="6" t="s">
        <v>313</v>
      </c>
      <c r="K424" s="6" t="s">
        <v>829</v>
      </c>
      <c r="L424" s="239" t="s">
        <v>1135</v>
      </c>
      <c r="M424" s="242" t="s">
        <v>2238</v>
      </c>
      <c r="N424" s="239" t="s">
        <v>8834</v>
      </c>
      <c r="O424" s="6"/>
    </row>
    <row r="425" spans="1:15" x14ac:dyDescent="0.35">
      <c r="A425" s="235" t="s">
        <v>5832</v>
      </c>
      <c r="B425" s="235" t="s">
        <v>5923</v>
      </c>
      <c r="C425" s="235" t="s">
        <v>1326</v>
      </c>
      <c r="D425" s="235" t="s">
        <v>102</v>
      </c>
      <c r="E425" s="235" t="s">
        <v>255</v>
      </c>
      <c r="F425" s="6" t="s">
        <v>524</v>
      </c>
      <c r="G425" s="6" t="s">
        <v>5922</v>
      </c>
      <c r="H425" s="6" t="s">
        <v>18</v>
      </c>
      <c r="I425" s="6" t="s">
        <v>5924</v>
      </c>
      <c r="J425" s="6" t="s">
        <v>313</v>
      </c>
      <c r="K425" s="6" t="s">
        <v>829</v>
      </c>
      <c r="L425" s="239" t="s">
        <v>1135</v>
      </c>
      <c r="M425" s="242" t="s">
        <v>527</v>
      </c>
      <c r="N425" s="239" t="s">
        <v>8834</v>
      </c>
      <c r="O425" s="6"/>
    </row>
    <row r="426" spans="1:15" x14ac:dyDescent="0.35">
      <c r="A426" s="235" t="s">
        <v>3764</v>
      </c>
      <c r="B426" s="235" t="s">
        <v>3765</v>
      </c>
      <c r="C426" s="235" t="s">
        <v>8006</v>
      </c>
      <c r="D426" s="235" t="s">
        <v>161</v>
      </c>
      <c r="E426" s="235" t="s">
        <v>255</v>
      </c>
      <c r="F426" s="6" t="s">
        <v>402</v>
      </c>
      <c r="G426" s="6" t="s">
        <v>3763</v>
      </c>
      <c r="H426" s="6" t="s">
        <v>18</v>
      </c>
      <c r="I426" s="6" t="s">
        <v>3766</v>
      </c>
      <c r="J426" s="6" t="s">
        <v>2811</v>
      </c>
      <c r="K426" s="6" t="s">
        <v>829</v>
      </c>
      <c r="L426" s="239" t="s">
        <v>605</v>
      </c>
      <c r="M426" s="242" t="s">
        <v>405</v>
      </c>
      <c r="N426" s="239" t="s">
        <v>8834</v>
      </c>
      <c r="O426" s="6"/>
    </row>
    <row r="427" spans="1:15" x14ac:dyDescent="0.35">
      <c r="A427" s="235" t="s">
        <v>3764</v>
      </c>
      <c r="B427" s="235" t="s">
        <v>3768</v>
      </c>
      <c r="C427" s="235" t="s">
        <v>8006</v>
      </c>
      <c r="D427" s="235" t="s">
        <v>161</v>
      </c>
      <c r="E427" s="235" t="s">
        <v>255</v>
      </c>
      <c r="F427" s="6" t="s">
        <v>402</v>
      </c>
      <c r="G427" s="6" t="s">
        <v>3767</v>
      </c>
      <c r="H427" s="6" t="s">
        <v>18</v>
      </c>
      <c r="I427" s="6" t="s">
        <v>3769</v>
      </c>
      <c r="J427" s="6" t="s">
        <v>2811</v>
      </c>
      <c r="K427" s="6" t="s">
        <v>829</v>
      </c>
      <c r="L427" s="239" t="s">
        <v>605</v>
      </c>
      <c r="M427" s="242" t="s">
        <v>405</v>
      </c>
      <c r="N427" s="239" t="s">
        <v>8834</v>
      </c>
      <c r="O427" s="6"/>
    </row>
    <row r="428" spans="1:15" x14ac:dyDescent="0.35">
      <c r="A428" s="235" t="s">
        <v>3764</v>
      </c>
      <c r="B428" s="235" t="s">
        <v>3771</v>
      </c>
      <c r="C428" s="235" t="s">
        <v>8006</v>
      </c>
      <c r="D428" s="235" t="s">
        <v>161</v>
      </c>
      <c r="E428" s="235" t="s">
        <v>255</v>
      </c>
      <c r="F428" s="6" t="s">
        <v>402</v>
      </c>
      <c r="G428" s="6" t="s">
        <v>3770</v>
      </c>
      <c r="H428" s="6" t="s">
        <v>18</v>
      </c>
      <c r="I428" s="6" t="s">
        <v>3772</v>
      </c>
      <c r="J428" s="6" t="s">
        <v>2811</v>
      </c>
      <c r="K428" s="6" t="s">
        <v>829</v>
      </c>
      <c r="L428" s="239" t="s">
        <v>605</v>
      </c>
      <c r="M428" s="242" t="s">
        <v>405</v>
      </c>
      <c r="N428" s="239" t="s">
        <v>8834</v>
      </c>
      <c r="O428" s="6"/>
    </row>
    <row r="429" spans="1:15" x14ac:dyDescent="0.35">
      <c r="A429" s="235" t="s">
        <v>3764</v>
      </c>
      <c r="B429" s="235" t="s">
        <v>3774</v>
      </c>
      <c r="C429" s="235" t="s">
        <v>8006</v>
      </c>
      <c r="D429" s="235" t="s">
        <v>161</v>
      </c>
      <c r="E429" s="235" t="s">
        <v>255</v>
      </c>
      <c r="F429" s="6" t="s">
        <v>402</v>
      </c>
      <c r="G429" s="6" t="s">
        <v>3773</v>
      </c>
      <c r="H429" s="6" t="s">
        <v>18</v>
      </c>
      <c r="I429" s="6" t="s">
        <v>3775</v>
      </c>
      <c r="J429" s="6" t="s">
        <v>2811</v>
      </c>
      <c r="K429" s="6" t="s">
        <v>829</v>
      </c>
      <c r="L429" s="239" t="s">
        <v>605</v>
      </c>
      <c r="M429" s="242" t="s">
        <v>405</v>
      </c>
      <c r="N429" s="239" t="s">
        <v>8834</v>
      </c>
      <c r="O429" s="6"/>
    </row>
    <row r="430" spans="1:15" x14ac:dyDescent="0.35">
      <c r="A430" s="235" t="s">
        <v>3764</v>
      </c>
      <c r="B430" s="235" t="s">
        <v>3777</v>
      </c>
      <c r="C430" s="235" t="s">
        <v>8006</v>
      </c>
      <c r="D430" s="235" t="s">
        <v>161</v>
      </c>
      <c r="E430" s="235" t="s">
        <v>255</v>
      </c>
      <c r="F430" s="6" t="s">
        <v>402</v>
      </c>
      <c r="G430" s="6" t="s">
        <v>3776</v>
      </c>
      <c r="H430" s="6" t="s">
        <v>18</v>
      </c>
      <c r="I430" s="6" t="s">
        <v>3778</v>
      </c>
      <c r="J430" s="6" t="s">
        <v>2811</v>
      </c>
      <c r="K430" s="6" t="s">
        <v>829</v>
      </c>
      <c r="L430" s="239" t="s">
        <v>605</v>
      </c>
      <c r="M430" s="242" t="s">
        <v>405</v>
      </c>
      <c r="N430" s="239" t="s">
        <v>8834</v>
      </c>
      <c r="O430" s="6"/>
    </row>
    <row r="431" spans="1:15" x14ac:dyDescent="0.35">
      <c r="A431" s="235" t="s">
        <v>3764</v>
      </c>
      <c r="B431" s="235" t="s">
        <v>3780</v>
      </c>
      <c r="C431" s="235" t="s">
        <v>8006</v>
      </c>
      <c r="D431" s="235" t="s">
        <v>161</v>
      </c>
      <c r="E431" s="235" t="s">
        <v>255</v>
      </c>
      <c r="F431" s="6" t="s">
        <v>402</v>
      </c>
      <c r="G431" s="6" t="s">
        <v>3779</v>
      </c>
      <c r="H431" s="6" t="s">
        <v>18</v>
      </c>
      <c r="I431" s="6" t="s">
        <v>3781</v>
      </c>
      <c r="J431" s="6" t="s">
        <v>2811</v>
      </c>
      <c r="K431" s="6" t="s">
        <v>829</v>
      </c>
      <c r="L431" s="239" t="s">
        <v>605</v>
      </c>
      <c r="M431" s="242" t="s">
        <v>405</v>
      </c>
      <c r="N431" s="239" t="s">
        <v>8834</v>
      </c>
      <c r="O431" s="6"/>
    </row>
    <row r="432" spans="1:15" x14ac:dyDescent="0.35">
      <c r="A432" s="235" t="s">
        <v>3764</v>
      </c>
      <c r="B432" s="235" t="s">
        <v>3809</v>
      </c>
      <c r="C432" s="235" t="s">
        <v>1326</v>
      </c>
      <c r="D432" s="235" t="s">
        <v>161</v>
      </c>
      <c r="E432" s="235" t="s">
        <v>255</v>
      </c>
      <c r="F432" s="6" t="s">
        <v>402</v>
      </c>
      <c r="G432" s="6" t="s">
        <v>3808</v>
      </c>
      <c r="H432" s="6" t="s">
        <v>18</v>
      </c>
      <c r="I432" s="6" t="s">
        <v>3810</v>
      </c>
      <c r="J432" s="6" t="s">
        <v>2811</v>
      </c>
      <c r="K432" s="6" t="s">
        <v>829</v>
      </c>
      <c r="L432" s="239" t="s">
        <v>605</v>
      </c>
      <c r="M432" s="242" t="s">
        <v>405</v>
      </c>
      <c r="N432" s="239" t="s">
        <v>8834</v>
      </c>
      <c r="O432" s="6"/>
    </row>
    <row r="433" spans="1:15" x14ac:dyDescent="0.35">
      <c r="A433" s="235" t="s">
        <v>3764</v>
      </c>
      <c r="B433" s="235" t="s">
        <v>3783</v>
      </c>
      <c r="C433" s="235" t="s">
        <v>8006</v>
      </c>
      <c r="D433" s="235" t="s">
        <v>161</v>
      </c>
      <c r="E433" s="235" t="s">
        <v>255</v>
      </c>
      <c r="F433" s="6" t="s">
        <v>402</v>
      </c>
      <c r="G433" s="6" t="s">
        <v>3782</v>
      </c>
      <c r="H433" s="6" t="s">
        <v>18</v>
      </c>
      <c r="I433" s="6" t="s">
        <v>3784</v>
      </c>
      <c r="J433" s="6" t="s">
        <v>2811</v>
      </c>
      <c r="K433" s="6" t="s">
        <v>829</v>
      </c>
      <c r="L433" s="239" t="s">
        <v>605</v>
      </c>
      <c r="M433" s="242" t="s">
        <v>405</v>
      </c>
      <c r="N433" s="239" t="s">
        <v>8834</v>
      </c>
      <c r="O433" s="6"/>
    </row>
    <row r="434" spans="1:15" x14ac:dyDescent="0.35">
      <c r="A434" s="235" t="s">
        <v>3764</v>
      </c>
      <c r="B434" s="235" t="s">
        <v>3786</v>
      </c>
      <c r="C434" s="235" t="s">
        <v>8006</v>
      </c>
      <c r="D434" s="235" t="s">
        <v>161</v>
      </c>
      <c r="E434" s="235" t="s">
        <v>255</v>
      </c>
      <c r="F434" s="6" t="s">
        <v>402</v>
      </c>
      <c r="G434" s="6" t="s">
        <v>3785</v>
      </c>
      <c r="H434" s="6" t="s">
        <v>18</v>
      </c>
      <c r="I434" s="6" t="s">
        <v>3787</v>
      </c>
      <c r="J434" s="6" t="s">
        <v>2811</v>
      </c>
      <c r="K434" s="6" t="s">
        <v>829</v>
      </c>
      <c r="L434" s="239" t="s">
        <v>605</v>
      </c>
      <c r="M434" s="242" t="s">
        <v>405</v>
      </c>
      <c r="N434" s="239" t="s">
        <v>8834</v>
      </c>
      <c r="O434" s="6"/>
    </row>
    <row r="435" spans="1:15" x14ac:dyDescent="0.35">
      <c r="A435" s="235" t="s">
        <v>3796</v>
      </c>
      <c r="B435" s="235" t="s">
        <v>3797</v>
      </c>
      <c r="C435" s="235" t="s">
        <v>1326</v>
      </c>
      <c r="D435" s="235" t="s">
        <v>161</v>
      </c>
      <c r="E435" s="235" t="s">
        <v>255</v>
      </c>
      <c r="F435" s="6" t="s">
        <v>402</v>
      </c>
      <c r="G435" s="6" t="s">
        <v>3795</v>
      </c>
      <c r="H435" s="6" t="s">
        <v>18</v>
      </c>
      <c r="I435" s="6" t="s">
        <v>3798</v>
      </c>
      <c r="J435" s="6" t="s">
        <v>252</v>
      </c>
      <c r="K435" s="6" t="s">
        <v>829</v>
      </c>
      <c r="L435" s="239" t="s">
        <v>605</v>
      </c>
      <c r="M435" s="242" t="s">
        <v>405</v>
      </c>
      <c r="N435" s="239" t="s">
        <v>8834</v>
      </c>
      <c r="O435" s="6"/>
    </row>
    <row r="436" spans="1:15" x14ac:dyDescent="0.35">
      <c r="A436" s="235" t="s">
        <v>3796</v>
      </c>
      <c r="B436" s="235" t="s">
        <v>3800</v>
      </c>
      <c r="C436" s="235" t="s">
        <v>1326</v>
      </c>
      <c r="D436" s="235" t="s">
        <v>161</v>
      </c>
      <c r="E436" s="235" t="s">
        <v>255</v>
      </c>
      <c r="F436" s="6" t="s">
        <v>402</v>
      </c>
      <c r="G436" s="6" t="s">
        <v>3799</v>
      </c>
      <c r="H436" s="6" t="s">
        <v>18</v>
      </c>
      <c r="I436" s="6" t="s">
        <v>3801</v>
      </c>
      <c r="J436" s="6" t="s">
        <v>252</v>
      </c>
      <c r="K436" s="6" t="s">
        <v>829</v>
      </c>
      <c r="L436" s="239" t="s">
        <v>605</v>
      </c>
      <c r="M436" s="242" t="s">
        <v>405</v>
      </c>
      <c r="N436" s="239" t="s">
        <v>8834</v>
      </c>
      <c r="O436" s="6"/>
    </row>
    <row r="437" spans="1:15" x14ac:dyDescent="0.35">
      <c r="A437" s="235" t="s">
        <v>3796</v>
      </c>
      <c r="B437" s="235" t="s">
        <v>3803</v>
      </c>
      <c r="C437" s="235" t="s">
        <v>1326</v>
      </c>
      <c r="D437" s="235" t="s">
        <v>161</v>
      </c>
      <c r="E437" s="235" t="s">
        <v>255</v>
      </c>
      <c r="F437" s="6" t="s">
        <v>402</v>
      </c>
      <c r="G437" s="6" t="s">
        <v>3802</v>
      </c>
      <c r="H437" s="6" t="s">
        <v>18</v>
      </c>
      <c r="I437" s="6" t="s">
        <v>3804</v>
      </c>
      <c r="J437" s="6" t="s">
        <v>252</v>
      </c>
      <c r="K437" s="6" t="s">
        <v>829</v>
      </c>
      <c r="L437" s="239" t="s">
        <v>605</v>
      </c>
      <c r="M437" s="242" t="s">
        <v>405</v>
      </c>
      <c r="N437" s="239" t="s">
        <v>8834</v>
      </c>
      <c r="O437" s="6"/>
    </row>
    <row r="438" spans="1:15" x14ac:dyDescent="0.35">
      <c r="A438" s="235" t="s">
        <v>3789</v>
      </c>
      <c r="B438" s="235" t="s">
        <v>3790</v>
      </c>
      <c r="C438" s="235" t="s">
        <v>8006</v>
      </c>
      <c r="D438" s="235" t="s">
        <v>161</v>
      </c>
      <c r="E438" s="235" t="s">
        <v>255</v>
      </c>
      <c r="F438" s="6" t="s">
        <v>402</v>
      </c>
      <c r="G438" s="6" t="s">
        <v>3788</v>
      </c>
      <c r="H438" s="6" t="s">
        <v>18</v>
      </c>
      <c r="I438" s="6" t="s">
        <v>3791</v>
      </c>
      <c r="J438" s="6" t="s">
        <v>252</v>
      </c>
      <c r="K438" s="6" t="s">
        <v>829</v>
      </c>
      <c r="L438" s="239" t="s">
        <v>605</v>
      </c>
      <c r="M438" s="242" t="s">
        <v>405</v>
      </c>
      <c r="N438" s="239" t="s">
        <v>8834</v>
      </c>
      <c r="O438" s="6"/>
    </row>
    <row r="439" spans="1:15" x14ac:dyDescent="0.35">
      <c r="A439" s="235" t="s">
        <v>3789</v>
      </c>
      <c r="B439" s="235" t="s">
        <v>3806</v>
      </c>
      <c r="C439" s="235" t="s">
        <v>1326</v>
      </c>
      <c r="D439" s="235" t="s">
        <v>161</v>
      </c>
      <c r="E439" s="235" t="s">
        <v>255</v>
      </c>
      <c r="F439" s="6" t="s">
        <v>402</v>
      </c>
      <c r="G439" s="6" t="s">
        <v>3805</v>
      </c>
      <c r="H439" s="6" t="s">
        <v>18</v>
      </c>
      <c r="I439" s="6" t="s">
        <v>3807</v>
      </c>
      <c r="J439" s="6" t="s">
        <v>252</v>
      </c>
      <c r="K439" s="6" t="s">
        <v>829</v>
      </c>
      <c r="L439" s="239" t="s">
        <v>605</v>
      </c>
      <c r="M439" s="242" t="s">
        <v>405</v>
      </c>
      <c r="N439" s="239" t="s">
        <v>8834</v>
      </c>
      <c r="O439" s="6"/>
    </row>
    <row r="440" spans="1:15" x14ac:dyDescent="0.35">
      <c r="A440" s="235" t="s">
        <v>4656</v>
      </c>
      <c r="B440" s="235" t="s">
        <v>3800</v>
      </c>
      <c r="C440" s="235" t="s">
        <v>8006</v>
      </c>
      <c r="D440" s="235" t="s">
        <v>161</v>
      </c>
      <c r="E440" s="235" t="s">
        <v>255</v>
      </c>
      <c r="F440" s="6" t="s">
        <v>456</v>
      </c>
      <c r="G440" s="6" t="s">
        <v>4655</v>
      </c>
      <c r="H440" s="6" t="s">
        <v>18</v>
      </c>
      <c r="I440" s="6" t="s">
        <v>4657</v>
      </c>
      <c r="J440" s="6" t="s">
        <v>4310</v>
      </c>
      <c r="K440" s="6" t="s">
        <v>829</v>
      </c>
      <c r="L440" s="239" t="s">
        <v>8650</v>
      </c>
      <c r="M440" s="242" t="s">
        <v>8836</v>
      </c>
      <c r="N440" s="239" t="s">
        <v>8834</v>
      </c>
      <c r="O440" s="6"/>
    </row>
    <row r="441" spans="1:15" x14ac:dyDescent="0.35">
      <c r="A441" s="235" t="s">
        <v>4656</v>
      </c>
      <c r="B441" s="235" t="s">
        <v>3803</v>
      </c>
      <c r="C441" s="235" t="s">
        <v>8006</v>
      </c>
      <c r="D441" s="235" t="s">
        <v>161</v>
      </c>
      <c r="E441" s="235" t="s">
        <v>255</v>
      </c>
      <c r="F441" s="6" t="s">
        <v>456</v>
      </c>
      <c r="G441" s="6" t="s">
        <v>4658</v>
      </c>
      <c r="H441" s="6" t="s">
        <v>18</v>
      </c>
      <c r="I441" s="6" t="s">
        <v>4659</v>
      </c>
      <c r="J441" s="6" t="s">
        <v>4310</v>
      </c>
      <c r="K441" s="6" t="s">
        <v>829</v>
      </c>
      <c r="L441" s="239" t="s">
        <v>8650</v>
      </c>
      <c r="M441" s="242" t="s">
        <v>8836</v>
      </c>
      <c r="N441" s="239" t="s">
        <v>8834</v>
      </c>
      <c r="O441" s="6"/>
    </row>
    <row r="442" spans="1:15" x14ac:dyDescent="0.35">
      <c r="A442" s="235" t="s">
        <v>5574</v>
      </c>
      <c r="B442" s="235" t="s">
        <v>5575</v>
      </c>
      <c r="C442" s="235" t="s">
        <v>8006</v>
      </c>
      <c r="D442" s="235" t="s">
        <v>161</v>
      </c>
      <c r="E442" s="235" t="s">
        <v>255</v>
      </c>
      <c r="F442" s="6" t="s">
        <v>483</v>
      </c>
      <c r="G442" s="6" t="s">
        <v>5573</v>
      </c>
      <c r="H442" s="6" t="s">
        <v>18</v>
      </c>
      <c r="I442" s="6" t="s">
        <v>5576</v>
      </c>
      <c r="J442" s="6" t="s">
        <v>4762</v>
      </c>
      <c r="K442" s="6" t="s">
        <v>829</v>
      </c>
      <c r="L442" s="239" t="s">
        <v>605</v>
      </c>
      <c r="M442" s="242" t="s">
        <v>8652</v>
      </c>
      <c r="N442" s="239" t="s">
        <v>8834</v>
      </c>
      <c r="O442" s="6"/>
    </row>
    <row r="443" spans="1:15" x14ac:dyDescent="0.35">
      <c r="A443" s="235" t="s">
        <v>7394</v>
      </c>
      <c r="B443" s="235" t="s">
        <v>5981</v>
      </c>
      <c r="C443" s="235" t="s">
        <v>8006</v>
      </c>
      <c r="D443" s="235" t="s">
        <v>102</v>
      </c>
      <c r="E443" s="235" t="s">
        <v>255</v>
      </c>
      <c r="F443" s="6" t="s">
        <v>2487</v>
      </c>
      <c r="G443" s="6" t="s">
        <v>7393</v>
      </c>
      <c r="H443" s="6" t="s">
        <v>18</v>
      </c>
      <c r="I443" s="6" t="s">
        <v>7395</v>
      </c>
      <c r="J443" s="6" t="s">
        <v>313</v>
      </c>
      <c r="K443" s="6" t="s">
        <v>829</v>
      </c>
      <c r="L443" s="239" t="s">
        <v>249</v>
      </c>
      <c r="M443" s="242" t="s">
        <v>789</v>
      </c>
      <c r="N443" s="239" t="s">
        <v>8834</v>
      </c>
      <c r="O443" s="6"/>
    </row>
    <row r="444" spans="1:15" x14ac:dyDescent="0.35">
      <c r="A444" s="235" t="s">
        <v>4760</v>
      </c>
      <c r="B444" s="235" t="s">
        <v>4761</v>
      </c>
      <c r="C444" s="235" t="s">
        <v>8006</v>
      </c>
      <c r="D444" s="235" t="s">
        <v>161</v>
      </c>
      <c r="E444" s="235" t="s">
        <v>255</v>
      </c>
      <c r="F444" s="6" t="s">
        <v>460</v>
      </c>
      <c r="G444" s="6" t="s">
        <v>4759</v>
      </c>
      <c r="H444" s="6" t="s">
        <v>18</v>
      </c>
      <c r="I444" s="6" t="s">
        <v>4763</v>
      </c>
      <c r="J444" s="6" t="s">
        <v>4762</v>
      </c>
      <c r="K444" s="6" t="s">
        <v>829</v>
      </c>
      <c r="L444" s="239" t="s">
        <v>605</v>
      </c>
      <c r="M444" s="242" t="s">
        <v>8915</v>
      </c>
      <c r="N444" s="239" t="s">
        <v>8834</v>
      </c>
      <c r="O444" s="6"/>
    </row>
    <row r="445" spans="1:15" x14ac:dyDescent="0.35">
      <c r="A445" s="235" t="s">
        <v>251</v>
      </c>
      <c r="B445" s="235" t="s">
        <v>6655</v>
      </c>
      <c r="C445" s="235" t="s">
        <v>1326</v>
      </c>
      <c r="D445" s="235" t="s">
        <v>102</v>
      </c>
      <c r="E445" s="235" t="s">
        <v>255</v>
      </c>
      <c r="F445" s="6" t="s">
        <v>2361</v>
      </c>
      <c r="G445" s="6" t="s">
        <v>6654</v>
      </c>
      <c r="H445" s="6" t="s">
        <v>18</v>
      </c>
      <c r="I445" s="6" t="s">
        <v>6656</v>
      </c>
      <c r="J445" s="6" t="s">
        <v>259</v>
      </c>
      <c r="K445" s="6" t="s">
        <v>829</v>
      </c>
      <c r="L445" s="239" t="s">
        <v>249</v>
      </c>
      <c r="M445" s="242" t="s">
        <v>507</v>
      </c>
      <c r="N445" s="239" t="s">
        <v>8834</v>
      </c>
      <c r="O445" s="6"/>
    </row>
    <row r="446" spans="1:15" x14ac:dyDescent="0.35">
      <c r="A446" s="235" t="s">
        <v>251</v>
      </c>
      <c r="B446" s="235" t="s">
        <v>6983</v>
      </c>
      <c r="C446" s="235" t="s">
        <v>8006</v>
      </c>
      <c r="D446" s="235" t="s">
        <v>102</v>
      </c>
      <c r="E446" s="235" t="s">
        <v>1989</v>
      </c>
      <c r="F446" s="6" t="s">
        <v>2426</v>
      </c>
      <c r="G446" s="6" t="s">
        <v>6982</v>
      </c>
      <c r="H446" s="6" t="s">
        <v>18</v>
      </c>
      <c r="I446" s="6" t="s">
        <v>6984</v>
      </c>
      <c r="J446" s="6" t="s">
        <v>259</v>
      </c>
      <c r="K446" s="6" t="s">
        <v>829</v>
      </c>
      <c r="L446" s="239" t="s">
        <v>249</v>
      </c>
      <c r="M446" s="242" t="s">
        <v>2225</v>
      </c>
      <c r="N446" s="239" t="s">
        <v>8834</v>
      </c>
      <c r="O446" s="6"/>
    </row>
    <row r="447" spans="1:15" x14ac:dyDescent="0.35">
      <c r="A447" s="235" t="s">
        <v>251</v>
      </c>
      <c r="B447" s="235" t="s">
        <v>6574</v>
      </c>
      <c r="C447" s="235" t="s">
        <v>1326</v>
      </c>
      <c r="D447" s="235" t="s">
        <v>102</v>
      </c>
      <c r="E447" s="235" t="s">
        <v>255</v>
      </c>
      <c r="F447" s="6" t="s">
        <v>2356</v>
      </c>
      <c r="G447" s="6" t="s">
        <v>6573</v>
      </c>
      <c r="H447" s="6" t="s">
        <v>18</v>
      </c>
      <c r="I447" s="6" t="s">
        <v>6575</v>
      </c>
      <c r="J447" s="6" t="s">
        <v>259</v>
      </c>
      <c r="K447" s="6" t="s">
        <v>829</v>
      </c>
      <c r="L447" s="239" t="s">
        <v>249</v>
      </c>
      <c r="M447" s="242" t="s">
        <v>197</v>
      </c>
      <c r="N447" s="239" t="s">
        <v>8834</v>
      </c>
      <c r="O447" s="6"/>
    </row>
    <row r="448" spans="1:15" x14ac:dyDescent="0.35">
      <c r="A448" s="235" t="s">
        <v>251</v>
      </c>
      <c r="B448" s="235" t="s">
        <v>6738</v>
      </c>
      <c r="C448" s="235" t="s">
        <v>1326</v>
      </c>
      <c r="D448" s="235" t="s">
        <v>102</v>
      </c>
      <c r="E448" s="235" t="s">
        <v>255</v>
      </c>
      <c r="F448" s="6" t="s">
        <v>2375</v>
      </c>
      <c r="G448" s="6" t="s">
        <v>6737</v>
      </c>
      <c r="H448" s="6" t="s">
        <v>18</v>
      </c>
      <c r="I448" s="6" t="s">
        <v>6739</v>
      </c>
      <c r="J448" s="6" t="s">
        <v>259</v>
      </c>
      <c r="K448" s="6" t="s">
        <v>829</v>
      </c>
      <c r="L448" s="239" t="s">
        <v>249</v>
      </c>
      <c r="M448" s="242" t="s">
        <v>2248</v>
      </c>
      <c r="N448" s="239" t="s">
        <v>8834</v>
      </c>
      <c r="O448" s="6"/>
    </row>
    <row r="449" spans="1:15" x14ac:dyDescent="0.35">
      <c r="A449" s="235" t="s">
        <v>251</v>
      </c>
      <c r="B449" s="235" t="s">
        <v>6812</v>
      </c>
      <c r="C449" s="235" t="s">
        <v>8006</v>
      </c>
      <c r="D449" s="235" t="s">
        <v>161</v>
      </c>
      <c r="E449" s="235" t="s">
        <v>255</v>
      </c>
      <c r="F449" s="6" t="s">
        <v>2389</v>
      </c>
      <c r="G449" s="6" t="s">
        <v>6811</v>
      </c>
      <c r="H449" s="6" t="s">
        <v>18</v>
      </c>
      <c r="I449" s="6" t="s">
        <v>6813</v>
      </c>
      <c r="J449" s="6" t="s">
        <v>252</v>
      </c>
      <c r="K449" s="6" t="s">
        <v>829</v>
      </c>
      <c r="L449" s="239" t="s">
        <v>249</v>
      </c>
      <c r="M449" s="242" t="s">
        <v>2391</v>
      </c>
      <c r="N449" s="239" t="s">
        <v>8834</v>
      </c>
      <c r="O449" s="6"/>
    </row>
    <row r="450" spans="1:15" x14ac:dyDescent="0.35">
      <c r="A450" s="235" t="s">
        <v>251</v>
      </c>
      <c r="B450" s="235" t="s">
        <v>6815</v>
      </c>
      <c r="C450" s="235" t="s">
        <v>8006</v>
      </c>
      <c r="D450" s="236" t="s">
        <v>102</v>
      </c>
      <c r="E450" s="235" t="s">
        <v>1327</v>
      </c>
      <c r="F450" s="6" t="s">
        <v>2389</v>
      </c>
      <c r="G450" s="6" t="s">
        <v>6814</v>
      </c>
      <c r="H450" s="6" t="s">
        <v>18</v>
      </c>
      <c r="I450" s="6" t="s">
        <v>6816</v>
      </c>
      <c r="J450" s="6" t="s">
        <v>259</v>
      </c>
      <c r="K450" s="6" t="s">
        <v>829</v>
      </c>
      <c r="L450" s="239" t="s">
        <v>249</v>
      </c>
      <c r="M450" s="242" t="s">
        <v>2391</v>
      </c>
      <c r="N450" s="239" t="s">
        <v>8834</v>
      </c>
      <c r="O450" s="6" t="s">
        <v>8700</v>
      </c>
    </row>
    <row r="451" spans="1:15" x14ac:dyDescent="0.35">
      <c r="A451" s="235" t="s">
        <v>251</v>
      </c>
      <c r="B451" s="235" t="s">
        <v>6832</v>
      </c>
      <c r="C451" s="235" t="s">
        <v>8006</v>
      </c>
      <c r="D451" s="235" t="s">
        <v>161</v>
      </c>
      <c r="E451" s="235" t="s">
        <v>255</v>
      </c>
      <c r="F451" s="6" t="s">
        <v>2395</v>
      </c>
      <c r="G451" s="6" t="s">
        <v>6831</v>
      </c>
      <c r="H451" s="6" t="s">
        <v>18</v>
      </c>
      <c r="I451" s="6" t="s">
        <v>6833</v>
      </c>
      <c r="J451" s="6" t="s">
        <v>252</v>
      </c>
      <c r="K451" s="6" t="s">
        <v>829</v>
      </c>
      <c r="L451" s="239" t="s">
        <v>249</v>
      </c>
      <c r="M451" s="242" t="s">
        <v>2397</v>
      </c>
      <c r="N451" s="239" t="s">
        <v>8834</v>
      </c>
      <c r="O451" s="6"/>
    </row>
    <row r="452" spans="1:15" x14ac:dyDescent="0.35">
      <c r="A452" s="235" t="s">
        <v>251</v>
      </c>
      <c r="B452" s="235" t="s">
        <v>6835</v>
      </c>
      <c r="C452" s="235" t="s">
        <v>8006</v>
      </c>
      <c r="D452" s="235" t="s">
        <v>102</v>
      </c>
      <c r="E452" s="235" t="s">
        <v>1327</v>
      </c>
      <c r="F452" s="6" t="s">
        <v>2395</v>
      </c>
      <c r="G452" s="6" t="s">
        <v>6834</v>
      </c>
      <c r="H452" s="6" t="s">
        <v>18</v>
      </c>
      <c r="I452" s="6" t="s">
        <v>6836</v>
      </c>
      <c r="J452" s="6" t="s">
        <v>259</v>
      </c>
      <c r="K452" s="6" t="s">
        <v>829</v>
      </c>
      <c r="L452" s="239" t="s">
        <v>249</v>
      </c>
      <c r="M452" s="242" t="s">
        <v>2397</v>
      </c>
      <c r="N452" s="239" t="s">
        <v>8834</v>
      </c>
      <c r="O452" s="6"/>
    </row>
    <row r="453" spans="1:15" x14ac:dyDescent="0.35">
      <c r="A453" s="235" t="s">
        <v>251</v>
      </c>
      <c r="B453" s="235" t="s">
        <v>6893</v>
      </c>
      <c r="C453" s="235" t="s">
        <v>8006</v>
      </c>
      <c r="D453" s="235" t="s">
        <v>102</v>
      </c>
      <c r="E453" s="235" t="s">
        <v>255</v>
      </c>
      <c r="F453" s="6" t="s">
        <v>2406</v>
      </c>
      <c r="G453" s="6" t="s">
        <v>6892</v>
      </c>
      <c r="H453" s="6" t="s">
        <v>18</v>
      </c>
      <c r="I453" s="6" t="s">
        <v>6894</v>
      </c>
      <c r="J453" s="6" t="s">
        <v>259</v>
      </c>
      <c r="K453" s="6" t="s">
        <v>829</v>
      </c>
      <c r="L453" s="239" t="s">
        <v>249</v>
      </c>
      <c r="M453" s="242" t="s">
        <v>8727</v>
      </c>
      <c r="N453" s="239" t="s">
        <v>8834</v>
      </c>
      <c r="O453" s="6"/>
    </row>
    <row r="454" spans="1:15" x14ac:dyDescent="0.35">
      <c r="A454" s="235" t="s">
        <v>251</v>
      </c>
      <c r="B454" s="235" t="s">
        <v>7403</v>
      </c>
      <c r="C454" s="235" t="s">
        <v>8006</v>
      </c>
      <c r="D454" s="235" t="s">
        <v>102</v>
      </c>
      <c r="E454" s="235" t="s">
        <v>1989</v>
      </c>
      <c r="F454" s="6" t="s">
        <v>2490</v>
      </c>
      <c r="G454" s="6" t="s">
        <v>7402</v>
      </c>
      <c r="H454" s="6" t="s">
        <v>18</v>
      </c>
      <c r="I454" s="6" t="s">
        <v>7404</v>
      </c>
      <c r="J454" s="6" t="s">
        <v>259</v>
      </c>
      <c r="K454" s="6" t="s">
        <v>829</v>
      </c>
      <c r="L454" s="239" t="s">
        <v>249</v>
      </c>
      <c r="M454" s="242" t="s">
        <v>1589</v>
      </c>
      <c r="N454" s="239" t="s">
        <v>8834</v>
      </c>
      <c r="O454" s="6"/>
    </row>
    <row r="455" spans="1:15" x14ac:dyDescent="0.35">
      <c r="A455" s="235" t="s">
        <v>251</v>
      </c>
      <c r="B455" s="235" t="s">
        <v>7333</v>
      </c>
      <c r="C455" s="235" t="s">
        <v>8006</v>
      </c>
      <c r="D455" s="235" t="s">
        <v>102</v>
      </c>
      <c r="E455" s="235" t="s">
        <v>1989</v>
      </c>
      <c r="F455" s="6" t="s">
        <v>2461</v>
      </c>
      <c r="G455" s="6" t="s">
        <v>7332</v>
      </c>
      <c r="H455" s="6" t="s">
        <v>18</v>
      </c>
      <c r="I455" s="6" t="s">
        <v>7334</v>
      </c>
      <c r="J455" s="6" t="s">
        <v>259</v>
      </c>
      <c r="K455" s="6" t="s">
        <v>829</v>
      </c>
      <c r="L455" s="239" t="s">
        <v>249</v>
      </c>
      <c r="M455" s="242" t="s">
        <v>1742</v>
      </c>
      <c r="N455" s="239" t="s">
        <v>8834</v>
      </c>
      <c r="O455" s="6"/>
    </row>
    <row r="456" spans="1:15" x14ac:dyDescent="0.35">
      <c r="A456" s="235" t="s">
        <v>251</v>
      </c>
      <c r="B456" s="235" t="s">
        <v>7383</v>
      </c>
      <c r="C456" s="235" t="s">
        <v>8006</v>
      </c>
      <c r="D456" s="235" t="s">
        <v>102</v>
      </c>
      <c r="E456" s="235" t="s">
        <v>1989</v>
      </c>
      <c r="F456" s="6" t="s">
        <v>2487</v>
      </c>
      <c r="G456" s="6" t="s">
        <v>7382</v>
      </c>
      <c r="H456" s="6" t="s">
        <v>18</v>
      </c>
      <c r="I456" s="6" t="s">
        <v>7384</v>
      </c>
      <c r="J456" s="6" t="s">
        <v>259</v>
      </c>
      <c r="K456" s="6" t="s">
        <v>829</v>
      </c>
      <c r="L456" s="239" t="s">
        <v>249</v>
      </c>
      <c r="M456" s="242" t="s">
        <v>1089</v>
      </c>
      <c r="N456" s="239" t="s">
        <v>8834</v>
      </c>
      <c r="O456" s="6"/>
    </row>
    <row r="457" spans="1:15" x14ac:dyDescent="0.35">
      <c r="A457" s="235" t="s">
        <v>251</v>
      </c>
      <c r="B457" s="235" t="s">
        <v>6904</v>
      </c>
      <c r="C457" s="235" t="s">
        <v>1326</v>
      </c>
      <c r="D457" s="235" t="s">
        <v>102</v>
      </c>
      <c r="E457" s="235" t="s">
        <v>255</v>
      </c>
      <c r="F457" s="6" t="s">
        <v>2409</v>
      </c>
      <c r="G457" s="6" t="s">
        <v>6903</v>
      </c>
      <c r="H457" s="6" t="s">
        <v>18</v>
      </c>
      <c r="I457" s="6" t="s">
        <v>6905</v>
      </c>
      <c r="J457" s="6" t="s">
        <v>259</v>
      </c>
      <c r="K457" s="6" t="s">
        <v>829</v>
      </c>
      <c r="L457" s="239" t="s">
        <v>249</v>
      </c>
      <c r="M457" s="242" t="s">
        <v>2412</v>
      </c>
      <c r="N457" s="239" t="s">
        <v>8834</v>
      </c>
      <c r="O457" s="6"/>
    </row>
    <row r="458" spans="1:15" x14ac:dyDescent="0.35">
      <c r="A458" s="235" t="s">
        <v>251</v>
      </c>
      <c r="B458" s="235" t="s">
        <v>7069</v>
      </c>
      <c r="C458" s="235" t="s">
        <v>1326</v>
      </c>
      <c r="D458" s="235" t="s">
        <v>102</v>
      </c>
      <c r="E458" s="235" t="s">
        <v>255</v>
      </c>
      <c r="F458" s="6" t="s">
        <v>2433</v>
      </c>
      <c r="G458" s="6" t="s">
        <v>7068</v>
      </c>
      <c r="H458" s="6" t="s">
        <v>18</v>
      </c>
      <c r="I458" s="6" t="s">
        <v>7070</v>
      </c>
      <c r="J458" s="6" t="s">
        <v>259</v>
      </c>
      <c r="K458" s="6" t="s">
        <v>829</v>
      </c>
      <c r="L458" s="239" t="s">
        <v>249</v>
      </c>
      <c r="M458" s="242" t="s">
        <v>2436</v>
      </c>
      <c r="N458" s="239" t="s">
        <v>8834</v>
      </c>
      <c r="O458" s="6"/>
    </row>
    <row r="459" spans="1:15" x14ac:dyDescent="0.35">
      <c r="A459" s="235" t="s">
        <v>251</v>
      </c>
      <c r="B459" s="235" t="s">
        <v>6729</v>
      </c>
      <c r="C459" s="235" t="s">
        <v>1326</v>
      </c>
      <c r="D459" s="235" t="s">
        <v>102</v>
      </c>
      <c r="E459" s="235" t="s">
        <v>255</v>
      </c>
      <c r="F459" s="6" t="s">
        <v>2375</v>
      </c>
      <c r="G459" s="6" t="s">
        <v>6728</v>
      </c>
      <c r="H459" s="6" t="s">
        <v>18</v>
      </c>
      <c r="I459" s="6" t="s">
        <v>6730</v>
      </c>
      <c r="J459" s="6" t="s">
        <v>259</v>
      </c>
      <c r="K459" s="6" t="s">
        <v>829</v>
      </c>
      <c r="L459" s="239" t="s">
        <v>249</v>
      </c>
      <c r="M459" s="242" t="s">
        <v>8881</v>
      </c>
      <c r="N459" s="239" t="s">
        <v>8834</v>
      </c>
      <c r="O459" s="6"/>
    </row>
    <row r="460" spans="1:15" x14ac:dyDescent="0.35">
      <c r="A460" s="235" t="s">
        <v>251</v>
      </c>
      <c r="B460" s="235" t="s">
        <v>7274</v>
      </c>
      <c r="C460" s="235" t="s">
        <v>1326</v>
      </c>
      <c r="D460" s="235" t="s">
        <v>102</v>
      </c>
      <c r="E460" s="235" t="s">
        <v>255</v>
      </c>
      <c r="F460" s="6" t="s">
        <v>2449</v>
      </c>
      <c r="G460" s="6" t="s">
        <v>7273</v>
      </c>
      <c r="H460" s="6" t="s">
        <v>18</v>
      </c>
      <c r="I460" s="6" t="s">
        <v>7275</v>
      </c>
      <c r="J460" s="6" t="s">
        <v>259</v>
      </c>
      <c r="K460" s="6" t="s">
        <v>829</v>
      </c>
      <c r="L460" s="239" t="s">
        <v>249</v>
      </c>
      <c r="M460" s="242" t="s">
        <v>2452</v>
      </c>
      <c r="N460" s="239" t="s">
        <v>8834</v>
      </c>
      <c r="O460" s="6"/>
    </row>
    <row r="461" spans="1:15" x14ac:dyDescent="0.35">
      <c r="A461" s="235" t="s">
        <v>251</v>
      </c>
      <c r="B461" s="235" t="s">
        <v>6963</v>
      </c>
      <c r="C461" s="235" t="s">
        <v>1326</v>
      </c>
      <c r="D461" s="235" t="s">
        <v>102</v>
      </c>
      <c r="E461" s="235" t="s">
        <v>255</v>
      </c>
      <c r="F461" s="6" t="s">
        <v>2422</v>
      </c>
      <c r="G461" s="6" t="s">
        <v>6962</v>
      </c>
      <c r="H461" s="6" t="s">
        <v>18</v>
      </c>
      <c r="I461" s="6" t="s">
        <v>6964</v>
      </c>
      <c r="J461" s="6" t="s">
        <v>259</v>
      </c>
      <c r="K461" s="6" t="s">
        <v>829</v>
      </c>
      <c r="L461" s="239" t="s">
        <v>249</v>
      </c>
      <c r="M461" s="242" t="s">
        <v>491</v>
      </c>
      <c r="N461" s="239" t="s">
        <v>8834</v>
      </c>
      <c r="O461" s="6"/>
    </row>
    <row r="462" spans="1:15" x14ac:dyDescent="0.35">
      <c r="A462" s="235" t="s">
        <v>251</v>
      </c>
      <c r="B462" s="235" t="s">
        <v>7373</v>
      </c>
      <c r="C462" s="235" t="s">
        <v>1326</v>
      </c>
      <c r="D462" s="235" t="s">
        <v>102</v>
      </c>
      <c r="E462" s="235" t="s">
        <v>255</v>
      </c>
      <c r="F462" s="6" t="s">
        <v>2464</v>
      </c>
      <c r="G462" s="6" t="s">
        <v>7372</v>
      </c>
      <c r="H462" s="6" t="s">
        <v>18</v>
      </c>
      <c r="I462" s="6" t="s">
        <v>7374</v>
      </c>
      <c r="J462" s="6" t="s">
        <v>259</v>
      </c>
      <c r="K462" s="6" t="s">
        <v>829</v>
      </c>
      <c r="L462" s="239" t="s">
        <v>249</v>
      </c>
      <c r="M462" s="242" t="s">
        <v>2468</v>
      </c>
      <c r="N462" s="239" t="s">
        <v>8834</v>
      </c>
      <c r="O462" s="6"/>
    </row>
    <row r="463" spans="1:15" x14ac:dyDescent="0.35">
      <c r="A463" s="235" t="s">
        <v>251</v>
      </c>
      <c r="B463" s="235" t="s">
        <v>7342</v>
      </c>
      <c r="C463" s="235" t="s">
        <v>8006</v>
      </c>
      <c r="D463" s="235" t="s">
        <v>102</v>
      </c>
      <c r="E463" s="235" t="s">
        <v>1989</v>
      </c>
      <c r="F463" s="6" t="s">
        <v>2461</v>
      </c>
      <c r="G463" s="6" t="s">
        <v>7341</v>
      </c>
      <c r="H463" s="6" t="s">
        <v>18</v>
      </c>
      <c r="I463" s="6" t="s">
        <v>7343</v>
      </c>
      <c r="J463" s="6" t="s">
        <v>259</v>
      </c>
      <c r="K463" s="6" t="s">
        <v>829</v>
      </c>
      <c r="L463" s="239" t="s">
        <v>249</v>
      </c>
      <c r="M463" s="242" t="s">
        <v>987</v>
      </c>
      <c r="N463" s="239" t="s">
        <v>8834</v>
      </c>
      <c r="O463" s="6"/>
    </row>
    <row r="464" spans="1:15" x14ac:dyDescent="0.35">
      <c r="A464" s="235" t="s">
        <v>251</v>
      </c>
      <c r="B464" s="235" t="s">
        <v>6896</v>
      </c>
      <c r="C464" s="235" t="s">
        <v>8006</v>
      </c>
      <c r="D464" s="235" t="s">
        <v>102</v>
      </c>
      <c r="E464" s="235" t="s">
        <v>255</v>
      </c>
      <c r="F464" s="6" t="s">
        <v>2406</v>
      </c>
      <c r="G464" s="6" t="s">
        <v>6895</v>
      </c>
      <c r="H464" s="6" t="s">
        <v>18</v>
      </c>
      <c r="I464" s="6" t="s">
        <v>6897</v>
      </c>
      <c r="J464" s="6" t="s">
        <v>259</v>
      </c>
      <c r="K464" s="6" t="s">
        <v>829</v>
      </c>
      <c r="L464" s="239" t="s">
        <v>249</v>
      </c>
      <c r="M464" s="242" t="s">
        <v>835</v>
      </c>
      <c r="N464" s="239" t="s">
        <v>8834</v>
      </c>
      <c r="O464" s="6"/>
    </row>
    <row r="465" spans="1:15" x14ac:dyDescent="0.35">
      <c r="A465" s="235" t="s">
        <v>251</v>
      </c>
      <c r="B465" s="235" t="s">
        <v>1628</v>
      </c>
      <c r="C465" s="235" t="s">
        <v>1629</v>
      </c>
      <c r="D465" s="235" t="s">
        <v>102</v>
      </c>
      <c r="E465" s="235" t="s">
        <v>1559</v>
      </c>
      <c r="F465" s="6" t="s">
        <v>1624</v>
      </c>
      <c r="G465" s="239" t="s">
        <v>8006</v>
      </c>
      <c r="H465" s="6" t="s">
        <v>1277</v>
      </c>
      <c r="I465" s="6" t="s">
        <v>1625</v>
      </c>
      <c r="J465" s="6" t="s">
        <v>259</v>
      </c>
      <c r="K465" s="6" t="s">
        <v>8006</v>
      </c>
      <c r="L465" s="239" t="s">
        <v>249</v>
      </c>
      <c r="M465" s="242" t="s">
        <v>197</v>
      </c>
      <c r="N465" s="239" t="s">
        <v>8834</v>
      </c>
      <c r="O465" s="6"/>
    </row>
    <row r="466" spans="1:15" x14ac:dyDescent="0.35">
      <c r="A466" s="236" t="s">
        <v>251</v>
      </c>
      <c r="B466" s="235" t="s">
        <v>7119</v>
      </c>
      <c r="C466" s="235" t="s">
        <v>1326</v>
      </c>
      <c r="D466" s="235" t="s">
        <v>102</v>
      </c>
      <c r="E466" s="235" t="s">
        <v>255</v>
      </c>
      <c r="F466" s="6" t="s">
        <v>2441</v>
      </c>
      <c r="G466" s="6" t="s">
        <v>7118</v>
      </c>
      <c r="H466" s="6" t="s">
        <v>18</v>
      </c>
      <c r="I466" s="6" t="s">
        <v>7120</v>
      </c>
      <c r="J466" s="6" t="s">
        <v>259</v>
      </c>
      <c r="K466" s="6" t="s">
        <v>829</v>
      </c>
      <c r="L466" s="239" t="s">
        <v>249</v>
      </c>
      <c r="M466" s="242" t="s">
        <v>8713</v>
      </c>
      <c r="N466" s="239" t="s">
        <v>8834</v>
      </c>
      <c r="O466" s="239" t="s">
        <v>8917</v>
      </c>
    </row>
    <row r="467" spans="1:15" x14ac:dyDescent="0.35">
      <c r="A467" s="235" t="s">
        <v>251</v>
      </c>
      <c r="B467" s="235" t="s">
        <v>6901</v>
      </c>
      <c r="C467" s="235" t="s">
        <v>8006</v>
      </c>
      <c r="D467" s="235" t="s">
        <v>102</v>
      </c>
      <c r="E467" s="235" t="s">
        <v>1989</v>
      </c>
      <c r="F467" s="6" t="s">
        <v>2406</v>
      </c>
      <c r="G467" s="6" t="s">
        <v>6900</v>
      </c>
      <c r="H467" s="6" t="s">
        <v>18</v>
      </c>
      <c r="I467" s="6" t="s">
        <v>6902</v>
      </c>
      <c r="J467" s="6" t="s">
        <v>259</v>
      </c>
      <c r="K467" s="6" t="s">
        <v>829</v>
      </c>
      <c r="L467" s="239" t="s">
        <v>249</v>
      </c>
      <c r="M467" s="242" t="s">
        <v>835</v>
      </c>
      <c r="N467" s="239" t="s">
        <v>8834</v>
      </c>
      <c r="O467" s="6"/>
    </row>
    <row r="468" spans="1:15" x14ac:dyDescent="0.35">
      <c r="A468" s="235" t="s">
        <v>251</v>
      </c>
      <c r="B468" s="235" t="s">
        <v>7409</v>
      </c>
      <c r="C468" s="235" t="s">
        <v>1326</v>
      </c>
      <c r="D468" s="235" t="s">
        <v>102</v>
      </c>
      <c r="E468" s="235" t="s">
        <v>1989</v>
      </c>
      <c r="F468" s="6" t="s">
        <v>2490</v>
      </c>
      <c r="G468" s="6" t="s">
        <v>7408</v>
      </c>
      <c r="H468" s="6" t="s">
        <v>18</v>
      </c>
      <c r="I468" s="6" t="s">
        <v>7410</v>
      </c>
      <c r="J468" s="6" t="s">
        <v>259</v>
      </c>
      <c r="K468" s="6" t="s">
        <v>829</v>
      </c>
      <c r="L468" s="239" t="s">
        <v>249</v>
      </c>
      <c r="M468" s="242" t="s">
        <v>1935</v>
      </c>
      <c r="N468" s="239" t="s">
        <v>8834</v>
      </c>
      <c r="O468" s="6"/>
    </row>
    <row r="469" spans="1:15" x14ac:dyDescent="0.35">
      <c r="A469" s="235" t="s">
        <v>251</v>
      </c>
      <c r="B469" s="235" t="s">
        <v>6951</v>
      </c>
      <c r="C469" s="235" t="s">
        <v>8006</v>
      </c>
      <c r="D469" s="235" t="s">
        <v>102</v>
      </c>
      <c r="E469" s="235" t="s">
        <v>1989</v>
      </c>
      <c r="F469" s="6" t="s">
        <v>2419</v>
      </c>
      <c r="G469" s="6" t="s">
        <v>6950</v>
      </c>
      <c r="H469" s="6" t="s">
        <v>18</v>
      </c>
      <c r="I469" s="6" t="s">
        <v>6952</v>
      </c>
      <c r="J469" s="6" t="s">
        <v>259</v>
      </c>
      <c r="K469" s="6" t="s">
        <v>829</v>
      </c>
      <c r="L469" s="239" t="s">
        <v>249</v>
      </c>
      <c r="M469" s="242" t="s">
        <v>8728</v>
      </c>
      <c r="N469" s="239" t="s">
        <v>8834</v>
      </c>
      <c r="O469" s="6"/>
    </row>
    <row r="470" spans="1:15" x14ac:dyDescent="0.35">
      <c r="A470" s="235" t="s">
        <v>251</v>
      </c>
      <c r="B470" s="235" t="s">
        <v>7284</v>
      </c>
      <c r="C470" s="235" t="s">
        <v>8006</v>
      </c>
      <c r="D470" s="235" t="s">
        <v>102</v>
      </c>
      <c r="E470" s="235" t="s">
        <v>1989</v>
      </c>
      <c r="F470" s="6" t="s">
        <v>2453</v>
      </c>
      <c r="G470" s="6" t="s">
        <v>7283</v>
      </c>
      <c r="H470" s="6" t="s">
        <v>18</v>
      </c>
      <c r="I470" s="6" t="s">
        <v>7285</v>
      </c>
      <c r="J470" s="6" t="s">
        <v>259</v>
      </c>
      <c r="K470" s="6" t="s">
        <v>829</v>
      </c>
      <c r="L470" s="239" t="s">
        <v>249</v>
      </c>
      <c r="M470" s="242" t="s">
        <v>2697</v>
      </c>
      <c r="N470" s="239" t="s">
        <v>8834</v>
      </c>
      <c r="O470" s="6"/>
    </row>
    <row r="471" spans="1:15" x14ac:dyDescent="0.35">
      <c r="A471" s="235" t="s">
        <v>251</v>
      </c>
      <c r="B471" s="235" t="s">
        <v>6988</v>
      </c>
      <c r="C471" s="235" t="s">
        <v>8006</v>
      </c>
      <c r="D471" s="235" t="s">
        <v>102</v>
      </c>
      <c r="E471" s="235" t="s">
        <v>1989</v>
      </c>
      <c r="F471" s="6" t="s">
        <v>2426</v>
      </c>
      <c r="G471" s="6" t="s">
        <v>6987</v>
      </c>
      <c r="H471" s="6" t="s">
        <v>18</v>
      </c>
      <c r="I471" s="6" t="s">
        <v>6989</v>
      </c>
      <c r="J471" s="6" t="s">
        <v>259</v>
      </c>
      <c r="K471" s="6" t="s">
        <v>829</v>
      </c>
      <c r="L471" s="239" t="s">
        <v>249</v>
      </c>
      <c r="M471" s="242" t="s">
        <v>2225</v>
      </c>
      <c r="N471" s="239" t="s">
        <v>8834</v>
      </c>
      <c r="O471" s="6"/>
    </row>
    <row r="472" spans="1:15" x14ac:dyDescent="0.35">
      <c r="A472" s="235" t="s">
        <v>251</v>
      </c>
      <c r="B472" s="235" t="s">
        <v>7386</v>
      </c>
      <c r="C472" s="235" t="s">
        <v>8006</v>
      </c>
      <c r="D472" s="235" t="s">
        <v>102</v>
      </c>
      <c r="E472" s="235" t="s">
        <v>1989</v>
      </c>
      <c r="F472" s="6" t="s">
        <v>2487</v>
      </c>
      <c r="G472" s="6" t="s">
        <v>7385</v>
      </c>
      <c r="H472" s="6" t="s">
        <v>18</v>
      </c>
      <c r="I472" s="6" t="s">
        <v>7387</v>
      </c>
      <c r="J472" s="6" t="s">
        <v>259</v>
      </c>
      <c r="K472" s="6" t="s">
        <v>829</v>
      </c>
      <c r="L472" s="239" t="s">
        <v>249</v>
      </c>
      <c r="M472" s="242" t="s">
        <v>1606</v>
      </c>
      <c r="N472" s="239" t="s">
        <v>8834</v>
      </c>
      <c r="O472" s="6"/>
    </row>
    <row r="473" spans="1:15" x14ac:dyDescent="0.35">
      <c r="A473" s="235" t="s">
        <v>251</v>
      </c>
      <c r="B473" s="235" t="s">
        <v>7351</v>
      </c>
      <c r="C473" s="235" t="s">
        <v>8006</v>
      </c>
      <c r="D473" s="235" t="s">
        <v>102</v>
      </c>
      <c r="E473" s="235" t="s">
        <v>1989</v>
      </c>
      <c r="F473" s="6" t="s">
        <v>2461</v>
      </c>
      <c r="G473" s="6" t="s">
        <v>7350</v>
      </c>
      <c r="H473" s="6" t="s">
        <v>18</v>
      </c>
      <c r="I473" s="6" t="s">
        <v>7352</v>
      </c>
      <c r="J473" s="6" t="s">
        <v>259</v>
      </c>
      <c r="K473" s="6" t="s">
        <v>829</v>
      </c>
      <c r="L473" s="239" t="s">
        <v>249</v>
      </c>
      <c r="M473" s="242" t="s">
        <v>1765</v>
      </c>
      <c r="N473" s="239" t="s">
        <v>8834</v>
      </c>
      <c r="O473" s="6"/>
    </row>
    <row r="474" spans="1:15" x14ac:dyDescent="0.35">
      <c r="A474" s="235" t="s">
        <v>251</v>
      </c>
      <c r="B474" s="235" t="s">
        <v>7354</v>
      </c>
      <c r="C474" s="235" t="s">
        <v>8006</v>
      </c>
      <c r="D474" s="235" t="s">
        <v>102</v>
      </c>
      <c r="E474" s="235" t="s">
        <v>1989</v>
      </c>
      <c r="F474" s="6" t="s">
        <v>2461</v>
      </c>
      <c r="G474" s="6" t="s">
        <v>7353</v>
      </c>
      <c r="H474" s="6" t="s">
        <v>18</v>
      </c>
      <c r="I474" s="6" t="s">
        <v>7355</v>
      </c>
      <c r="J474" s="6" t="s">
        <v>259</v>
      </c>
      <c r="K474" s="6" t="s">
        <v>829</v>
      </c>
      <c r="L474" s="239" t="s">
        <v>249</v>
      </c>
      <c r="M474" s="242" t="s">
        <v>8712</v>
      </c>
      <c r="N474" s="239" t="s">
        <v>8834</v>
      </c>
      <c r="O474" s="6"/>
    </row>
    <row r="475" spans="1:15" x14ac:dyDescent="0.35">
      <c r="A475" s="235" t="s">
        <v>251</v>
      </c>
      <c r="B475" s="235" t="s">
        <v>7397</v>
      </c>
      <c r="C475" s="235" t="s">
        <v>1326</v>
      </c>
      <c r="D475" s="235" t="s">
        <v>102</v>
      </c>
      <c r="E475" s="235" t="s">
        <v>255</v>
      </c>
      <c r="F475" s="6" t="s">
        <v>2487</v>
      </c>
      <c r="G475" s="6" t="s">
        <v>7396</v>
      </c>
      <c r="H475" s="6" t="s">
        <v>18</v>
      </c>
      <c r="I475" s="6" t="s">
        <v>7398</v>
      </c>
      <c r="J475" s="6" t="s">
        <v>259</v>
      </c>
      <c r="K475" s="6" t="s">
        <v>829</v>
      </c>
      <c r="L475" s="239" t="s">
        <v>249</v>
      </c>
      <c r="M475" s="242" t="s">
        <v>8882</v>
      </c>
      <c r="N475" s="239" t="s">
        <v>8834</v>
      </c>
      <c r="O475" s="6"/>
    </row>
    <row r="476" spans="1:15" x14ac:dyDescent="0.35">
      <c r="A476" s="235" t="s">
        <v>251</v>
      </c>
      <c r="B476" s="235" t="s">
        <v>7084</v>
      </c>
      <c r="C476" s="235" t="s">
        <v>8006</v>
      </c>
      <c r="D476" s="235" t="s">
        <v>102</v>
      </c>
      <c r="E476" s="235" t="s">
        <v>255</v>
      </c>
      <c r="F476" s="6" t="s">
        <v>2437</v>
      </c>
      <c r="G476" s="6" t="s">
        <v>7083</v>
      </c>
      <c r="H476" s="6" t="s">
        <v>18</v>
      </c>
      <c r="I476" s="6" t="s">
        <v>7085</v>
      </c>
      <c r="J476" s="6" t="s">
        <v>259</v>
      </c>
      <c r="K476" s="6" t="s">
        <v>829</v>
      </c>
      <c r="L476" s="239" t="s">
        <v>249</v>
      </c>
      <c r="M476" s="242" t="s">
        <v>1225</v>
      </c>
      <c r="N476" s="239" t="s">
        <v>8834</v>
      </c>
      <c r="O476" s="6"/>
    </row>
    <row r="477" spans="1:15" x14ac:dyDescent="0.35">
      <c r="A477" s="235" t="s">
        <v>251</v>
      </c>
      <c r="B477" s="235" t="s">
        <v>7010</v>
      </c>
      <c r="C477" s="235" t="s">
        <v>1326</v>
      </c>
      <c r="D477" s="235" t="s">
        <v>102</v>
      </c>
      <c r="E477" s="235" t="s">
        <v>255</v>
      </c>
      <c r="F477" s="6" t="s">
        <v>2426</v>
      </c>
      <c r="G477" s="6" t="s">
        <v>7009</v>
      </c>
      <c r="H477" s="6" t="s">
        <v>18</v>
      </c>
      <c r="I477" s="6" t="s">
        <v>7011</v>
      </c>
      <c r="J477" s="6" t="s">
        <v>259</v>
      </c>
      <c r="K477" s="6" t="s">
        <v>829</v>
      </c>
      <c r="L477" s="239" t="s">
        <v>249</v>
      </c>
      <c r="M477" s="242" t="s">
        <v>2225</v>
      </c>
      <c r="N477" s="239" t="s">
        <v>8834</v>
      </c>
      <c r="O477" s="6"/>
    </row>
    <row r="478" spans="1:15" x14ac:dyDescent="0.35">
      <c r="A478" s="235" t="s">
        <v>251</v>
      </c>
      <c r="B478" s="235" t="s">
        <v>7361</v>
      </c>
      <c r="C478" s="235" t="s">
        <v>8006</v>
      </c>
      <c r="D478" s="235" t="s">
        <v>102</v>
      </c>
      <c r="E478" s="235" t="s">
        <v>1989</v>
      </c>
      <c r="F478" s="6" t="s">
        <v>2461</v>
      </c>
      <c r="G478" s="6" t="s">
        <v>7360</v>
      </c>
      <c r="H478" s="6" t="s">
        <v>18</v>
      </c>
      <c r="I478" s="6" t="s">
        <v>7362</v>
      </c>
      <c r="J478" s="6" t="s">
        <v>259</v>
      </c>
      <c r="K478" s="6" t="s">
        <v>829</v>
      </c>
      <c r="L478" s="239" t="s">
        <v>249</v>
      </c>
      <c r="M478" s="242" t="s">
        <v>1216</v>
      </c>
      <c r="N478" s="239" t="s">
        <v>8834</v>
      </c>
      <c r="O478" s="6"/>
    </row>
    <row r="479" spans="1:15" x14ac:dyDescent="0.35">
      <c r="A479" s="235" t="s">
        <v>251</v>
      </c>
      <c r="B479" s="235" t="s">
        <v>7364</v>
      </c>
      <c r="C479" s="235" t="s">
        <v>8006</v>
      </c>
      <c r="D479" s="235" t="s">
        <v>102</v>
      </c>
      <c r="E479" s="235" t="s">
        <v>1989</v>
      </c>
      <c r="F479" s="6" t="s">
        <v>2461</v>
      </c>
      <c r="G479" s="6" t="s">
        <v>7363</v>
      </c>
      <c r="H479" s="6" t="s">
        <v>18</v>
      </c>
      <c r="I479" s="6" t="s">
        <v>7365</v>
      </c>
      <c r="J479" s="6" t="s">
        <v>259</v>
      </c>
      <c r="K479" s="6" t="s">
        <v>829</v>
      </c>
      <c r="L479" s="239" t="s">
        <v>249</v>
      </c>
      <c r="M479" s="242" t="s">
        <v>8883</v>
      </c>
      <c r="N479" s="239" t="s">
        <v>8834</v>
      </c>
      <c r="O479" s="6"/>
    </row>
    <row r="480" spans="1:15" x14ac:dyDescent="0.35">
      <c r="A480" s="235" t="s">
        <v>251</v>
      </c>
      <c r="B480" s="235" t="s">
        <v>7367</v>
      </c>
      <c r="C480" s="235" t="s">
        <v>8006</v>
      </c>
      <c r="D480" s="235" t="s">
        <v>102</v>
      </c>
      <c r="E480" s="235" t="s">
        <v>1989</v>
      </c>
      <c r="F480" s="6" t="s">
        <v>2461</v>
      </c>
      <c r="G480" s="6" t="s">
        <v>7366</v>
      </c>
      <c r="H480" s="6" t="s">
        <v>18</v>
      </c>
      <c r="I480" s="6" t="s">
        <v>7368</v>
      </c>
      <c r="J480" s="6" t="s">
        <v>259</v>
      </c>
      <c r="K480" s="6" t="s">
        <v>829</v>
      </c>
      <c r="L480" s="239" t="s">
        <v>249</v>
      </c>
      <c r="M480" s="242" t="s">
        <v>997</v>
      </c>
      <c r="N480" s="239" t="s">
        <v>8834</v>
      </c>
      <c r="O480" s="6"/>
    </row>
    <row r="481" spans="1:15" x14ac:dyDescent="0.35">
      <c r="A481" s="235" t="s">
        <v>251</v>
      </c>
      <c r="B481" s="235" t="s">
        <v>6888</v>
      </c>
      <c r="C481" s="235" t="s">
        <v>8006</v>
      </c>
      <c r="D481" s="235" t="s">
        <v>102</v>
      </c>
      <c r="E481" s="235" t="s">
        <v>1989</v>
      </c>
      <c r="F481" s="6" t="s">
        <v>2403</v>
      </c>
      <c r="G481" s="6" t="s">
        <v>6887</v>
      </c>
      <c r="H481" s="6" t="s">
        <v>18</v>
      </c>
      <c r="I481" s="6" t="s">
        <v>6889</v>
      </c>
      <c r="J481" s="6" t="s">
        <v>259</v>
      </c>
      <c r="K481" s="6" t="s">
        <v>829</v>
      </c>
      <c r="L481" s="239" t="s">
        <v>249</v>
      </c>
      <c r="M481" s="242" t="s">
        <v>8714</v>
      </c>
      <c r="N481" s="239" t="s">
        <v>8834</v>
      </c>
      <c r="O481" s="6"/>
    </row>
    <row r="482" spans="1:15" x14ac:dyDescent="0.35">
      <c r="A482" s="235" t="s">
        <v>251</v>
      </c>
      <c r="B482" s="235" t="s">
        <v>6998</v>
      </c>
      <c r="C482" s="235" t="s">
        <v>8006</v>
      </c>
      <c r="D482" s="235" t="s">
        <v>102</v>
      </c>
      <c r="E482" s="235" t="s">
        <v>255</v>
      </c>
      <c r="F482" s="6" t="s">
        <v>2426</v>
      </c>
      <c r="G482" s="6" t="s">
        <v>6997</v>
      </c>
      <c r="H482" s="6" t="s">
        <v>18</v>
      </c>
      <c r="I482" s="6" t="s">
        <v>6999</v>
      </c>
      <c r="J482" s="6" t="s">
        <v>259</v>
      </c>
      <c r="K482" s="6" t="s">
        <v>829</v>
      </c>
      <c r="L482" s="239" t="s">
        <v>249</v>
      </c>
      <c r="M482" s="242" t="s">
        <v>507</v>
      </c>
      <c r="N482" s="239" t="s">
        <v>8834</v>
      </c>
      <c r="O482" s="6"/>
    </row>
    <row r="483" spans="1:15" x14ac:dyDescent="0.35">
      <c r="A483" s="235" t="s">
        <v>251</v>
      </c>
      <c r="B483" s="235" t="s">
        <v>7400</v>
      </c>
      <c r="C483" s="235" t="s">
        <v>1326</v>
      </c>
      <c r="D483" s="235" t="s">
        <v>102</v>
      </c>
      <c r="E483" s="235" t="s">
        <v>1989</v>
      </c>
      <c r="F483" s="6" t="s">
        <v>2487</v>
      </c>
      <c r="G483" s="6" t="s">
        <v>7399</v>
      </c>
      <c r="H483" s="6" t="s">
        <v>18</v>
      </c>
      <c r="I483" s="6" t="s">
        <v>7401</v>
      </c>
      <c r="J483" s="6" t="s">
        <v>259</v>
      </c>
      <c r="K483" s="6" t="s">
        <v>829</v>
      </c>
      <c r="L483" s="239" t="s">
        <v>249</v>
      </c>
      <c r="M483" s="242" t="s">
        <v>1909</v>
      </c>
      <c r="N483" s="239" t="s">
        <v>8834</v>
      </c>
      <c r="O483" s="6"/>
    </row>
    <row r="484" spans="1:15" x14ac:dyDescent="0.35">
      <c r="A484" s="235" t="s">
        <v>251</v>
      </c>
      <c r="B484" s="235" t="s">
        <v>2802</v>
      </c>
      <c r="C484" s="235" t="s">
        <v>1326</v>
      </c>
      <c r="D484" s="235" t="s">
        <v>102</v>
      </c>
      <c r="E484" s="235" t="s">
        <v>1989</v>
      </c>
      <c r="F484" s="6" t="s">
        <v>2413</v>
      </c>
      <c r="G484" s="6" t="s">
        <v>6932</v>
      </c>
      <c r="H484" s="6" t="s">
        <v>18</v>
      </c>
      <c r="I484" s="6" t="s">
        <v>2800</v>
      </c>
      <c r="J484" s="6" t="s">
        <v>259</v>
      </c>
      <c r="K484" s="6" t="s">
        <v>829</v>
      </c>
      <c r="L484" s="239" t="s">
        <v>249</v>
      </c>
      <c r="M484" s="242" t="s">
        <v>1886</v>
      </c>
      <c r="N484" s="239" t="s">
        <v>8834</v>
      </c>
      <c r="O484" s="6"/>
    </row>
    <row r="485" spans="1:15" x14ac:dyDescent="0.35">
      <c r="A485" s="235" t="s">
        <v>251</v>
      </c>
      <c r="B485" s="235" t="s">
        <v>2802</v>
      </c>
      <c r="C485" s="235" t="s">
        <v>1629</v>
      </c>
      <c r="D485" s="235" t="s">
        <v>102</v>
      </c>
      <c r="E485" s="235" t="s">
        <v>1989</v>
      </c>
      <c r="F485" s="6" t="s">
        <v>2413</v>
      </c>
      <c r="G485" s="6" t="s">
        <v>6936</v>
      </c>
      <c r="H485" s="6" t="s">
        <v>18</v>
      </c>
      <c r="I485" s="6" t="s">
        <v>2800</v>
      </c>
      <c r="J485" s="6" t="s">
        <v>259</v>
      </c>
      <c r="K485" s="6" t="s">
        <v>829</v>
      </c>
      <c r="L485" s="239" t="s">
        <v>249</v>
      </c>
      <c r="M485" s="242" t="s">
        <v>1886</v>
      </c>
      <c r="N485" s="239" t="s">
        <v>8834</v>
      </c>
      <c r="O485" s="6"/>
    </row>
    <row r="486" spans="1:15" x14ac:dyDescent="0.35">
      <c r="A486" s="235" t="s">
        <v>251</v>
      </c>
      <c r="B486" s="235" t="s">
        <v>2802</v>
      </c>
      <c r="C486" s="235" t="s">
        <v>17</v>
      </c>
      <c r="D486" s="235" t="s">
        <v>102</v>
      </c>
      <c r="E486" s="235" t="s">
        <v>1989</v>
      </c>
      <c r="F486" s="6" t="s">
        <v>2799</v>
      </c>
      <c r="G486" s="239" t="s">
        <v>8006</v>
      </c>
      <c r="H486" s="6" t="s">
        <v>70</v>
      </c>
      <c r="I486" s="6" t="s">
        <v>2800</v>
      </c>
      <c r="J486" s="6" t="s">
        <v>259</v>
      </c>
      <c r="K486" s="6" t="s">
        <v>8006</v>
      </c>
      <c r="L486" s="239" t="s">
        <v>249</v>
      </c>
      <c r="M486" s="249" t="s">
        <v>1886</v>
      </c>
      <c r="N486" s="239" t="s">
        <v>8834</v>
      </c>
      <c r="O486" s="6"/>
    </row>
    <row r="487" spans="1:15" x14ac:dyDescent="0.35">
      <c r="A487" s="235" t="s">
        <v>251</v>
      </c>
      <c r="B487" s="235" t="s">
        <v>7089</v>
      </c>
      <c r="C487" s="235" t="s">
        <v>1326</v>
      </c>
      <c r="D487" s="235" t="s">
        <v>102</v>
      </c>
      <c r="E487" s="235" t="s">
        <v>1989</v>
      </c>
      <c r="F487" s="6" t="s">
        <v>2437</v>
      </c>
      <c r="G487" s="6" t="s">
        <v>7088</v>
      </c>
      <c r="H487" s="6" t="s">
        <v>18</v>
      </c>
      <c r="I487" s="6" t="s">
        <v>7090</v>
      </c>
      <c r="J487" s="6" t="s">
        <v>259</v>
      </c>
      <c r="K487" s="6" t="s">
        <v>829</v>
      </c>
      <c r="L487" s="239" t="s">
        <v>249</v>
      </c>
      <c r="M487" s="242" t="s">
        <v>8846</v>
      </c>
      <c r="N487" s="239" t="s">
        <v>8834</v>
      </c>
      <c r="O487" s="6"/>
    </row>
    <row r="488" spans="1:15" x14ac:dyDescent="0.35">
      <c r="A488" s="235" t="s">
        <v>251</v>
      </c>
      <c r="B488" s="235" t="s">
        <v>6732</v>
      </c>
      <c r="C488" s="235" t="s">
        <v>1326</v>
      </c>
      <c r="D488" s="235" t="s">
        <v>161</v>
      </c>
      <c r="E488" s="235" t="s">
        <v>255</v>
      </c>
      <c r="F488" s="6" t="s">
        <v>2375</v>
      </c>
      <c r="G488" s="6" t="s">
        <v>6731</v>
      </c>
      <c r="H488" s="6" t="s">
        <v>18</v>
      </c>
      <c r="I488" s="6" t="s">
        <v>6733</v>
      </c>
      <c r="J488" s="6" t="s">
        <v>252</v>
      </c>
      <c r="K488" s="6" t="s">
        <v>829</v>
      </c>
      <c r="L488" s="239" t="s">
        <v>249</v>
      </c>
      <c r="M488" s="242" t="s">
        <v>8715</v>
      </c>
      <c r="N488" s="239" t="s">
        <v>8834</v>
      </c>
      <c r="O488" s="6"/>
    </row>
    <row r="489" spans="1:15" x14ac:dyDescent="0.35">
      <c r="A489" s="235" t="s">
        <v>251</v>
      </c>
      <c r="B489" s="235" t="s">
        <v>6735</v>
      </c>
      <c r="C489" s="235" t="s">
        <v>1326</v>
      </c>
      <c r="D489" s="235" t="s">
        <v>102</v>
      </c>
      <c r="E489" s="235" t="s">
        <v>1327</v>
      </c>
      <c r="F489" s="6" t="s">
        <v>2375</v>
      </c>
      <c r="G489" s="6" t="s">
        <v>6734</v>
      </c>
      <c r="H489" s="6" t="s">
        <v>18</v>
      </c>
      <c r="I489" s="6" t="s">
        <v>6736</v>
      </c>
      <c r="J489" s="6" t="s">
        <v>259</v>
      </c>
      <c r="K489" s="6" t="s">
        <v>829</v>
      </c>
      <c r="L489" s="239" t="s">
        <v>249</v>
      </c>
      <c r="M489" s="242" t="s">
        <v>8715</v>
      </c>
      <c r="N489" s="239" t="s">
        <v>8834</v>
      </c>
      <c r="O489" s="6"/>
    </row>
    <row r="490" spans="1:15" x14ac:dyDescent="0.35">
      <c r="A490" s="235" t="s">
        <v>251</v>
      </c>
      <c r="B490" s="235" t="s">
        <v>6726</v>
      </c>
      <c r="C490" s="235" t="s">
        <v>8006</v>
      </c>
      <c r="D490" s="235" t="s">
        <v>102</v>
      </c>
      <c r="E490" s="235" t="s">
        <v>255</v>
      </c>
      <c r="F490" s="6" t="s">
        <v>2375</v>
      </c>
      <c r="G490" s="6" t="s">
        <v>6725</v>
      </c>
      <c r="H490" s="6" t="s">
        <v>18</v>
      </c>
      <c r="I490" s="6" t="s">
        <v>6727</v>
      </c>
      <c r="J490" s="6" t="s">
        <v>259</v>
      </c>
      <c r="K490" s="6" t="s">
        <v>829</v>
      </c>
      <c r="L490" s="239" t="s">
        <v>249</v>
      </c>
      <c r="M490" s="242" t="s">
        <v>2248</v>
      </c>
      <c r="N490" s="239" t="s">
        <v>8834</v>
      </c>
      <c r="O490" s="6"/>
    </row>
    <row r="491" spans="1:15" x14ac:dyDescent="0.35">
      <c r="A491" s="235" t="s">
        <v>251</v>
      </c>
      <c r="B491" s="235" t="s">
        <v>6608</v>
      </c>
      <c r="C491" s="235" t="s">
        <v>8006</v>
      </c>
      <c r="D491" s="235" t="s">
        <v>330</v>
      </c>
      <c r="E491" s="235" t="s">
        <v>255</v>
      </c>
      <c r="F491" s="6" t="s">
        <v>2358</v>
      </c>
      <c r="G491" s="6" t="s">
        <v>6607</v>
      </c>
      <c r="H491" s="6" t="s">
        <v>18</v>
      </c>
      <c r="I491" s="6" t="s">
        <v>6609</v>
      </c>
      <c r="J491" s="6" t="s">
        <v>6594</v>
      </c>
      <c r="K491" s="6" t="s">
        <v>829</v>
      </c>
      <c r="L491" s="239" t="s">
        <v>249</v>
      </c>
      <c r="M491" s="242" t="s">
        <v>1324</v>
      </c>
      <c r="N491" s="239" t="s">
        <v>8834</v>
      </c>
      <c r="O491" s="6"/>
    </row>
    <row r="492" spans="1:15" x14ac:dyDescent="0.35">
      <c r="A492" s="235" t="s">
        <v>251</v>
      </c>
      <c r="B492" s="235" t="s">
        <v>6611</v>
      </c>
      <c r="C492" s="235" t="s">
        <v>8006</v>
      </c>
      <c r="D492" s="235" t="s">
        <v>161</v>
      </c>
      <c r="E492" s="235" t="s">
        <v>255</v>
      </c>
      <c r="F492" s="6" t="s">
        <v>2358</v>
      </c>
      <c r="G492" s="6" t="s">
        <v>6610</v>
      </c>
      <c r="H492" s="6" t="s">
        <v>18</v>
      </c>
      <c r="I492" s="6" t="s">
        <v>6612</v>
      </c>
      <c r="J492" s="6" t="s">
        <v>252</v>
      </c>
      <c r="K492" s="6" t="s">
        <v>829</v>
      </c>
      <c r="L492" s="239" t="s">
        <v>249</v>
      </c>
      <c r="M492" s="242" t="s">
        <v>8884</v>
      </c>
      <c r="N492" s="239" t="s">
        <v>8834</v>
      </c>
      <c r="O492" s="6"/>
    </row>
    <row r="493" spans="1:15" x14ac:dyDescent="0.35">
      <c r="A493" s="235" t="s">
        <v>251</v>
      </c>
      <c r="B493" s="235" t="s">
        <v>6614</v>
      </c>
      <c r="C493" s="235" t="s">
        <v>8006</v>
      </c>
      <c r="D493" s="235" t="s">
        <v>102</v>
      </c>
      <c r="E493" s="235" t="s">
        <v>255</v>
      </c>
      <c r="F493" s="6" t="s">
        <v>2358</v>
      </c>
      <c r="G493" s="6" t="s">
        <v>6613</v>
      </c>
      <c r="H493" s="6" t="s">
        <v>18</v>
      </c>
      <c r="I493" s="6" t="s">
        <v>6615</v>
      </c>
      <c r="J493" s="6" t="s">
        <v>259</v>
      </c>
      <c r="K493" s="6" t="s">
        <v>829</v>
      </c>
      <c r="L493" s="239" t="s">
        <v>249</v>
      </c>
      <c r="M493" s="242" t="s">
        <v>8885</v>
      </c>
      <c r="N493" s="239" t="s">
        <v>8834</v>
      </c>
      <c r="O493" s="6"/>
    </row>
    <row r="494" spans="1:15" x14ac:dyDescent="0.35">
      <c r="A494" s="235" t="s">
        <v>251</v>
      </c>
      <c r="B494" s="235" t="s">
        <v>6977</v>
      </c>
      <c r="C494" s="235" t="s">
        <v>8006</v>
      </c>
      <c r="D494" s="235" t="s">
        <v>102</v>
      </c>
      <c r="E494" s="235" t="s">
        <v>255</v>
      </c>
      <c r="F494" s="6" t="s">
        <v>2422</v>
      </c>
      <c r="G494" s="6" t="s">
        <v>6976</v>
      </c>
      <c r="H494" s="6" t="s">
        <v>18</v>
      </c>
      <c r="I494" s="6" t="s">
        <v>6978</v>
      </c>
      <c r="J494" s="6" t="s">
        <v>259</v>
      </c>
      <c r="K494" s="6" t="s">
        <v>829</v>
      </c>
      <c r="L494" s="239" t="s">
        <v>249</v>
      </c>
      <c r="M494" s="242" t="s">
        <v>491</v>
      </c>
      <c r="N494" s="239" t="s">
        <v>8834</v>
      </c>
      <c r="O494" s="6"/>
    </row>
    <row r="495" spans="1:15" x14ac:dyDescent="0.35">
      <c r="A495" s="235" t="s">
        <v>251</v>
      </c>
      <c r="B495" s="236" t="s">
        <v>7196</v>
      </c>
      <c r="C495" s="235" t="s">
        <v>8006</v>
      </c>
      <c r="D495" s="235" t="s">
        <v>102</v>
      </c>
      <c r="E495" s="235" t="s">
        <v>255</v>
      </c>
      <c r="F495" s="6" t="s">
        <v>2441</v>
      </c>
      <c r="G495" s="6" t="s">
        <v>7195</v>
      </c>
      <c r="H495" s="6" t="s">
        <v>18</v>
      </c>
      <c r="I495" s="6" t="s">
        <v>7197</v>
      </c>
      <c r="J495" s="6" t="s">
        <v>259</v>
      </c>
      <c r="K495" s="6" t="s">
        <v>829</v>
      </c>
      <c r="L495" s="239" t="s">
        <v>249</v>
      </c>
      <c r="M495" s="242" t="s">
        <v>8755</v>
      </c>
      <c r="N495" s="239" t="s">
        <v>8834</v>
      </c>
      <c r="O495" s="6" t="s">
        <v>8653</v>
      </c>
    </row>
    <row r="496" spans="1:15" x14ac:dyDescent="0.35">
      <c r="A496" s="235" t="s">
        <v>251</v>
      </c>
      <c r="B496" s="235" t="s">
        <v>254</v>
      </c>
      <c r="C496" s="235" t="s">
        <v>8006</v>
      </c>
      <c r="D496" s="235" t="s">
        <v>161</v>
      </c>
      <c r="E496" s="235" t="s">
        <v>255</v>
      </c>
      <c r="F496" s="6" t="s">
        <v>244</v>
      </c>
      <c r="G496" s="239" t="s">
        <v>8006</v>
      </c>
      <c r="H496" s="6" t="s">
        <v>18</v>
      </c>
      <c r="I496" s="6" t="s">
        <v>245</v>
      </c>
      <c r="J496" s="6" t="s">
        <v>252</v>
      </c>
      <c r="K496" s="6" t="s">
        <v>8006</v>
      </c>
      <c r="L496" s="239" t="s">
        <v>249</v>
      </c>
      <c r="M496" s="242" t="s">
        <v>253</v>
      </c>
      <c r="N496" s="239" t="s">
        <v>8834</v>
      </c>
      <c r="O496" s="6"/>
    </row>
    <row r="497" spans="1:15" x14ac:dyDescent="0.35">
      <c r="A497" s="235" t="s">
        <v>251</v>
      </c>
      <c r="B497" s="235" t="s">
        <v>261</v>
      </c>
      <c r="C497" s="235" t="s">
        <v>8006</v>
      </c>
      <c r="D497" s="235" t="s">
        <v>102</v>
      </c>
      <c r="E497" s="235" t="s">
        <v>255</v>
      </c>
      <c r="F497" s="6" t="s">
        <v>256</v>
      </c>
      <c r="G497" s="239" t="s">
        <v>8006</v>
      </c>
      <c r="H497" s="6" t="s">
        <v>18</v>
      </c>
      <c r="I497" s="6" t="s">
        <v>257</v>
      </c>
      <c r="J497" s="6" t="s">
        <v>259</v>
      </c>
      <c r="K497" s="6" t="s">
        <v>8006</v>
      </c>
      <c r="L497" s="239" t="s">
        <v>249</v>
      </c>
      <c r="M497" s="242" t="s">
        <v>260</v>
      </c>
      <c r="N497" s="239" t="s">
        <v>8834</v>
      </c>
      <c r="O497" s="6"/>
    </row>
    <row r="498" spans="1:15" x14ac:dyDescent="0.35">
      <c r="A498" s="235" t="s">
        <v>251</v>
      </c>
      <c r="B498" s="235" t="s">
        <v>2131</v>
      </c>
      <c r="C498" s="235" t="s">
        <v>8006</v>
      </c>
      <c r="D498" s="235" t="s">
        <v>161</v>
      </c>
      <c r="E498" s="235" t="s">
        <v>255</v>
      </c>
      <c r="F498" s="6" t="s">
        <v>2126</v>
      </c>
      <c r="G498" s="239" t="s">
        <v>8006</v>
      </c>
      <c r="H498" s="6" t="s">
        <v>25</v>
      </c>
      <c r="I498" s="6" t="s">
        <v>2127</v>
      </c>
      <c r="J498" s="6" t="s">
        <v>252</v>
      </c>
      <c r="K498" s="6" t="s">
        <v>8006</v>
      </c>
      <c r="L498" s="239" t="s">
        <v>249</v>
      </c>
      <c r="M498" s="242" t="s">
        <v>2125</v>
      </c>
      <c r="N498" s="239" t="s">
        <v>8834</v>
      </c>
      <c r="O498" s="6"/>
    </row>
    <row r="499" spans="1:15" x14ac:dyDescent="0.35">
      <c r="A499" s="235" t="s">
        <v>251</v>
      </c>
      <c r="B499" s="235" t="s">
        <v>2131</v>
      </c>
      <c r="C499" s="235" t="s">
        <v>1326</v>
      </c>
      <c r="D499" s="235" t="s">
        <v>161</v>
      </c>
      <c r="E499" s="235" t="s">
        <v>255</v>
      </c>
      <c r="F499" s="6" t="s">
        <v>2130</v>
      </c>
      <c r="G499" s="239" t="s">
        <v>8006</v>
      </c>
      <c r="H499" s="6" t="s">
        <v>25</v>
      </c>
      <c r="I499" s="6" t="s">
        <v>2127</v>
      </c>
      <c r="J499" s="6" t="s">
        <v>252</v>
      </c>
      <c r="K499" s="6" t="s">
        <v>8006</v>
      </c>
      <c r="L499" s="239" t="s">
        <v>249</v>
      </c>
      <c r="M499" s="242" t="s">
        <v>2125</v>
      </c>
      <c r="N499" s="239" t="s">
        <v>8834</v>
      </c>
      <c r="O499" s="6"/>
    </row>
    <row r="500" spans="1:15" x14ac:dyDescent="0.35">
      <c r="A500" s="235" t="s">
        <v>251</v>
      </c>
      <c r="B500" s="235" t="s">
        <v>2131</v>
      </c>
      <c r="C500" s="235" t="s">
        <v>1629</v>
      </c>
      <c r="D500" s="235" t="s">
        <v>161</v>
      </c>
      <c r="E500" s="235" t="s">
        <v>255</v>
      </c>
      <c r="F500" s="6" t="s">
        <v>2707</v>
      </c>
      <c r="G500" s="239" t="s">
        <v>8006</v>
      </c>
      <c r="H500" s="6" t="s">
        <v>70</v>
      </c>
      <c r="I500" s="6" t="s">
        <v>2127</v>
      </c>
      <c r="J500" s="6" t="s">
        <v>252</v>
      </c>
      <c r="K500" s="6" t="s">
        <v>8006</v>
      </c>
      <c r="L500" s="239" t="s">
        <v>249</v>
      </c>
      <c r="M500" s="249" t="s">
        <v>2125</v>
      </c>
      <c r="N500" s="239" t="s">
        <v>8834</v>
      </c>
      <c r="O500" s="6"/>
    </row>
    <row r="501" spans="1:15" x14ac:dyDescent="0.35">
      <c r="A501" s="235" t="s">
        <v>251</v>
      </c>
      <c r="B501" s="235" t="s">
        <v>2135</v>
      </c>
      <c r="C501" s="235" t="s">
        <v>8006</v>
      </c>
      <c r="D501" s="235" t="s">
        <v>102</v>
      </c>
      <c r="E501" s="235" t="s">
        <v>1327</v>
      </c>
      <c r="F501" s="6" t="s">
        <v>2132</v>
      </c>
      <c r="G501" s="239" t="s">
        <v>8006</v>
      </c>
      <c r="H501" s="6" t="s">
        <v>25</v>
      </c>
      <c r="I501" s="6" t="s">
        <v>2133</v>
      </c>
      <c r="J501" s="6" t="s">
        <v>259</v>
      </c>
      <c r="K501" s="6" t="s">
        <v>8006</v>
      </c>
      <c r="L501" s="239" t="s">
        <v>249</v>
      </c>
      <c r="M501" s="242" t="s">
        <v>2125</v>
      </c>
      <c r="N501" s="239" t="s">
        <v>8834</v>
      </c>
      <c r="O501" s="6"/>
    </row>
    <row r="502" spans="1:15" x14ac:dyDescent="0.35">
      <c r="A502" s="235" t="s">
        <v>251</v>
      </c>
      <c r="B502" s="235" t="s">
        <v>2135</v>
      </c>
      <c r="C502" s="235" t="s">
        <v>1326</v>
      </c>
      <c r="D502" s="235" t="s">
        <v>102</v>
      </c>
      <c r="E502" s="235" t="s">
        <v>1327</v>
      </c>
      <c r="F502" s="6" t="s">
        <v>2134</v>
      </c>
      <c r="G502" s="239" t="s">
        <v>8006</v>
      </c>
      <c r="H502" s="6" t="s">
        <v>25</v>
      </c>
      <c r="I502" s="6" t="s">
        <v>2133</v>
      </c>
      <c r="J502" s="6" t="s">
        <v>259</v>
      </c>
      <c r="K502" s="6" t="s">
        <v>8006</v>
      </c>
      <c r="L502" s="239" t="s">
        <v>249</v>
      </c>
      <c r="M502" s="242" t="s">
        <v>2125</v>
      </c>
      <c r="N502" s="239" t="s">
        <v>8834</v>
      </c>
      <c r="O502" s="6"/>
    </row>
    <row r="503" spans="1:15" x14ac:dyDescent="0.35">
      <c r="A503" s="235" t="s">
        <v>251</v>
      </c>
      <c r="B503" s="235" t="s">
        <v>2135</v>
      </c>
      <c r="C503" s="235" t="s">
        <v>1629</v>
      </c>
      <c r="D503" s="235" t="s">
        <v>102</v>
      </c>
      <c r="E503" s="235" t="s">
        <v>255</v>
      </c>
      <c r="F503" s="6" t="s">
        <v>2708</v>
      </c>
      <c r="G503" s="239" t="s">
        <v>8006</v>
      </c>
      <c r="H503" s="6" t="s">
        <v>18</v>
      </c>
      <c r="I503" s="6" t="s">
        <v>2133</v>
      </c>
      <c r="J503" s="6" t="s">
        <v>259</v>
      </c>
      <c r="K503" s="6" t="s">
        <v>8006</v>
      </c>
      <c r="L503" s="239" t="s">
        <v>249</v>
      </c>
      <c r="M503" s="242" t="s">
        <v>2125</v>
      </c>
      <c r="N503" s="239" t="s">
        <v>8834</v>
      </c>
      <c r="O503" s="6"/>
    </row>
    <row r="504" spans="1:15" x14ac:dyDescent="0.35">
      <c r="A504" s="235" t="s">
        <v>251</v>
      </c>
      <c r="B504" s="236" t="s">
        <v>2194</v>
      </c>
      <c r="C504" s="235" t="s">
        <v>8006</v>
      </c>
      <c r="D504" s="235" t="s">
        <v>102</v>
      </c>
      <c r="E504" s="235" t="s">
        <v>1989</v>
      </c>
      <c r="F504" s="6" t="s">
        <v>2189</v>
      </c>
      <c r="G504" s="239" t="s">
        <v>8006</v>
      </c>
      <c r="H504" s="6" t="s">
        <v>25</v>
      </c>
      <c r="I504" s="6" t="s">
        <v>2190</v>
      </c>
      <c r="J504" s="6" t="s">
        <v>259</v>
      </c>
      <c r="K504" s="6" t="s">
        <v>8006</v>
      </c>
      <c r="L504" s="239" t="s">
        <v>249</v>
      </c>
      <c r="M504" s="242" t="s">
        <v>197</v>
      </c>
      <c r="N504" s="239" t="s">
        <v>8834</v>
      </c>
      <c r="O504" s="239" t="s">
        <v>8925</v>
      </c>
    </row>
    <row r="505" spans="1:15" x14ac:dyDescent="0.35">
      <c r="A505" s="235" t="s">
        <v>251</v>
      </c>
      <c r="B505" s="235" t="s">
        <v>2194</v>
      </c>
      <c r="C505" s="235" t="s">
        <v>1326</v>
      </c>
      <c r="D505" s="235" t="s">
        <v>102</v>
      </c>
      <c r="E505" s="235" t="s">
        <v>1989</v>
      </c>
      <c r="F505" s="6" t="s">
        <v>2193</v>
      </c>
      <c r="G505" s="239" t="s">
        <v>8006</v>
      </c>
      <c r="H505" s="6" t="s">
        <v>18</v>
      </c>
      <c r="I505" s="6" t="s">
        <v>2190</v>
      </c>
      <c r="J505" s="6" t="s">
        <v>259</v>
      </c>
      <c r="K505" s="6" t="s">
        <v>8006</v>
      </c>
      <c r="L505" s="239" t="s">
        <v>249</v>
      </c>
      <c r="M505" s="242" t="s">
        <v>197</v>
      </c>
      <c r="N505" s="239" t="s">
        <v>8834</v>
      </c>
      <c r="O505" s="239" t="s">
        <v>8924</v>
      </c>
    </row>
    <row r="506" spans="1:15" x14ac:dyDescent="0.35">
      <c r="A506" s="235" t="s">
        <v>251</v>
      </c>
      <c r="B506" s="236" t="s">
        <v>1558</v>
      </c>
      <c r="C506" s="235" t="s">
        <v>8006</v>
      </c>
      <c r="D506" s="235" t="s">
        <v>102</v>
      </c>
      <c r="E506" s="235" t="s">
        <v>1559</v>
      </c>
      <c r="F506" s="6" t="s">
        <v>1554</v>
      </c>
      <c r="G506" s="239" t="s">
        <v>8006</v>
      </c>
      <c r="H506" s="6" t="s">
        <v>25</v>
      </c>
      <c r="I506" s="6" t="s">
        <v>1555</v>
      </c>
      <c r="J506" s="6" t="s">
        <v>259</v>
      </c>
      <c r="K506" s="6" t="s">
        <v>8006</v>
      </c>
      <c r="L506" s="239" t="s">
        <v>249</v>
      </c>
      <c r="M506" s="242" t="s">
        <v>197</v>
      </c>
      <c r="N506" s="239" t="s">
        <v>8834</v>
      </c>
      <c r="O506" s="239" t="s">
        <v>8943</v>
      </c>
    </row>
    <row r="507" spans="1:15" x14ac:dyDescent="0.35">
      <c r="A507" s="235" t="s">
        <v>251</v>
      </c>
      <c r="B507" s="235" t="s">
        <v>1558</v>
      </c>
      <c r="C507" s="235" t="s">
        <v>1326</v>
      </c>
      <c r="D507" s="235" t="s">
        <v>102</v>
      </c>
      <c r="E507" s="235" t="s">
        <v>1559</v>
      </c>
      <c r="F507" s="6" t="s">
        <v>1557</v>
      </c>
      <c r="G507" s="239" t="s">
        <v>8006</v>
      </c>
      <c r="H507" s="6" t="s">
        <v>18</v>
      </c>
      <c r="I507" s="6" t="s">
        <v>1625</v>
      </c>
      <c r="J507" s="6" t="s">
        <v>259</v>
      </c>
      <c r="K507" s="6" t="s">
        <v>8006</v>
      </c>
      <c r="L507" s="239" t="s">
        <v>249</v>
      </c>
      <c r="M507" s="242" t="s">
        <v>197</v>
      </c>
      <c r="N507" s="239" t="s">
        <v>8834</v>
      </c>
      <c r="O507" s="6"/>
    </row>
    <row r="508" spans="1:15" x14ac:dyDescent="0.35">
      <c r="A508" s="235" t="s">
        <v>251</v>
      </c>
      <c r="B508" s="235" t="s">
        <v>1611</v>
      </c>
      <c r="C508" s="235" t="s">
        <v>8006</v>
      </c>
      <c r="D508" s="235" t="s">
        <v>161</v>
      </c>
      <c r="E508" s="235" t="s">
        <v>255</v>
      </c>
      <c r="F508" s="6" t="s">
        <v>1607</v>
      </c>
      <c r="G508" s="239" t="s">
        <v>8006</v>
      </c>
      <c r="H508" s="6" t="s">
        <v>1277</v>
      </c>
      <c r="I508" s="6" t="s">
        <v>1608</v>
      </c>
      <c r="J508" s="6" t="s">
        <v>252</v>
      </c>
      <c r="K508" s="6" t="s">
        <v>8006</v>
      </c>
      <c r="L508" s="239" t="s">
        <v>249</v>
      </c>
      <c r="M508" s="242" t="s">
        <v>578</v>
      </c>
      <c r="N508" s="239" t="s">
        <v>8834</v>
      </c>
      <c r="O508" s="6"/>
    </row>
    <row r="509" spans="1:15" x14ac:dyDescent="0.35">
      <c r="A509" s="235" t="s">
        <v>251</v>
      </c>
      <c r="B509" s="235" t="s">
        <v>1614</v>
      </c>
      <c r="C509" s="235" t="s">
        <v>8006</v>
      </c>
      <c r="D509" s="235" t="s">
        <v>102</v>
      </c>
      <c r="E509" s="235" t="s">
        <v>1327</v>
      </c>
      <c r="F509" s="6" t="s">
        <v>1612</v>
      </c>
      <c r="G509" s="239" t="s">
        <v>8006</v>
      </c>
      <c r="H509" s="6" t="s">
        <v>1277</v>
      </c>
      <c r="I509" s="6" t="s">
        <v>1608</v>
      </c>
      <c r="J509" s="6" t="s">
        <v>259</v>
      </c>
      <c r="K509" s="6" t="s">
        <v>8006</v>
      </c>
      <c r="L509" s="239" t="s">
        <v>249</v>
      </c>
      <c r="M509" s="242" t="s">
        <v>578</v>
      </c>
      <c r="N509" s="239" t="s">
        <v>8834</v>
      </c>
      <c r="O509" s="6"/>
    </row>
    <row r="510" spans="1:15" x14ac:dyDescent="0.35">
      <c r="A510" s="235" t="s">
        <v>1987</v>
      </c>
      <c r="B510" s="235" t="s">
        <v>6750</v>
      </c>
      <c r="C510" s="235" t="s">
        <v>1326</v>
      </c>
      <c r="D510" s="235" t="s">
        <v>102</v>
      </c>
      <c r="E510" s="235" t="s">
        <v>1989</v>
      </c>
      <c r="F510" s="6" t="s">
        <v>2375</v>
      </c>
      <c r="G510" s="6" t="s">
        <v>6749</v>
      </c>
      <c r="H510" s="6" t="s">
        <v>18</v>
      </c>
      <c r="I510" s="6" t="s">
        <v>6751</v>
      </c>
      <c r="J510" s="6" t="s">
        <v>259</v>
      </c>
      <c r="K510" s="6" t="s">
        <v>829</v>
      </c>
      <c r="L510" s="239" t="s">
        <v>249</v>
      </c>
      <c r="M510" s="242" t="s">
        <v>798</v>
      </c>
      <c r="N510" s="239" t="s">
        <v>8834</v>
      </c>
      <c r="O510" s="6"/>
    </row>
    <row r="511" spans="1:15" x14ac:dyDescent="0.35">
      <c r="A511" s="235" t="s">
        <v>1987</v>
      </c>
      <c r="B511" s="235" t="s">
        <v>6744</v>
      </c>
      <c r="C511" s="235" t="s">
        <v>1326</v>
      </c>
      <c r="D511" s="235" t="s">
        <v>102</v>
      </c>
      <c r="E511" s="235" t="s">
        <v>1989</v>
      </c>
      <c r="F511" s="6" t="s">
        <v>2375</v>
      </c>
      <c r="G511" s="6" t="s">
        <v>6743</v>
      </c>
      <c r="H511" s="6" t="s">
        <v>18</v>
      </c>
      <c r="I511" s="6" t="s">
        <v>6745</v>
      </c>
      <c r="J511" s="6" t="s">
        <v>259</v>
      </c>
      <c r="K511" s="6" t="s">
        <v>829</v>
      </c>
      <c r="L511" s="239" t="s">
        <v>249</v>
      </c>
      <c r="M511" s="242" t="s">
        <v>798</v>
      </c>
      <c r="N511" s="239" t="s">
        <v>8834</v>
      </c>
      <c r="O511" s="6"/>
    </row>
    <row r="512" spans="1:15" x14ac:dyDescent="0.35">
      <c r="A512" s="235" t="s">
        <v>1987</v>
      </c>
      <c r="B512" s="235" t="s">
        <v>6590</v>
      </c>
      <c r="C512" s="235" t="s">
        <v>1326</v>
      </c>
      <c r="D512" s="235" t="s">
        <v>102</v>
      </c>
      <c r="E512" s="235" t="s">
        <v>255</v>
      </c>
      <c r="F512" s="6" t="s">
        <v>2356</v>
      </c>
      <c r="G512" s="6" t="s">
        <v>6589</v>
      </c>
      <c r="H512" s="6" t="s">
        <v>18</v>
      </c>
      <c r="I512" s="6" t="s">
        <v>6591</v>
      </c>
      <c r="J512" s="6" t="s">
        <v>259</v>
      </c>
      <c r="K512" s="6" t="s">
        <v>829</v>
      </c>
      <c r="L512" s="239" t="s">
        <v>249</v>
      </c>
      <c r="M512" s="242" t="s">
        <v>197</v>
      </c>
      <c r="N512" s="239" t="s">
        <v>8834</v>
      </c>
      <c r="O512" s="6"/>
    </row>
    <row r="513" spans="1:15" x14ac:dyDescent="0.35">
      <c r="A513" s="235" t="s">
        <v>1987</v>
      </c>
      <c r="B513" s="235" t="s">
        <v>6593</v>
      </c>
      <c r="C513" s="235" t="s">
        <v>8006</v>
      </c>
      <c r="D513" s="235" t="s">
        <v>330</v>
      </c>
      <c r="E513" s="235" t="s">
        <v>255</v>
      </c>
      <c r="F513" s="6" t="s">
        <v>2358</v>
      </c>
      <c r="G513" s="6" t="s">
        <v>6592</v>
      </c>
      <c r="H513" s="6" t="s">
        <v>18</v>
      </c>
      <c r="I513" s="6" t="s">
        <v>6595</v>
      </c>
      <c r="J513" s="6" t="s">
        <v>6594</v>
      </c>
      <c r="K513" s="6" t="s">
        <v>829</v>
      </c>
      <c r="L513" s="239" t="s">
        <v>249</v>
      </c>
      <c r="M513" s="242" t="s">
        <v>1324</v>
      </c>
      <c r="N513" s="239" t="s">
        <v>8834</v>
      </c>
      <c r="O513" s="6"/>
    </row>
    <row r="514" spans="1:15" x14ac:dyDescent="0.35">
      <c r="A514" s="235" t="s">
        <v>1987</v>
      </c>
      <c r="B514" s="235" t="s">
        <v>6720</v>
      </c>
      <c r="C514" s="235" t="s">
        <v>8006</v>
      </c>
      <c r="D514" s="235" t="s">
        <v>161</v>
      </c>
      <c r="E514" s="235" t="s">
        <v>255</v>
      </c>
      <c r="F514" s="6" t="s">
        <v>2375</v>
      </c>
      <c r="G514" s="6" t="s">
        <v>6719</v>
      </c>
      <c r="H514" s="6" t="s">
        <v>18</v>
      </c>
      <c r="I514" s="6" t="s">
        <v>6721</v>
      </c>
      <c r="J514" s="6" t="s">
        <v>252</v>
      </c>
      <c r="K514" s="6" t="s">
        <v>829</v>
      </c>
      <c r="L514" s="239" t="s">
        <v>249</v>
      </c>
      <c r="M514" s="242" t="s">
        <v>8847</v>
      </c>
      <c r="N514" s="239" t="s">
        <v>8834</v>
      </c>
      <c r="O514" s="6"/>
    </row>
    <row r="515" spans="1:15" x14ac:dyDescent="0.35">
      <c r="A515" s="235" t="s">
        <v>1987</v>
      </c>
      <c r="B515" s="235" t="s">
        <v>6723</v>
      </c>
      <c r="C515" s="235" t="s">
        <v>8006</v>
      </c>
      <c r="D515" s="235" t="s">
        <v>102</v>
      </c>
      <c r="E515" s="235" t="s">
        <v>1327</v>
      </c>
      <c r="F515" s="6" t="s">
        <v>2375</v>
      </c>
      <c r="G515" s="6" t="s">
        <v>6722</v>
      </c>
      <c r="H515" s="6" t="s">
        <v>18</v>
      </c>
      <c r="I515" s="6" t="s">
        <v>6724</v>
      </c>
      <c r="J515" s="6" t="s">
        <v>259</v>
      </c>
      <c r="K515" s="6" t="s">
        <v>829</v>
      </c>
      <c r="L515" s="239" t="s">
        <v>249</v>
      </c>
      <c r="M515" s="242" t="s">
        <v>8847</v>
      </c>
      <c r="N515" s="239" t="s">
        <v>8834</v>
      </c>
      <c r="O515" s="6"/>
    </row>
    <row r="516" spans="1:15" x14ac:dyDescent="0.35">
      <c r="A516" s="235" t="s">
        <v>1987</v>
      </c>
      <c r="B516" s="235" t="s">
        <v>7345</v>
      </c>
      <c r="C516" s="235" t="s">
        <v>8006</v>
      </c>
      <c r="D516" s="235" t="s">
        <v>102</v>
      </c>
      <c r="E516" s="235" t="s">
        <v>1989</v>
      </c>
      <c r="F516" s="6" t="s">
        <v>2461</v>
      </c>
      <c r="G516" s="6" t="s">
        <v>7344</v>
      </c>
      <c r="H516" s="6" t="s">
        <v>18</v>
      </c>
      <c r="I516" s="6" t="s">
        <v>7346</v>
      </c>
      <c r="J516" s="6" t="s">
        <v>259</v>
      </c>
      <c r="K516" s="6" t="s">
        <v>829</v>
      </c>
      <c r="L516" s="239" t="s">
        <v>249</v>
      </c>
      <c r="M516" s="242" t="s">
        <v>987</v>
      </c>
      <c r="N516" s="239" t="s">
        <v>8834</v>
      </c>
      <c r="O516" s="6"/>
    </row>
    <row r="517" spans="1:15" x14ac:dyDescent="0.35">
      <c r="A517" s="235" t="s">
        <v>1987</v>
      </c>
      <c r="B517" s="235" t="s">
        <v>7412</v>
      </c>
      <c r="C517" s="235" t="s">
        <v>1326</v>
      </c>
      <c r="D517" s="235" t="s">
        <v>102</v>
      </c>
      <c r="E517" s="235" t="s">
        <v>1989</v>
      </c>
      <c r="F517" s="6" t="s">
        <v>2490</v>
      </c>
      <c r="G517" s="6" t="s">
        <v>7411</v>
      </c>
      <c r="H517" s="6" t="s">
        <v>18</v>
      </c>
      <c r="I517" s="6" t="s">
        <v>7413</v>
      </c>
      <c r="J517" s="6" t="s">
        <v>259</v>
      </c>
      <c r="K517" s="6" t="s">
        <v>829</v>
      </c>
      <c r="L517" s="239" t="s">
        <v>249</v>
      </c>
      <c r="M517" s="242" t="s">
        <v>1935</v>
      </c>
      <c r="N517" s="239" t="s">
        <v>8834</v>
      </c>
      <c r="O517" s="6"/>
    </row>
    <row r="518" spans="1:15" x14ac:dyDescent="0.35">
      <c r="A518" s="235" t="s">
        <v>1987</v>
      </c>
      <c r="B518" s="235" t="s">
        <v>6747</v>
      </c>
      <c r="C518" s="235" t="s">
        <v>1326</v>
      </c>
      <c r="D518" s="235" t="s">
        <v>102</v>
      </c>
      <c r="E518" s="235" t="s">
        <v>1989</v>
      </c>
      <c r="F518" s="6" t="s">
        <v>2375</v>
      </c>
      <c r="G518" s="6" t="s">
        <v>6746</v>
      </c>
      <c r="H518" s="6" t="s">
        <v>18</v>
      </c>
      <c r="I518" s="6" t="s">
        <v>6748</v>
      </c>
      <c r="J518" s="6" t="s">
        <v>259</v>
      </c>
      <c r="K518" s="6" t="s">
        <v>829</v>
      </c>
      <c r="L518" s="239" t="s">
        <v>249</v>
      </c>
      <c r="M518" s="242" t="s">
        <v>798</v>
      </c>
      <c r="N518" s="239" t="s">
        <v>8834</v>
      </c>
      <c r="O518" s="6"/>
    </row>
    <row r="519" spans="1:15" x14ac:dyDescent="0.35">
      <c r="A519" s="235" t="s">
        <v>1987</v>
      </c>
      <c r="B519" s="235" t="s">
        <v>6966</v>
      </c>
      <c r="C519" s="235" t="s">
        <v>1326</v>
      </c>
      <c r="D519" s="235" t="s">
        <v>102</v>
      </c>
      <c r="E519" s="235" t="s">
        <v>255</v>
      </c>
      <c r="F519" s="6" t="s">
        <v>2422</v>
      </c>
      <c r="G519" s="6" t="s">
        <v>6965</v>
      </c>
      <c r="H519" s="6" t="s">
        <v>18</v>
      </c>
      <c r="I519" s="6" t="s">
        <v>6967</v>
      </c>
      <c r="J519" s="6" t="s">
        <v>259</v>
      </c>
      <c r="K519" s="6" t="s">
        <v>829</v>
      </c>
      <c r="L519" s="239" t="s">
        <v>249</v>
      </c>
      <c r="M519" s="242" t="s">
        <v>491</v>
      </c>
      <c r="N519" s="239" t="s">
        <v>8834</v>
      </c>
      <c r="O519" s="6"/>
    </row>
    <row r="520" spans="1:15" x14ac:dyDescent="0.35">
      <c r="A520" s="235" t="s">
        <v>1987</v>
      </c>
      <c r="B520" s="235" t="s">
        <v>6995</v>
      </c>
      <c r="C520" s="235" t="s">
        <v>8006</v>
      </c>
      <c r="D520" s="235" t="s">
        <v>102</v>
      </c>
      <c r="E520" s="235" t="s">
        <v>255</v>
      </c>
      <c r="F520" s="6" t="s">
        <v>2426</v>
      </c>
      <c r="G520" s="6" t="s">
        <v>6994</v>
      </c>
      <c r="H520" s="6" t="s">
        <v>18</v>
      </c>
      <c r="I520" s="6" t="s">
        <v>6996</v>
      </c>
      <c r="J520" s="6" t="s">
        <v>259</v>
      </c>
      <c r="K520" s="6" t="s">
        <v>829</v>
      </c>
      <c r="L520" s="239" t="s">
        <v>249</v>
      </c>
      <c r="M520" s="242" t="s">
        <v>2225</v>
      </c>
      <c r="N520" s="239" t="s">
        <v>8834</v>
      </c>
      <c r="O520" s="6"/>
    </row>
    <row r="521" spans="1:15" x14ac:dyDescent="0.35">
      <c r="A521" s="235" t="s">
        <v>1987</v>
      </c>
      <c r="B521" s="235" t="s">
        <v>7013</v>
      </c>
      <c r="C521" s="235" t="s">
        <v>1326</v>
      </c>
      <c r="D521" s="235" t="s">
        <v>102</v>
      </c>
      <c r="E521" s="235" t="s">
        <v>255</v>
      </c>
      <c r="F521" s="6" t="s">
        <v>2426</v>
      </c>
      <c r="G521" s="6" t="s">
        <v>7012</v>
      </c>
      <c r="H521" s="6" t="s">
        <v>18</v>
      </c>
      <c r="I521" s="6" t="s">
        <v>7014</v>
      </c>
      <c r="J521" s="6" t="s">
        <v>259</v>
      </c>
      <c r="K521" s="6" t="s">
        <v>829</v>
      </c>
      <c r="L521" s="239" t="s">
        <v>249</v>
      </c>
      <c r="M521" s="242" t="s">
        <v>2225</v>
      </c>
      <c r="N521" s="239" t="s">
        <v>8834</v>
      </c>
      <c r="O521" s="6"/>
    </row>
    <row r="522" spans="1:15" x14ac:dyDescent="0.35">
      <c r="A522" s="235" t="s">
        <v>1987</v>
      </c>
      <c r="B522" s="235" t="s">
        <v>6753</v>
      </c>
      <c r="C522" s="235" t="s">
        <v>8006</v>
      </c>
      <c r="D522" s="235" t="s">
        <v>161</v>
      </c>
      <c r="E522" s="235" t="s">
        <v>255</v>
      </c>
      <c r="F522" s="6" t="s">
        <v>2375</v>
      </c>
      <c r="G522" s="6" t="s">
        <v>6752</v>
      </c>
      <c r="H522" s="6" t="s">
        <v>18</v>
      </c>
      <c r="I522" s="6" t="s">
        <v>6754</v>
      </c>
      <c r="J522" s="6" t="s">
        <v>252</v>
      </c>
      <c r="K522" s="6" t="s">
        <v>829</v>
      </c>
      <c r="L522" s="239" t="s">
        <v>249</v>
      </c>
      <c r="M522" s="242" t="s">
        <v>8886</v>
      </c>
      <c r="N522" s="239" t="s">
        <v>8834</v>
      </c>
      <c r="O522" s="6"/>
    </row>
    <row r="523" spans="1:15" x14ac:dyDescent="0.35">
      <c r="A523" s="235" t="s">
        <v>1987</v>
      </c>
      <c r="B523" s="235" t="s">
        <v>6617</v>
      </c>
      <c r="C523" s="235" t="s">
        <v>8006</v>
      </c>
      <c r="D523" s="235" t="s">
        <v>330</v>
      </c>
      <c r="E523" s="235" t="s">
        <v>255</v>
      </c>
      <c r="F523" s="6" t="s">
        <v>2358</v>
      </c>
      <c r="G523" s="6" t="s">
        <v>6616</v>
      </c>
      <c r="H523" s="6" t="s">
        <v>18</v>
      </c>
      <c r="I523" s="6" t="s">
        <v>6618</v>
      </c>
      <c r="J523" s="6" t="s">
        <v>6594</v>
      </c>
      <c r="K523" s="6" t="s">
        <v>829</v>
      </c>
      <c r="L523" s="239" t="s">
        <v>249</v>
      </c>
      <c r="M523" s="242" t="s">
        <v>1324</v>
      </c>
      <c r="N523" s="239" t="s">
        <v>8834</v>
      </c>
      <c r="O523" s="6"/>
    </row>
    <row r="524" spans="1:15" x14ac:dyDescent="0.35">
      <c r="A524" s="235" t="s">
        <v>1987</v>
      </c>
      <c r="B524" s="235" t="s">
        <v>6620</v>
      </c>
      <c r="C524" s="235" t="s">
        <v>8006</v>
      </c>
      <c r="D524" s="235" t="s">
        <v>161</v>
      </c>
      <c r="E524" s="235" t="s">
        <v>255</v>
      </c>
      <c r="F524" s="6" t="s">
        <v>2358</v>
      </c>
      <c r="G524" s="6" t="s">
        <v>6619</v>
      </c>
      <c r="H524" s="6" t="s">
        <v>18</v>
      </c>
      <c r="I524" s="6" t="s">
        <v>6621</v>
      </c>
      <c r="J524" s="6" t="s">
        <v>252</v>
      </c>
      <c r="K524" s="6" t="s">
        <v>829</v>
      </c>
      <c r="L524" s="239" t="s">
        <v>249</v>
      </c>
      <c r="M524" s="242" t="s">
        <v>1324</v>
      </c>
      <c r="N524" s="239" t="s">
        <v>8834</v>
      </c>
      <c r="O524" s="6"/>
    </row>
    <row r="525" spans="1:15" x14ac:dyDescent="0.35">
      <c r="A525" s="235" t="s">
        <v>1987</v>
      </c>
      <c r="B525" s="235" t="s">
        <v>6623</v>
      </c>
      <c r="C525" s="235" t="s">
        <v>8006</v>
      </c>
      <c r="D525" s="235" t="s">
        <v>102</v>
      </c>
      <c r="E525" s="235" t="s">
        <v>1327</v>
      </c>
      <c r="F525" s="6" t="s">
        <v>2358</v>
      </c>
      <c r="G525" s="6" t="s">
        <v>6622</v>
      </c>
      <c r="H525" s="6" t="s">
        <v>18</v>
      </c>
      <c r="I525" s="6" t="s">
        <v>6624</v>
      </c>
      <c r="J525" s="6" t="s">
        <v>259</v>
      </c>
      <c r="K525" s="6" t="s">
        <v>829</v>
      </c>
      <c r="L525" s="239" t="s">
        <v>249</v>
      </c>
      <c r="M525" s="242" t="s">
        <v>1324</v>
      </c>
      <c r="N525" s="239" t="s">
        <v>8834</v>
      </c>
      <c r="O525" s="6"/>
    </row>
    <row r="526" spans="1:15" x14ac:dyDescent="0.35">
      <c r="A526" s="235" t="s">
        <v>1987</v>
      </c>
      <c r="B526" s="235" t="s">
        <v>6758</v>
      </c>
      <c r="C526" s="235" t="s">
        <v>8006</v>
      </c>
      <c r="D526" s="235" t="s">
        <v>102</v>
      </c>
      <c r="E526" s="235" t="s">
        <v>255</v>
      </c>
      <c r="F526" s="6" t="s">
        <v>2375</v>
      </c>
      <c r="G526" s="6" t="s">
        <v>6757</v>
      </c>
      <c r="H526" s="6" t="s">
        <v>18</v>
      </c>
      <c r="I526" s="6" t="s">
        <v>6759</v>
      </c>
      <c r="J526" s="6" t="s">
        <v>259</v>
      </c>
      <c r="K526" s="6" t="s">
        <v>829</v>
      </c>
      <c r="L526" s="239" t="s">
        <v>249</v>
      </c>
      <c r="M526" s="242" t="s">
        <v>802</v>
      </c>
      <c r="N526" s="239" t="s">
        <v>8834</v>
      </c>
      <c r="O526" s="6"/>
    </row>
    <row r="527" spans="1:15" x14ac:dyDescent="0.35">
      <c r="A527" s="235" t="s">
        <v>1987</v>
      </c>
      <c r="B527" s="235" t="s">
        <v>6972</v>
      </c>
      <c r="C527" s="235" t="s">
        <v>8006</v>
      </c>
      <c r="D527" s="235" t="s">
        <v>102</v>
      </c>
      <c r="E527" s="235" t="s">
        <v>1989</v>
      </c>
      <c r="F527" s="6" t="s">
        <v>2422</v>
      </c>
      <c r="G527" s="6" t="s">
        <v>6971</v>
      </c>
      <c r="H527" s="6" t="s">
        <v>18</v>
      </c>
      <c r="I527" s="6" t="s">
        <v>6973</v>
      </c>
      <c r="J527" s="6" t="s">
        <v>259</v>
      </c>
      <c r="K527" s="6" t="s">
        <v>829</v>
      </c>
      <c r="L527" s="239" t="s">
        <v>249</v>
      </c>
      <c r="M527" s="242" t="s">
        <v>1342</v>
      </c>
      <c r="N527" s="239" t="s">
        <v>8834</v>
      </c>
      <c r="O527" s="6"/>
    </row>
    <row r="528" spans="1:15" x14ac:dyDescent="0.35">
      <c r="A528" s="235" t="s">
        <v>1987</v>
      </c>
      <c r="B528" s="235" t="s">
        <v>6980</v>
      </c>
      <c r="C528" s="235" t="s">
        <v>8006</v>
      </c>
      <c r="D528" s="235" t="s">
        <v>102</v>
      </c>
      <c r="E528" s="235" t="s">
        <v>255</v>
      </c>
      <c r="F528" s="6" t="s">
        <v>2422</v>
      </c>
      <c r="G528" s="6" t="s">
        <v>6979</v>
      </c>
      <c r="H528" s="6" t="s">
        <v>18</v>
      </c>
      <c r="I528" s="6" t="s">
        <v>6981</v>
      </c>
      <c r="J528" s="6" t="s">
        <v>259</v>
      </c>
      <c r="K528" s="6" t="s">
        <v>829</v>
      </c>
      <c r="L528" s="239" t="s">
        <v>249</v>
      </c>
      <c r="M528" s="242" t="s">
        <v>491</v>
      </c>
      <c r="N528" s="239" t="s">
        <v>8834</v>
      </c>
      <c r="O528" s="6"/>
    </row>
    <row r="529" spans="1:15" x14ac:dyDescent="0.35">
      <c r="A529" s="235" t="s">
        <v>1987</v>
      </c>
      <c r="B529" s="235" t="s">
        <v>1988</v>
      </c>
      <c r="C529" s="235" t="s">
        <v>8006</v>
      </c>
      <c r="D529" s="235" t="s">
        <v>102</v>
      </c>
      <c r="E529" s="235" t="s">
        <v>1989</v>
      </c>
      <c r="F529" s="6" t="s">
        <v>1984</v>
      </c>
      <c r="G529" s="239" t="s">
        <v>8006</v>
      </c>
      <c r="H529" s="6" t="s">
        <v>1277</v>
      </c>
      <c r="I529" s="6" t="s">
        <v>1985</v>
      </c>
      <c r="J529" s="6" t="s">
        <v>259</v>
      </c>
      <c r="K529" s="6" t="s">
        <v>8006</v>
      </c>
      <c r="L529" s="239" t="s">
        <v>249</v>
      </c>
      <c r="M529" s="242" t="s">
        <v>802</v>
      </c>
      <c r="N529" s="239" t="s">
        <v>8834</v>
      </c>
      <c r="O529" s="239" t="s">
        <v>8919</v>
      </c>
    </row>
    <row r="530" spans="1:15" x14ac:dyDescent="0.35">
      <c r="A530" s="235" t="s">
        <v>6577</v>
      </c>
      <c r="B530" s="235" t="s">
        <v>7309</v>
      </c>
      <c r="C530" s="235" t="s">
        <v>8006</v>
      </c>
      <c r="D530" s="235" t="s">
        <v>102</v>
      </c>
      <c r="E530" s="235" t="s">
        <v>1989</v>
      </c>
      <c r="F530" s="6" t="s">
        <v>2457</v>
      </c>
      <c r="G530" s="6" t="s">
        <v>7308</v>
      </c>
      <c r="H530" s="6" t="s">
        <v>18</v>
      </c>
      <c r="I530" s="6" t="s">
        <v>7310</v>
      </c>
      <c r="J530" s="6" t="s">
        <v>259</v>
      </c>
      <c r="K530" s="6" t="s">
        <v>829</v>
      </c>
      <c r="L530" s="239" t="s">
        <v>249</v>
      </c>
      <c r="M530" s="242" t="s">
        <v>8718</v>
      </c>
      <c r="N530" s="239" t="s">
        <v>8834</v>
      </c>
      <c r="O530" s="6"/>
    </row>
    <row r="531" spans="1:15" x14ac:dyDescent="0.35">
      <c r="A531" s="235" t="s">
        <v>6577</v>
      </c>
      <c r="B531" s="235" t="s">
        <v>6578</v>
      </c>
      <c r="C531" s="235" t="s">
        <v>1326</v>
      </c>
      <c r="D531" s="235" t="s">
        <v>102</v>
      </c>
      <c r="E531" s="235" t="s">
        <v>255</v>
      </c>
      <c r="F531" s="6" t="s">
        <v>2356</v>
      </c>
      <c r="G531" s="6" t="s">
        <v>6576</v>
      </c>
      <c r="H531" s="6" t="s">
        <v>18</v>
      </c>
      <c r="I531" s="6" t="s">
        <v>6579</v>
      </c>
      <c r="J531" s="6" t="s">
        <v>259</v>
      </c>
      <c r="K531" s="6" t="s">
        <v>829</v>
      </c>
      <c r="L531" s="239" t="s">
        <v>249</v>
      </c>
      <c r="M531" s="242" t="s">
        <v>197</v>
      </c>
      <c r="N531" s="239" t="s">
        <v>8834</v>
      </c>
      <c r="O531" s="6"/>
    </row>
    <row r="532" spans="1:15" x14ac:dyDescent="0.35">
      <c r="A532" s="235" t="s">
        <v>6577</v>
      </c>
      <c r="B532" s="235" t="s">
        <v>6581</v>
      </c>
      <c r="C532" s="235" t="s">
        <v>1326</v>
      </c>
      <c r="D532" s="235" t="s">
        <v>102</v>
      </c>
      <c r="E532" s="235" t="s">
        <v>255</v>
      </c>
      <c r="F532" s="6" t="s">
        <v>2356</v>
      </c>
      <c r="G532" s="6" t="s">
        <v>6580</v>
      </c>
      <c r="H532" s="6" t="s">
        <v>18</v>
      </c>
      <c r="I532" s="6" t="s">
        <v>6582</v>
      </c>
      <c r="J532" s="6" t="s">
        <v>259</v>
      </c>
      <c r="K532" s="6" t="s">
        <v>829</v>
      </c>
      <c r="L532" s="239" t="s">
        <v>249</v>
      </c>
      <c r="M532" s="242" t="s">
        <v>197</v>
      </c>
      <c r="N532" s="239" t="s">
        <v>8834</v>
      </c>
      <c r="O532" s="6"/>
    </row>
    <row r="533" spans="1:15" x14ac:dyDescent="0.35">
      <c r="A533" s="235" t="s">
        <v>6577</v>
      </c>
      <c r="B533" s="235" t="s">
        <v>6584</v>
      </c>
      <c r="C533" s="235" t="s">
        <v>1326</v>
      </c>
      <c r="D533" s="235" t="s">
        <v>102</v>
      </c>
      <c r="E533" s="235" t="s">
        <v>255</v>
      </c>
      <c r="F533" s="6" t="s">
        <v>2356</v>
      </c>
      <c r="G533" s="6" t="s">
        <v>6583</v>
      </c>
      <c r="H533" s="6" t="s">
        <v>18</v>
      </c>
      <c r="I533" s="6" t="s">
        <v>6585</v>
      </c>
      <c r="J533" s="6" t="s">
        <v>259</v>
      </c>
      <c r="K533" s="6" t="s">
        <v>829</v>
      </c>
      <c r="L533" s="239" t="s">
        <v>249</v>
      </c>
      <c r="M533" s="242" t="s">
        <v>197</v>
      </c>
      <c r="N533" s="239" t="s">
        <v>8834</v>
      </c>
      <c r="O533" s="6"/>
    </row>
    <row r="534" spans="1:15" x14ac:dyDescent="0.35">
      <c r="A534" s="235" t="s">
        <v>6577</v>
      </c>
      <c r="B534" s="235" t="s">
        <v>7380</v>
      </c>
      <c r="C534" s="235" t="s">
        <v>8006</v>
      </c>
      <c r="D534" s="235" t="s">
        <v>102</v>
      </c>
      <c r="E534" s="235" t="s">
        <v>1989</v>
      </c>
      <c r="F534" s="6" t="s">
        <v>2487</v>
      </c>
      <c r="G534" s="6" t="s">
        <v>7379</v>
      </c>
      <c r="H534" s="6" t="s">
        <v>18</v>
      </c>
      <c r="I534" s="6" t="s">
        <v>7381</v>
      </c>
      <c r="J534" s="6" t="s">
        <v>259</v>
      </c>
      <c r="K534" s="6" t="s">
        <v>829</v>
      </c>
      <c r="L534" s="239" t="s">
        <v>249</v>
      </c>
      <c r="M534" s="242" t="s">
        <v>911</v>
      </c>
      <c r="N534" s="239" t="s">
        <v>8834</v>
      </c>
      <c r="O534" s="6"/>
    </row>
    <row r="535" spans="1:15" x14ac:dyDescent="0.35">
      <c r="A535" s="235" t="s">
        <v>6577</v>
      </c>
      <c r="B535" s="235" t="s">
        <v>7312</v>
      </c>
      <c r="C535" s="235" t="s">
        <v>8006</v>
      </c>
      <c r="D535" s="235" t="s">
        <v>102</v>
      </c>
      <c r="E535" s="235" t="s">
        <v>1989</v>
      </c>
      <c r="F535" s="6" t="s">
        <v>2457</v>
      </c>
      <c r="G535" s="6" t="s">
        <v>7311</v>
      </c>
      <c r="H535" s="6" t="s">
        <v>18</v>
      </c>
      <c r="I535" s="6" t="s">
        <v>7313</v>
      </c>
      <c r="J535" s="6" t="s">
        <v>259</v>
      </c>
      <c r="K535" s="6" t="s">
        <v>829</v>
      </c>
      <c r="L535" s="239" t="s">
        <v>249</v>
      </c>
      <c r="M535" s="242" t="s">
        <v>8887</v>
      </c>
      <c r="N535" s="239" t="s">
        <v>8834</v>
      </c>
      <c r="O535" s="6"/>
    </row>
    <row r="536" spans="1:15" x14ac:dyDescent="0.35">
      <c r="A536" s="235" t="s">
        <v>6577</v>
      </c>
      <c r="B536" s="235" t="s">
        <v>7001</v>
      </c>
      <c r="C536" s="235" t="s">
        <v>1326</v>
      </c>
      <c r="D536" s="235" t="s">
        <v>161</v>
      </c>
      <c r="E536" s="235" t="s">
        <v>255</v>
      </c>
      <c r="F536" s="6" t="s">
        <v>2426</v>
      </c>
      <c r="G536" s="6" t="s">
        <v>7000</v>
      </c>
      <c r="H536" s="6" t="s">
        <v>18</v>
      </c>
      <c r="I536" s="6" t="s">
        <v>7002</v>
      </c>
      <c r="J536" s="6" t="s">
        <v>252</v>
      </c>
      <c r="K536" s="6" t="s">
        <v>829</v>
      </c>
      <c r="L536" s="239" t="s">
        <v>249</v>
      </c>
      <c r="M536" s="242" t="s">
        <v>2200</v>
      </c>
      <c r="N536" s="239" t="s">
        <v>8834</v>
      </c>
      <c r="O536" s="6"/>
    </row>
    <row r="537" spans="1:15" x14ac:dyDescent="0.35">
      <c r="A537" s="235" t="s">
        <v>6577</v>
      </c>
      <c r="B537" s="235" t="s">
        <v>7004</v>
      </c>
      <c r="C537" s="235" t="s">
        <v>1326</v>
      </c>
      <c r="D537" s="235" t="s">
        <v>102</v>
      </c>
      <c r="E537" s="235" t="s">
        <v>255</v>
      </c>
      <c r="F537" s="6" t="s">
        <v>2426</v>
      </c>
      <c r="G537" s="6" t="s">
        <v>7003</v>
      </c>
      <c r="H537" s="6" t="s">
        <v>18</v>
      </c>
      <c r="I537" s="6" t="s">
        <v>7005</v>
      </c>
      <c r="J537" s="6" t="s">
        <v>259</v>
      </c>
      <c r="K537" s="6" t="s">
        <v>829</v>
      </c>
      <c r="L537" s="239" t="s">
        <v>249</v>
      </c>
      <c r="M537" s="242" t="s">
        <v>507</v>
      </c>
      <c r="N537" s="239" t="s">
        <v>8834</v>
      </c>
      <c r="O537" s="6"/>
    </row>
    <row r="538" spans="1:15" x14ac:dyDescent="0.35">
      <c r="A538" s="235" t="s">
        <v>6577</v>
      </c>
      <c r="B538" s="235" t="s">
        <v>7406</v>
      </c>
      <c r="C538" s="235" t="s">
        <v>8006</v>
      </c>
      <c r="D538" s="235" t="s">
        <v>102</v>
      </c>
      <c r="E538" s="235" t="s">
        <v>1989</v>
      </c>
      <c r="F538" s="6" t="s">
        <v>2490</v>
      </c>
      <c r="G538" s="6" t="s">
        <v>7405</v>
      </c>
      <c r="H538" s="6" t="s">
        <v>18</v>
      </c>
      <c r="I538" s="6" t="s">
        <v>7407</v>
      </c>
      <c r="J538" s="6" t="s">
        <v>259</v>
      </c>
      <c r="K538" s="6" t="s">
        <v>829</v>
      </c>
      <c r="L538" s="239" t="s">
        <v>249</v>
      </c>
      <c r="M538" s="242" t="s">
        <v>1589</v>
      </c>
      <c r="N538" s="239" t="s">
        <v>8834</v>
      </c>
      <c r="O538" s="6"/>
    </row>
    <row r="539" spans="1:15" x14ac:dyDescent="0.35">
      <c r="A539" s="235" t="s">
        <v>6577</v>
      </c>
      <c r="B539" s="235" t="s">
        <v>7336</v>
      </c>
      <c r="C539" s="235" t="s">
        <v>8006</v>
      </c>
      <c r="D539" s="235" t="s">
        <v>102</v>
      </c>
      <c r="E539" s="235" t="s">
        <v>1989</v>
      </c>
      <c r="F539" s="6" t="s">
        <v>2461</v>
      </c>
      <c r="G539" s="6" t="s">
        <v>7335</v>
      </c>
      <c r="H539" s="6" t="s">
        <v>18</v>
      </c>
      <c r="I539" s="6" t="s">
        <v>7337</v>
      </c>
      <c r="J539" s="6" t="s">
        <v>259</v>
      </c>
      <c r="K539" s="6" t="s">
        <v>829</v>
      </c>
      <c r="L539" s="239" t="s">
        <v>249</v>
      </c>
      <c r="M539" s="242" t="s">
        <v>1032</v>
      </c>
      <c r="N539" s="239" t="s">
        <v>8834</v>
      </c>
      <c r="O539" s="6"/>
    </row>
    <row r="540" spans="1:15" x14ac:dyDescent="0.35">
      <c r="A540" s="235" t="s">
        <v>6577</v>
      </c>
      <c r="B540" s="235" t="s">
        <v>7339</v>
      </c>
      <c r="C540" s="235" t="s">
        <v>8006</v>
      </c>
      <c r="D540" s="235" t="s">
        <v>102</v>
      </c>
      <c r="E540" s="235" t="s">
        <v>1989</v>
      </c>
      <c r="F540" s="6" t="s">
        <v>2461</v>
      </c>
      <c r="G540" s="6" t="s">
        <v>7338</v>
      </c>
      <c r="H540" s="6" t="s">
        <v>18</v>
      </c>
      <c r="I540" s="6" t="s">
        <v>7340</v>
      </c>
      <c r="J540" s="6" t="s">
        <v>259</v>
      </c>
      <c r="K540" s="6" t="s">
        <v>829</v>
      </c>
      <c r="L540" s="239" t="s">
        <v>249</v>
      </c>
      <c r="M540" s="242" t="s">
        <v>8883</v>
      </c>
      <c r="N540" s="239" t="s">
        <v>8834</v>
      </c>
      <c r="O540" s="6"/>
    </row>
    <row r="541" spans="1:15" x14ac:dyDescent="0.35">
      <c r="A541" s="235" t="s">
        <v>6577</v>
      </c>
      <c r="B541" s="235" t="s">
        <v>7348</v>
      </c>
      <c r="C541" s="235" t="s">
        <v>8006</v>
      </c>
      <c r="D541" s="235" t="s">
        <v>102</v>
      </c>
      <c r="E541" s="235" t="s">
        <v>1989</v>
      </c>
      <c r="F541" s="6" t="s">
        <v>2461</v>
      </c>
      <c r="G541" s="6" t="s">
        <v>7347</v>
      </c>
      <c r="H541" s="6" t="s">
        <v>18</v>
      </c>
      <c r="I541" s="6" t="s">
        <v>7349</v>
      </c>
      <c r="J541" s="6" t="s">
        <v>259</v>
      </c>
      <c r="K541" s="6" t="s">
        <v>829</v>
      </c>
      <c r="L541" s="239" t="s">
        <v>249</v>
      </c>
      <c r="M541" s="242" t="s">
        <v>987</v>
      </c>
      <c r="N541" s="239" t="s">
        <v>8834</v>
      </c>
      <c r="O541" s="6"/>
    </row>
    <row r="542" spans="1:15" x14ac:dyDescent="0.35">
      <c r="A542" s="235" t="s">
        <v>6577</v>
      </c>
      <c r="B542" s="235" t="s">
        <v>7321</v>
      </c>
      <c r="C542" s="235" t="s">
        <v>8006</v>
      </c>
      <c r="D542" s="235" t="s">
        <v>102</v>
      </c>
      <c r="E542" s="235" t="s">
        <v>1989</v>
      </c>
      <c r="F542" s="6" t="s">
        <v>2457</v>
      </c>
      <c r="G542" s="6" t="s">
        <v>7320</v>
      </c>
      <c r="H542" s="6" t="s">
        <v>18</v>
      </c>
      <c r="I542" s="6" t="s">
        <v>7322</v>
      </c>
      <c r="J542" s="6" t="s">
        <v>259</v>
      </c>
      <c r="K542" s="6" t="s">
        <v>829</v>
      </c>
      <c r="L542" s="239" t="s">
        <v>249</v>
      </c>
      <c r="M542" s="242" t="s">
        <v>8719</v>
      </c>
      <c r="N542" s="239" t="s">
        <v>8834</v>
      </c>
      <c r="O542" s="6"/>
    </row>
    <row r="543" spans="1:15" x14ac:dyDescent="0.35">
      <c r="A543" s="235" t="s">
        <v>6577</v>
      </c>
      <c r="B543" s="235" t="s">
        <v>7324</v>
      </c>
      <c r="C543" s="235" t="s">
        <v>8006</v>
      </c>
      <c r="D543" s="235" t="s">
        <v>102</v>
      </c>
      <c r="E543" s="235" t="s">
        <v>1989</v>
      </c>
      <c r="F543" s="6" t="s">
        <v>2457</v>
      </c>
      <c r="G543" s="6" t="s">
        <v>7323</v>
      </c>
      <c r="H543" s="6" t="s">
        <v>18</v>
      </c>
      <c r="I543" s="6" t="s">
        <v>7325</v>
      </c>
      <c r="J543" s="6" t="s">
        <v>259</v>
      </c>
      <c r="K543" s="6" t="s">
        <v>829</v>
      </c>
      <c r="L543" s="239" t="s">
        <v>249</v>
      </c>
      <c r="M543" s="242" t="s">
        <v>929</v>
      </c>
      <c r="N543" s="239" t="s">
        <v>8834</v>
      </c>
      <c r="O543" s="6"/>
    </row>
    <row r="544" spans="1:15" x14ac:dyDescent="0.35">
      <c r="A544" s="235" t="s">
        <v>6577</v>
      </c>
      <c r="B544" s="235" t="s">
        <v>7415</v>
      </c>
      <c r="C544" s="235" t="s">
        <v>1326</v>
      </c>
      <c r="D544" s="235" t="s">
        <v>102</v>
      </c>
      <c r="E544" s="235" t="s">
        <v>1989</v>
      </c>
      <c r="F544" s="6" t="s">
        <v>2490</v>
      </c>
      <c r="G544" s="6" t="s">
        <v>7414</v>
      </c>
      <c r="H544" s="6" t="s">
        <v>18</v>
      </c>
      <c r="I544" s="6" t="s">
        <v>7416</v>
      </c>
      <c r="J544" s="6" t="s">
        <v>259</v>
      </c>
      <c r="K544" s="6" t="s">
        <v>829</v>
      </c>
      <c r="L544" s="239" t="s">
        <v>249</v>
      </c>
      <c r="M544" s="242" t="s">
        <v>1935</v>
      </c>
      <c r="N544" s="239" t="s">
        <v>8834</v>
      </c>
      <c r="O544" s="6"/>
    </row>
    <row r="545" spans="1:15" x14ac:dyDescent="0.35">
      <c r="A545" s="235" t="s">
        <v>6577</v>
      </c>
      <c r="B545" s="235" t="s">
        <v>5252</v>
      </c>
      <c r="C545" s="235" t="s">
        <v>8006</v>
      </c>
      <c r="D545" s="235" t="s">
        <v>102</v>
      </c>
      <c r="E545" s="235" t="s">
        <v>1989</v>
      </c>
      <c r="F545" s="6" t="s">
        <v>2461</v>
      </c>
      <c r="G545" s="6" t="s">
        <v>7356</v>
      </c>
      <c r="H545" s="6" t="s">
        <v>18</v>
      </c>
      <c r="I545" s="6" t="s">
        <v>7357</v>
      </c>
      <c r="J545" s="6" t="s">
        <v>259</v>
      </c>
      <c r="K545" s="6" t="s">
        <v>829</v>
      </c>
      <c r="L545" s="239" t="s">
        <v>249</v>
      </c>
      <c r="M545" s="242" t="s">
        <v>8712</v>
      </c>
      <c r="N545" s="239" t="s">
        <v>8834</v>
      </c>
      <c r="O545" s="6"/>
    </row>
    <row r="546" spans="1:15" x14ac:dyDescent="0.35">
      <c r="A546" s="235" t="s">
        <v>6577</v>
      </c>
      <c r="B546" s="235" t="s">
        <v>5255</v>
      </c>
      <c r="C546" s="235" t="s">
        <v>8006</v>
      </c>
      <c r="D546" s="235" t="s">
        <v>102</v>
      </c>
      <c r="E546" s="235" t="s">
        <v>1989</v>
      </c>
      <c r="F546" s="6" t="s">
        <v>2457</v>
      </c>
      <c r="G546" s="6" t="s">
        <v>7326</v>
      </c>
      <c r="H546" s="6" t="s">
        <v>18</v>
      </c>
      <c r="I546" s="6" t="s">
        <v>7327</v>
      </c>
      <c r="J546" s="6" t="s">
        <v>259</v>
      </c>
      <c r="K546" s="6" t="s">
        <v>829</v>
      </c>
      <c r="L546" s="239" t="s">
        <v>249</v>
      </c>
      <c r="M546" s="242" t="s">
        <v>1770</v>
      </c>
      <c r="N546" s="239" t="s">
        <v>8834</v>
      </c>
      <c r="O546" s="6"/>
    </row>
    <row r="547" spans="1:15" x14ac:dyDescent="0.35">
      <c r="A547" s="235" t="s">
        <v>6577</v>
      </c>
      <c r="B547" s="235" t="s">
        <v>7389</v>
      </c>
      <c r="C547" s="235" t="s">
        <v>8006</v>
      </c>
      <c r="D547" s="235" t="s">
        <v>102</v>
      </c>
      <c r="E547" s="235" t="s">
        <v>255</v>
      </c>
      <c r="F547" s="6" t="s">
        <v>2487</v>
      </c>
      <c r="G547" s="6" t="s">
        <v>7388</v>
      </c>
      <c r="H547" s="6" t="s">
        <v>18</v>
      </c>
      <c r="I547" s="6" t="s">
        <v>7390</v>
      </c>
      <c r="J547" s="6" t="s">
        <v>259</v>
      </c>
      <c r="K547" s="6" t="s">
        <v>829</v>
      </c>
      <c r="L547" s="239" t="s">
        <v>249</v>
      </c>
      <c r="M547" s="242" t="s">
        <v>900</v>
      </c>
      <c r="N547" s="239" t="s">
        <v>8834</v>
      </c>
      <c r="O547" s="6"/>
    </row>
    <row r="548" spans="1:15" x14ac:dyDescent="0.35">
      <c r="A548" s="235" t="s">
        <v>6577</v>
      </c>
      <c r="B548" s="235" t="s">
        <v>5275</v>
      </c>
      <c r="C548" s="235" t="s">
        <v>8006</v>
      </c>
      <c r="D548" s="235" t="s">
        <v>102</v>
      </c>
      <c r="E548" s="235" t="s">
        <v>255</v>
      </c>
      <c r="F548" s="6" t="s">
        <v>2437</v>
      </c>
      <c r="G548" s="6" t="s">
        <v>7081</v>
      </c>
      <c r="H548" s="6" t="s">
        <v>18</v>
      </c>
      <c r="I548" s="6" t="s">
        <v>7082</v>
      </c>
      <c r="J548" s="6" t="s">
        <v>259</v>
      </c>
      <c r="K548" s="6" t="s">
        <v>829</v>
      </c>
      <c r="L548" s="239" t="s">
        <v>249</v>
      </c>
      <c r="M548" s="242" t="s">
        <v>1225</v>
      </c>
      <c r="N548" s="239" t="s">
        <v>8834</v>
      </c>
      <c r="O548" s="6"/>
    </row>
    <row r="549" spans="1:15" x14ac:dyDescent="0.35">
      <c r="A549" s="235" t="s">
        <v>6577</v>
      </c>
      <c r="B549" s="235" t="s">
        <v>5278</v>
      </c>
      <c r="C549" s="235" t="s">
        <v>8006</v>
      </c>
      <c r="D549" s="235" t="s">
        <v>102</v>
      </c>
      <c r="E549" s="235" t="s">
        <v>1989</v>
      </c>
      <c r="F549" s="6" t="s">
        <v>2457</v>
      </c>
      <c r="G549" s="6" t="s">
        <v>7328</v>
      </c>
      <c r="H549" s="6" t="s">
        <v>18</v>
      </c>
      <c r="I549" s="6" t="s">
        <v>7329</v>
      </c>
      <c r="J549" s="6" t="s">
        <v>259</v>
      </c>
      <c r="K549" s="6" t="s">
        <v>829</v>
      </c>
      <c r="L549" s="239" t="s">
        <v>249</v>
      </c>
      <c r="M549" s="242" t="s">
        <v>1219</v>
      </c>
      <c r="N549" s="239" t="s">
        <v>8834</v>
      </c>
      <c r="O549" s="6"/>
    </row>
    <row r="550" spans="1:15" x14ac:dyDescent="0.35">
      <c r="A550" s="235" t="s">
        <v>6577</v>
      </c>
      <c r="B550" s="235" t="s">
        <v>3812</v>
      </c>
      <c r="C550" s="235" t="s">
        <v>8006</v>
      </c>
      <c r="D550" s="235" t="s">
        <v>102</v>
      </c>
      <c r="E550" s="235" t="s">
        <v>1989</v>
      </c>
      <c r="F550" s="6" t="s">
        <v>2487</v>
      </c>
      <c r="G550" s="6" t="s">
        <v>7391</v>
      </c>
      <c r="H550" s="6" t="s">
        <v>18</v>
      </c>
      <c r="I550" s="6" t="s">
        <v>7392</v>
      </c>
      <c r="J550" s="6" t="s">
        <v>259</v>
      </c>
      <c r="K550" s="6" t="s">
        <v>829</v>
      </c>
      <c r="L550" s="239" t="s">
        <v>249</v>
      </c>
      <c r="M550" s="242" t="s">
        <v>1230</v>
      </c>
      <c r="N550" s="239" t="s">
        <v>8834</v>
      </c>
      <c r="O550" s="6"/>
    </row>
    <row r="551" spans="1:15" x14ac:dyDescent="0.35">
      <c r="A551" s="235" t="s">
        <v>6577</v>
      </c>
      <c r="B551" s="235" t="s">
        <v>7370</v>
      </c>
      <c r="C551" s="235" t="s">
        <v>8006</v>
      </c>
      <c r="D551" s="235" t="s">
        <v>102</v>
      </c>
      <c r="E551" s="235" t="s">
        <v>1989</v>
      </c>
      <c r="F551" s="6" t="s">
        <v>2461</v>
      </c>
      <c r="G551" s="6" t="s">
        <v>7369</v>
      </c>
      <c r="H551" s="6" t="s">
        <v>18</v>
      </c>
      <c r="I551" s="6" t="s">
        <v>7371</v>
      </c>
      <c r="J551" s="6" t="s">
        <v>259</v>
      </c>
      <c r="K551" s="6" t="s">
        <v>829</v>
      </c>
      <c r="L551" s="239" t="s">
        <v>249</v>
      </c>
      <c r="M551" s="242" t="s">
        <v>997</v>
      </c>
      <c r="N551" s="239" t="s">
        <v>8834</v>
      </c>
      <c r="O551" s="6"/>
    </row>
    <row r="552" spans="1:15" x14ac:dyDescent="0.35">
      <c r="A552" s="235" t="s">
        <v>6577</v>
      </c>
      <c r="B552" s="235" t="s">
        <v>5272</v>
      </c>
      <c r="C552" s="235" t="s">
        <v>8006</v>
      </c>
      <c r="D552" s="235" t="s">
        <v>102</v>
      </c>
      <c r="E552" s="235" t="s">
        <v>1989</v>
      </c>
      <c r="F552" s="6" t="s">
        <v>2457</v>
      </c>
      <c r="G552" s="6" t="s">
        <v>7330</v>
      </c>
      <c r="H552" s="6" t="s">
        <v>18</v>
      </c>
      <c r="I552" s="6" t="s">
        <v>7331</v>
      </c>
      <c r="J552" s="6" t="s">
        <v>259</v>
      </c>
      <c r="K552" s="6" t="s">
        <v>829</v>
      </c>
      <c r="L552" s="239" t="s">
        <v>249</v>
      </c>
      <c r="M552" s="242" t="s">
        <v>298</v>
      </c>
      <c r="N552" s="239" t="s">
        <v>8834</v>
      </c>
      <c r="O552" s="6"/>
    </row>
    <row r="553" spans="1:15" x14ac:dyDescent="0.35">
      <c r="A553" s="235" t="s">
        <v>6577</v>
      </c>
      <c r="B553" s="235" t="s">
        <v>3465</v>
      </c>
      <c r="C553" s="235" t="s">
        <v>8006</v>
      </c>
      <c r="D553" s="235" t="s">
        <v>161</v>
      </c>
      <c r="E553" s="235" t="s">
        <v>255</v>
      </c>
      <c r="F553" s="6" t="s">
        <v>2380</v>
      </c>
      <c r="G553" s="6" t="s">
        <v>6763</v>
      </c>
      <c r="H553" s="6" t="s">
        <v>18</v>
      </c>
      <c r="I553" s="6" t="s">
        <v>6764</v>
      </c>
      <c r="J553" s="6" t="s">
        <v>252</v>
      </c>
      <c r="K553" s="6" t="s">
        <v>829</v>
      </c>
      <c r="L553" s="239" t="s">
        <v>249</v>
      </c>
      <c r="M553" s="242" t="s">
        <v>8888</v>
      </c>
      <c r="N553" s="239" t="s">
        <v>8834</v>
      </c>
      <c r="O553" s="6"/>
    </row>
    <row r="554" spans="1:15" x14ac:dyDescent="0.35">
      <c r="A554" s="235" t="s">
        <v>6577</v>
      </c>
      <c r="B554" s="235" t="s">
        <v>5304</v>
      </c>
      <c r="C554" s="235" t="s">
        <v>1326</v>
      </c>
      <c r="D554" s="235" t="s">
        <v>102</v>
      </c>
      <c r="E554" s="235" t="s">
        <v>1989</v>
      </c>
      <c r="F554" s="6" t="s">
        <v>2437</v>
      </c>
      <c r="G554" s="6" t="s">
        <v>7091</v>
      </c>
      <c r="H554" s="6" t="s">
        <v>18</v>
      </c>
      <c r="I554" s="6" t="s">
        <v>7092</v>
      </c>
      <c r="J554" s="6" t="s">
        <v>259</v>
      </c>
      <c r="K554" s="6" t="s">
        <v>829</v>
      </c>
      <c r="L554" s="239" t="s">
        <v>249</v>
      </c>
      <c r="M554" s="242" t="s">
        <v>8846</v>
      </c>
      <c r="N554" s="239" t="s">
        <v>8834</v>
      </c>
      <c r="O554" s="6"/>
    </row>
    <row r="555" spans="1:15" x14ac:dyDescent="0.35">
      <c r="A555" s="235" t="s">
        <v>6577</v>
      </c>
      <c r="B555" s="235" t="s">
        <v>5261</v>
      </c>
      <c r="C555" s="235" t="s">
        <v>8006</v>
      </c>
      <c r="D555" s="235" t="s">
        <v>102</v>
      </c>
      <c r="E555" s="235" t="s">
        <v>255</v>
      </c>
      <c r="F555" s="6" t="s">
        <v>2426</v>
      </c>
      <c r="G555" s="6" t="s">
        <v>7058</v>
      </c>
      <c r="H555" s="6" t="s">
        <v>18</v>
      </c>
      <c r="I555" s="6" t="s">
        <v>7059</v>
      </c>
      <c r="J555" s="6" t="s">
        <v>259</v>
      </c>
      <c r="K555" s="6" t="s">
        <v>829</v>
      </c>
      <c r="L555" s="239" t="s">
        <v>249</v>
      </c>
      <c r="M555" s="242" t="s">
        <v>2225</v>
      </c>
      <c r="N555" s="239" t="s">
        <v>8834</v>
      </c>
      <c r="O555" s="6"/>
    </row>
    <row r="556" spans="1:15" x14ac:dyDescent="0.35">
      <c r="A556" s="235" t="s">
        <v>6577</v>
      </c>
      <c r="B556" s="235" t="s">
        <v>5281</v>
      </c>
      <c r="C556" s="235" t="s">
        <v>8006</v>
      </c>
      <c r="D556" s="235" t="s">
        <v>102</v>
      </c>
      <c r="E556" s="235" t="s">
        <v>1989</v>
      </c>
      <c r="F556" s="6" t="s">
        <v>2457</v>
      </c>
      <c r="G556" s="6" t="s">
        <v>7316</v>
      </c>
      <c r="H556" s="6" t="s">
        <v>18</v>
      </c>
      <c r="I556" s="6" t="s">
        <v>7317</v>
      </c>
      <c r="J556" s="6" t="s">
        <v>259</v>
      </c>
      <c r="K556" s="6" t="s">
        <v>829</v>
      </c>
      <c r="L556" s="239" t="s">
        <v>249</v>
      </c>
      <c r="M556" s="242" t="s">
        <v>1892</v>
      </c>
      <c r="N556" s="239" t="s">
        <v>8834</v>
      </c>
      <c r="O556" s="6"/>
    </row>
    <row r="557" spans="1:15" x14ac:dyDescent="0.35">
      <c r="A557" s="235" t="s">
        <v>6577</v>
      </c>
      <c r="B557" s="235" t="s">
        <v>5264</v>
      </c>
      <c r="C557" s="235" t="s">
        <v>8006</v>
      </c>
      <c r="D557" s="235" t="s">
        <v>330</v>
      </c>
      <c r="E557" s="235" t="s">
        <v>255</v>
      </c>
      <c r="F557" s="6" t="s">
        <v>2358</v>
      </c>
      <c r="G557" s="6" t="s">
        <v>6625</v>
      </c>
      <c r="H557" s="6" t="s">
        <v>18</v>
      </c>
      <c r="I557" s="6" t="s">
        <v>6626</v>
      </c>
      <c r="J557" s="6" t="s">
        <v>6594</v>
      </c>
      <c r="K557" s="6" t="s">
        <v>829</v>
      </c>
      <c r="L557" s="239" t="s">
        <v>249</v>
      </c>
      <c r="M557" s="242" t="s">
        <v>1324</v>
      </c>
      <c r="N557" s="239" t="s">
        <v>8834</v>
      </c>
      <c r="O557" s="6"/>
    </row>
    <row r="558" spans="1:15" x14ac:dyDescent="0.35">
      <c r="A558" s="235" t="s">
        <v>6577</v>
      </c>
      <c r="B558" s="235" t="s">
        <v>5307</v>
      </c>
      <c r="C558" s="235" t="s">
        <v>8006</v>
      </c>
      <c r="D558" s="235" t="s">
        <v>161</v>
      </c>
      <c r="E558" s="235" t="s">
        <v>255</v>
      </c>
      <c r="F558" s="6" t="s">
        <v>2358</v>
      </c>
      <c r="G558" s="6" t="s">
        <v>6627</v>
      </c>
      <c r="H558" s="6" t="s">
        <v>18</v>
      </c>
      <c r="I558" s="6" t="s">
        <v>6628</v>
      </c>
      <c r="J558" s="6" t="s">
        <v>252</v>
      </c>
      <c r="K558" s="6" t="s">
        <v>829</v>
      </c>
      <c r="L558" s="239" t="s">
        <v>249</v>
      </c>
      <c r="M558" s="242" t="s">
        <v>8889</v>
      </c>
      <c r="N558" s="239" t="s">
        <v>8834</v>
      </c>
      <c r="O558" s="6"/>
    </row>
    <row r="559" spans="1:15" x14ac:dyDescent="0.35">
      <c r="A559" s="235" t="s">
        <v>6577</v>
      </c>
      <c r="B559" s="235" t="s">
        <v>5310</v>
      </c>
      <c r="C559" s="235" t="s">
        <v>8006</v>
      </c>
      <c r="D559" s="235" t="s">
        <v>102</v>
      </c>
      <c r="E559" s="235" t="s">
        <v>1327</v>
      </c>
      <c r="F559" s="6" t="s">
        <v>2358</v>
      </c>
      <c r="G559" s="6" t="s">
        <v>6629</v>
      </c>
      <c r="H559" s="6" t="s">
        <v>18</v>
      </c>
      <c r="I559" s="6" t="s">
        <v>6630</v>
      </c>
      <c r="J559" s="6" t="s">
        <v>259</v>
      </c>
      <c r="K559" s="6" t="s">
        <v>829</v>
      </c>
      <c r="L559" s="239" t="s">
        <v>249</v>
      </c>
      <c r="M559" s="242" t="s">
        <v>8890</v>
      </c>
      <c r="N559" s="239" t="s">
        <v>8834</v>
      </c>
      <c r="O559" s="6"/>
    </row>
    <row r="560" spans="1:15" x14ac:dyDescent="0.35">
      <c r="A560" s="235" t="s">
        <v>6711</v>
      </c>
      <c r="B560" s="235" t="s">
        <v>6384</v>
      </c>
      <c r="C560" s="235" t="s">
        <v>8006</v>
      </c>
      <c r="D560" s="235" t="s">
        <v>102</v>
      </c>
      <c r="E560" s="235" t="s">
        <v>1989</v>
      </c>
      <c r="F560" s="6" t="s">
        <v>2437</v>
      </c>
      <c r="G560" s="6" t="s">
        <v>7074</v>
      </c>
      <c r="H560" s="6" t="s">
        <v>18</v>
      </c>
      <c r="I560" s="6" t="s">
        <v>7075</v>
      </c>
      <c r="J560" s="6" t="s">
        <v>2956</v>
      </c>
      <c r="K560" s="6" t="s">
        <v>829</v>
      </c>
      <c r="L560" s="239" t="s">
        <v>249</v>
      </c>
      <c r="M560" s="242" t="s">
        <v>1526</v>
      </c>
      <c r="N560" s="239" t="s">
        <v>8834</v>
      </c>
      <c r="O560" s="6"/>
    </row>
    <row r="561" spans="1:15" x14ac:dyDescent="0.35">
      <c r="A561" s="235" t="s">
        <v>6711</v>
      </c>
      <c r="B561" s="235" t="s">
        <v>6363</v>
      </c>
      <c r="C561" s="235" t="s">
        <v>8006</v>
      </c>
      <c r="D561" s="235" t="s">
        <v>102</v>
      </c>
      <c r="E561" s="235" t="s">
        <v>1989</v>
      </c>
      <c r="F561" s="6" t="s">
        <v>2419</v>
      </c>
      <c r="G561" s="6" t="s">
        <v>6953</v>
      </c>
      <c r="H561" s="6" t="s">
        <v>18</v>
      </c>
      <c r="I561" s="6" t="s">
        <v>6954</v>
      </c>
      <c r="J561" s="6" t="s">
        <v>2956</v>
      </c>
      <c r="K561" s="6" t="s">
        <v>829</v>
      </c>
      <c r="L561" s="239" t="s">
        <v>249</v>
      </c>
      <c r="M561" s="242" t="s">
        <v>895</v>
      </c>
      <c r="N561" s="239" t="s">
        <v>8834</v>
      </c>
      <c r="O561" s="6"/>
    </row>
    <row r="562" spans="1:15" x14ac:dyDescent="0.35">
      <c r="A562" s="235" t="s">
        <v>6711</v>
      </c>
      <c r="B562" s="235" t="s">
        <v>6394</v>
      </c>
      <c r="C562" s="235" t="s">
        <v>8006</v>
      </c>
      <c r="D562" s="235" t="s">
        <v>330</v>
      </c>
      <c r="E562" s="235" t="s">
        <v>255</v>
      </c>
      <c r="F562" s="6" t="s">
        <v>2373</v>
      </c>
      <c r="G562" s="6" t="s">
        <v>6710</v>
      </c>
      <c r="H562" s="6" t="s">
        <v>18</v>
      </c>
      <c r="I562" s="6" t="s">
        <v>6712</v>
      </c>
      <c r="J562" s="6" t="s">
        <v>6659</v>
      </c>
      <c r="K562" s="6" t="s">
        <v>829</v>
      </c>
      <c r="L562" s="239" t="s">
        <v>249</v>
      </c>
      <c r="M562" s="242" t="s">
        <v>8721</v>
      </c>
      <c r="N562" s="239" t="s">
        <v>8834</v>
      </c>
      <c r="O562" s="6"/>
    </row>
    <row r="563" spans="1:15" x14ac:dyDescent="0.35">
      <c r="A563" s="235" t="s">
        <v>6711</v>
      </c>
      <c r="B563" s="235" t="s">
        <v>6451</v>
      </c>
      <c r="C563" s="235" t="s">
        <v>8006</v>
      </c>
      <c r="D563" s="235" t="s">
        <v>161</v>
      </c>
      <c r="E563" s="235" t="s">
        <v>255</v>
      </c>
      <c r="F563" s="6" t="s">
        <v>2386</v>
      </c>
      <c r="G563" s="6" t="s">
        <v>6787</v>
      </c>
      <c r="H563" s="6" t="s">
        <v>18</v>
      </c>
      <c r="I563" s="6" t="s">
        <v>6788</v>
      </c>
      <c r="J563" s="6" t="s">
        <v>1619</v>
      </c>
      <c r="K563" s="6" t="s">
        <v>829</v>
      </c>
      <c r="L563" s="239" t="s">
        <v>249</v>
      </c>
      <c r="M563" s="242" t="s">
        <v>8891</v>
      </c>
      <c r="N563" s="239" t="s">
        <v>8834</v>
      </c>
      <c r="O563" s="6"/>
    </row>
    <row r="564" spans="1:15" x14ac:dyDescent="0.35">
      <c r="A564" s="235" t="s">
        <v>6711</v>
      </c>
      <c r="B564" s="235" t="s">
        <v>6352</v>
      </c>
      <c r="C564" s="235" t="s">
        <v>8006</v>
      </c>
      <c r="D564" s="235" t="s">
        <v>102</v>
      </c>
      <c r="E564" s="235" t="s">
        <v>1327</v>
      </c>
      <c r="F564" s="6" t="s">
        <v>2386</v>
      </c>
      <c r="G564" s="6" t="s">
        <v>6789</v>
      </c>
      <c r="H564" s="6" t="s">
        <v>18</v>
      </c>
      <c r="I564" s="6" t="s">
        <v>6790</v>
      </c>
      <c r="J564" s="6" t="s">
        <v>2956</v>
      </c>
      <c r="K564" s="6" t="s">
        <v>829</v>
      </c>
      <c r="L564" s="239" t="s">
        <v>249</v>
      </c>
      <c r="M564" s="242" t="s">
        <v>8891</v>
      </c>
      <c r="N564" s="239" t="s">
        <v>8834</v>
      </c>
      <c r="O564" s="6"/>
    </row>
    <row r="565" spans="1:15" x14ac:dyDescent="0.35">
      <c r="A565" s="235" t="s">
        <v>6711</v>
      </c>
      <c r="B565" s="235" t="s">
        <v>6355</v>
      </c>
      <c r="C565" s="235" t="s">
        <v>8006</v>
      </c>
      <c r="D565" s="235" t="s">
        <v>102</v>
      </c>
      <c r="E565" s="235" t="s">
        <v>255</v>
      </c>
      <c r="F565" s="6" t="s">
        <v>2437</v>
      </c>
      <c r="G565" s="6" t="s">
        <v>7093</v>
      </c>
      <c r="H565" s="6" t="s">
        <v>18</v>
      </c>
      <c r="I565" s="6" t="s">
        <v>7094</v>
      </c>
      <c r="J565" s="6" t="s">
        <v>2956</v>
      </c>
      <c r="K565" s="6" t="s">
        <v>829</v>
      </c>
      <c r="L565" s="239" t="s">
        <v>249</v>
      </c>
      <c r="M565" s="242" t="s">
        <v>1362</v>
      </c>
      <c r="N565" s="239" t="s">
        <v>8834</v>
      </c>
      <c r="O565" s="6"/>
    </row>
    <row r="566" spans="1:15" x14ac:dyDescent="0.35">
      <c r="A566" s="235" t="s">
        <v>6711</v>
      </c>
      <c r="B566" s="235" t="s">
        <v>6938</v>
      </c>
      <c r="C566" s="235" t="s">
        <v>8006</v>
      </c>
      <c r="D566" s="235" t="s">
        <v>102</v>
      </c>
      <c r="E566" s="235" t="s">
        <v>1989</v>
      </c>
      <c r="F566" s="6" t="s">
        <v>2416</v>
      </c>
      <c r="G566" s="6" t="s">
        <v>6937</v>
      </c>
      <c r="H566" s="6" t="s">
        <v>18</v>
      </c>
      <c r="I566" s="6" t="s">
        <v>6939</v>
      </c>
      <c r="J566" s="6" t="s">
        <v>2956</v>
      </c>
      <c r="K566" s="6" t="s">
        <v>829</v>
      </c>
      <c r="L566" s="239" t="s">
        <v>249</v>
      </c>
      <c r="M566" s="242" t="s">
        <v>2418</v>
      </c>
      <c r="N566" s="239" t="s">
        <v>8834</v>
      </c>
      <c r="O566" s="6"/>
    </row>
    <row r="567" spans="1:15" x14ac:dyDescent="0.35">
      <c r="A567" s="235" t="s">
        <v>2797</v>
      </c>
      <c r="B567" s="235" t="s">
        <v>7072</v>
      </c>
      <c r="C567" s="235" t="s">
        <v>8006</v>
      </c>
      <c r="D567" s="235" t="s">
        <v>102</v>
      </c>
      <c r="E567" s="235" t="s">
        <v>1989</v>
      </c>
      <c r="F567" s="6" t="s">
        <v>2437</v>
      </c>
      <c r="G567" s="6" t="s">
        <v>7071</v>
      </c>
      <c r="H567" s="6" t="s">
        <v>18</v>
      </c>
      <c r="I567" s="6" t="s">
        <v>7073</v>
      </c>
      <c r="J567" s="6" t="s">
        <v>259</v>
      </c>
      <c r="K567" s="6" t="s">
        <v>829</v>
      </c>
      <c r="L567" s="239" t="s">
        <v>249</v>
      </c>
      <c r="M567" s="242" t="s">
        <v>1526</v>
      </c>
      <c r="N567" s="239" t="s">
        <v>8834</v>
      </c>
      <c r="O567" s="6"/>
    </row>
    <row r="568" spans="1:15" x14ac:dyDescent="0.35">
      <c r="A568" s="235" t="s">
        <v>2797</v>
      </c>
      <c r="B568" s="235" t="s">
        <v>4953</v>
      </c>
      <c r="C568" s="235" t="s">
        <v>1326</v>
      </c>
      <c r="D568" s="235" t="s">
        <v>102</v>
      </c>
      <c r="E568" s="235" t="s">
        <v>1989</v>
      </c>
      <c r="F568" s="6" t="s">
        <v>2453</v>
      </c>
      <c r="G568" s="6" t="s">
        <v>7297</v>
      </c>
      <c r="H568" s="6" t="s">
        <v>18</v>
      </c>
      <c r="I568" s="6" t="s">
        <v>7298</v>
      </c>
      <c r="J568" s="6" t="s">
        <v>259</v>
      </c>
      <c r="K568" s="6" t="s">
        <v>829</v>
      </c>
      <c r="L568" s="239" t="s">
        <v>249</v>
      </c>
      <c r="M568" s="242" t="s">
        <v>2697</v>
      </c>
      <c r="N568" s="239" t="s">
        <v>8834</v>
      </c>
      <c r="O568" s="6"/>
    </row>
    <row r="569" spans="1:15" x14ac:dyDescent="0.35">
      <c r="A569" s="235" t="s">
        <v>2797</v>
      </c>
      <c r="B569" s="235" t="s">
        <v>4870</v>
      </c>
      <c r="C569" s="235" t="s">
        <v>8006</v>
      </c>
      <c r="D569" s="235" t="s">
        <v>102</v>
      </c>
      <c r="E569" s="236" t="s">
        <v>1989</v>
      </c>
      <c r="F569" s="6" t="s">
        <v>2406</v>
      </c>
      <c r="G569" s="6" t="s">
        <v>6898</v>
      </c>
      <c r="H569" s="6" t="s">
        <v>18</v>
      </c>
      <c r="I569" s="6" t="s">
        <v>6899</v>
      </c>
      <c r="J569" s="6" t="s">
        <v>259</v>
      </c>
      <c r="K569" s="6" t="s">
        <v>829</v>
      </c>
      <c r="L569" s="239" t="s">
        <v>249</v>
      </c>
      <c r="M569" s="242" t="s">
        <v>835</v>
      </c>
      <c r="N569" s="239" t="s">
        <v>8834</v>
      </c>
      <c r="O569" s="6" t="s">
        <v>8711</v>
      </c>
    </row>
    <row r="570" spans="1:15" x14ac:dyDescent="0.35">
      <c r="A570" s="235" t="s">
        <v>2797</v>
      </c>
      <c r="B570" s="235" t="s">
        <v>4873</v>
      </c>
      <c r="C570" s="235" t="s">
        <v>1326</v>
      </c>
      <c r="D570" s="235" t="s">
        <v>102</v>
      </c>
      <c r="E570" s="235" t="s">
        <v>1989</v>
      </c>
      <c r="F570" s="6" t="s">
        <v>2453</v>
      </c>
      <c r="G570" s="6" t="s">
        <v>7302</v>
      </c>
      <c r="H570" s="6" t="s">
        <v>18</v>
      </c>
      <c r="I570" s="6" t="s">
        <v>7303</v>
      </c>
      <c r="J570" s="6" t="s">
        <v>259</v>
      </c>
      <c r="K570" s="6" t="s">
        <v>829</v>
      </c>
      <c r="L570" s="239" t="s">
        <v>249</v>
      </c>
      <c r="M570" s="242" t="s">
        <v>2697</v>
      </c>
      <c r="N570" s="239" t="s">
        <v>8834</v>
      </c>
      <c r="O570" s="6"/>
    </row>
    <row r="571" spans="1:15" x14ac:dyDescent="0.35">
      <c r="A571" s="235" t="s">
        <v>2797</v>
      </c>
      <c r="B571" s="235" t="s">
        <v>2798</v>
      </c>
      <c r="C571" s="235" t="s">
        <v>1326</v>
      </c>
      <c r="D571" s="235" t="s">
        <v>102</v>
      </c>
      <c r="E571" s="235" t="s">
        <v>1989</v>
      </c>
      <c r="F571" s="6" t="s">
        <v>2413</v>
      </c>
      <c r="G571" s="6" t="s">
        <v>6929</v>
      </c>
      <c r="H571" s="6" t="s">
        <v>18</v>
      </c>
      <c r="I571" s="6" t="s">
        <v>2794</v>
      </c>
      <c r="J571" s="6" t="s">
        <v>259</v>
      </c>
      <c r="K571" s="6" t="s">
        <v>829</v>
      </c>
      <c r="L571" s="239" t="s">
        <v>249</v>
      </c>
      <c r="M571" s="242" t="s">
        <v>155</v>
      </c>
      <c r="N571" s="239" t="s">
        <v>8834</v>
      </c>
      <c r="O571" s="6"/>
    </row>
    <row r="572" spans="1:15" x14ac:dyDescent="0.35">
      <c r="A572" s="235" t="s">
        <v>2797</v>
      </c>
      <c r="B572" s="235" t="s">
        <v>2798</v>
      </c>
      <c r="C572" s="235" t="s">
        <v>1629</v>
      </c>
      <c r="D572" s="235" t="s">
        <v>102</v>
      </c>
      <c r="E572" s="235" t="s">
        <v>1989</v>
      </c>
      <c r="F572" s="6" t="s">
        <v>2793</v>
      </c>
      <c r="G572" s="239" t="s">
        <v>8006</v>
      </c>
      <c r="H572" s="6" t="s">
        <v>70</v>
      </c>
      <c r="I572" s="6" t="s">
        <v>2794</v>
      </c>
      <c r="J572" s="6" t="s">
        <v>259</v>
      </c>
      <c r="K572" s="6" t="s">
        <v>8006</v>
      </c>
      <c r="L572" s="239" t="s">
        <v>249</v>
      </c>
      <c r="M572" s="249" t="s">
        <v>155</v>
      </c>
      <c r="N572" s="239" t="s">
        <v>8834</v>
      </c>
      <c r="O572" s="6"/>
    </row>
    <row r="573" spans="1:15" x14ac:dyDescent="0.35">
      <c r="A573" s="235" t="s">
        <v>2797</v>
      </c>
      <c r="B573" s="235" t="s">
        <v>4958</v>
      </c>
      <c r="C573" s="235" t="s">
        <v>8006</v>
      </c>
      <c r="D573" s="235" t="s">
        <v>102</v>
      </c>
      <c r="E573" s="235" t="s">
        <v>1989</v>
      </c>
      <c r="F573" s="6" t="s">
        <v>2422</v>
      </c>
      <c r="G573" s="6" t="s">
        <v>6960</v>
      </c>
      <c r="H573" s="6" t="s">
        <v>18</v>
      </c>
      <c r="I573" s="6" t="s">
        <v>6961</v>
      </c>
      <c r="J573" s="6" t="s">
        <v>259</v>
      </c>
      <c r="K573" s="6" t="s">
        <v>829</v>
      </c>
      <c r="L573" s="239" t="s">
        <v>249</v>
      </c>
      <c r="M573" s="242" t="s">
        <v>2211</v>
      </c>
      <c r="N573" s="239" t="s">
        <v>8834</v>
      </c>
      <c r="O573" s="6"/>
    </row>
    <row r="574" spans="1:15" x14ac:dyDescent="0.35">
      <c r="A574" s="235" t="s">
        <v>2797</v>
      </c>
      <c r="B574" s="235" t="s">
        <v>7289</v>
      </c>
      <c r="C574" s="235" t="s">
        <v>8006</v>
      </c>
      <c r="D574" s="235" t="s">
        <v>102</v>
      </c>
      <c r="E574" s="235" t="s">
        <v>1989</v>
      </c>
      <c r="F574" s="6" t="s">
        <v>2453</v>
      </c>
      <c r="G574" s="6" t="s">
        <v>7288</v>
      </c>
      <c r="H574" s="6" t="s">
        <v>18</v>
      </c>
      <c r="I574" s="6" t="s">
        <v>7290</v>
      </c>
      <c r="J574" s="6" t="s">
        <v>259</v>
      </c>
      <c r="K574" s="6" t="s">
        <v>829</v>
      </c>
      <c r="L574" s="239" t="s">
        <v>249</v>
      </c>
      <c r="M574" s="242" t="s">
        <v>2697</v>
      </c>
      <c r="N574" s="239" t="s">
        <v>8834</v>
      </c>
      <c r="O574" s="6"/>
    </row>
    <row r="575" spans="1:15" x14ac:dyDescent="0.35">
      <c r="A575" s="235" t="s">
        <v>2797</v>
      </c>
      <c r="B575" s="235" t="s">
        <v>4921</v>
      </c>
      <c r="C575" s="235" t="s">
        <v>8006</v>
      </c>
      <c r="D575" s="235" t="s">
        <v>102</v>
      </c>
      <c r="E575" s="235" t="s">
        <v>1989</v>
      </c>
      <c r="F575" s="6" t="s">
        <v>2422</v>
      </c>
      <c r="G575" s="6" t="s">
        <v>6974</v>
      </c>
      <c r="H575" s="6" t="s">
        <v>18</v>
      </c>
      <c r="I575" s="6" t="s">
        <v>6975</v>
      </c>
      <c r="J575" s="6" t="s">
        <v>259</v>
      </c>
      <c r="K575" s="6" t="s">
        <v>829</v>
      </c>
      <c r="L575" s="239" t="s">
        <v>249</v>
      </c>
      <c r="M575" s="242" t="s">
        <v>1342</v>
      </c>
      <c r="N575" s="239" t="s">
        <v>8834</v>
      </c>
      <c r="O575" s="6"/>
    </row>
    <row r="576" spans="1:15" x14ac:dyDescent="0.35">
      <c r="A576" s="235" t="s">
        <v>2797</v>
      </c>
      <c r="B576" s="235" t="s">
        <v>6640</v>
      </c>
      <c r="C576" s="235" t="s">
        <v>8006</v>
      </c>
      <c r="D576" s="235" t="s">
        <v>330</v>
      </c>
      <c r="E576" s="235" t="s">
        <v>255</v>
      </c>
      <c r="F576" s="6" t="s">
        <v>2358</v>
      </c>
      <c r="G576" s="6" t="s">
        <v>6639</v>
      </c>
      <c r="H576" s="6" t="s">
        <v>18</v>
      </c>
      <c r="I576" s="6" t="s">
        <v>6641</v>
      </c>
      <c r="J576" s="6" t="s">
        <v>6525</v>
      </c>
      <c r="K576" s="6" t="s">
        <v>829</v>
      </c>
      <c r="L576" s="239" t="s">
        <v>249</v>
      </c>
      <c r="M576" s="242" t="s">
        <v>1324</v>
      </c>
      <c r="N576" s="239" t="s">
        <v>8834</v>
      </c>
      <c r="O576" s="6"/>
    </row>
    <row r="577" spans="1:15" x14ac:dyDescent="0.35">
      <c r="A577" s="235" t="s">
        <v>2797</v>
      </c>
      <c r="B577" s="235" t="s">
        <v>4987</v>
      </c>
      <c r="C577" s="235" t="s">
        <v>8006</v>
      </c>
      <c r="D577" s="235" t="s">
        <v>161</v>
      </c>
      <c r="E577" s="235" t="s">
        <v>255</v>
      </c>
      <c r="F577" s="6" t="s">
        <v>2358</v>
      </c>
      <c r="G577" s="6" t="s">
        <v>6642</v>
      </c>
      <c r="H577" s="6" t="s">
        <v>18</v>
      </c>
      <c r="I577" s="6" t="s">
        <v>6643</v>
      </c>
      <c r="J577" s="6" t="s">
        <v>252</v>
      </c>
      <c r="K577" s="6" t="s">
        <v>829</v>
      </c>
      <c r="L577" s="239" t="s">
        <v>249</v>
      </c>
      <c r="M577" s="242" t="s">
        <v>8892</v>
      </c>
      <c r="N577" s="239" t="s">
        <v>8834</v>
      </c>
      <c r="O577" s="6"/>
    </row>
    <row r="578" spans="1:15" x14ac:dyDescent="0.35">
      <c r="A578" s="235" t="s">
        <v>2797</v>
      </c>
      <c r="B578" s="235" t="s">
        <v>6645</v>
      </c>
      <c r="C578" s="235" t="s">
        <v>8006</v>
      </c>
      <c r="D578" s="235" t="s">
        <v>102</v>
      </c>
      <c r="E578" s="235" t="s">
        <v>255</v>
      </c>
      <c r="F578" s="6" t="s">
        <v>2358</v>
      </c>
      <c r="G578" s="6" t="s">
        <v>6644</v>
      </c>
      <c r="H578" s="6" t="s">
        <v>18</v>
      </c>
      <c r="I578" s="6" t="s">
        <v>6646</v>
      </c>
      <c r="J578" s="6" t="s">
        <v>259</v>
      </c>
      <c r="K578" s="6" t="s">
        <v>829</v>
      </c>
      <c r="L578" s="239" t="s">
        <v>249</v>
      </c>
      <c r="M578" s="242" t="s">
        <v>8892</v>
      </c>
      <c r="N578" s="239" t="s">
        <v>8834</v>
      </c>
      <c r="O578" s="6"/>
    </row>
    <row r="579" spans="1:15" x14ac:dyDescent="0.35">
      <c r="A579" s="235" t="s">
        <v>2797</v>
      </c>
      <c r="B579" s="235" t="s">
        <v>4876</v>
      </c>
      <c r="C579" s="235" t="s">
        <v>8006</v>
      </c>
      <c r="D579" s="235" t="s">
        <v>161</v>
      </c>
      <c r="E579" s="235" t="s">
        <v>255</v>
      </c>
      <c r="F579" s="6" t="s">
        <v>2370</v>
      </c>
      <c r="G579" s="6" t="s">
        <v>6669</v>
      </c>
      <c r="H579" s="6" t="s">
        <v>18</v>
      </c>
      <c r="I579" s="6" t="s">
        <v>6670</v>
      </c>
      <c r="J579" s="6" t="s">
        <v>252</v>
      </c>
      <c r="K579" s="6" t="s">
        <v>829</v>
      </c>
      <c r="L579" s="239" t="s">
        <v>249</v>
      </c>
      <c r="M579" s="242" t="s">
        <v>8722</v>
      </c>
      <c r="N579" s="239" t="s">
        <v>8834</v>
      </c>
      <c r="O579" s="6"/>
    </row>
    <row r="580" spans="1:15" x14ac:dyDescent="0.35">
      <c r="A580" s="235" t="s">
        <v>2797</v>
      </c>
      <c r="B580" s="235" t="s">
        <v>4879</v>
      </c>
      <c r="C580" s="235" t="s">
        <v>8006</v>
      </c>
      <c r="D580" s="235" t="s">
        <v>102</v>
      </c>
      <c r="E580" s="235" t="s">
        <v>1327</v>
      </c>
      <c r="F580" s="6" t="s">
        <v>2370</v>
      </c>
      <c r="G580" s="6" t="s">
        <v>6671</v>
      </c>
      <c r="H580" s="6" t="s">
        <v>18</v>
      </c>
      <c r="I580" s="6" t="s">
        <v>6672</v>
      </c>
      <c r="J580" s="6" t="s">
        <v>259</v>
      </c>
      <c r="K580" s="6" t="s">
        <v>829</v>
      </c>
      <c r="L580" s="239" t="s">
        <v>249</v>
      </c>
      <c r="M580" s="242" t="s">
        <v>8722</v>
      </c>
      <c r="N580" s="239" t="s">
        <v>8834</v>
      </c>
      <c r="O580" s="6"/>
    </row>
    <row r="581" spans="1:15" x14ac:dyDescent="0.35">
      <c r="A581" s="235" t="s">
        <v>7127</v>
      </c>
      <c r="B581" s="235" t="s">
        <v>5833</v>
      </c>
      <c r="C581" s="235" t="s">
        <v>1326</v>
      </c>
      <c r="D581" s="235" t="s">
        <v>102</v>
      </c>
      <c r="E581" s="235" t="s">
        <v>255</v>
      </c>
      <c r="F581" s="6" t="s">
        <v>2441</v>
      </c>
      <c r="G581" s="6" t="s">
        <v>7126</v>
      </c>
      <c r="H581" s="6" t="s">
        <v>18</v>
      </c>
      <c r="I581" s="6" t="s">
        <v>7128</v>
      </c>
      <c r="J581" s="6" t="s">
        <v>313</v>
      </c>
      <c r="K581" s="6" t="s">
        <v>829</v>
      </c>
      <c r="L581" s="239" t="s">
        <v>249</v>
      </c>
      <c r="M581" s="242" t="s">
        <v>8848</v>
      </c>
      <c r="N581" s="239" t="s">
        <v>8834</v>
      </c>
      <c r="O581" s="6"/>
    </row>
    <row r="582" spans="1:15" x14ac:dyDescent="0.35">
      <c r="A582" s="235" t="s">
        <v>7127</v>
      </c>
      <c r="B582" s="235" t="s">
        <v>6295</v>
      </c>
      <c r="C582" s="235" t="s">
        <v>1326</v>
      </c>
      <c r="D582" s="235" t="s">
        <v>102</v>
      </c>
      <c r="E582" s="235" t="s">
        <v>255</v>
      </c>
      <c r="F582" s="6" t="s">
        <v>2441</v>
      </c>
      <c r="G582" s="6" t="s">
        <v>7129</v>
      </c>
      <c r="H582" s="6" t="s">
        <v>18</v>
      </c>
      <c r="I582" s="6" t="s">
        <v>7130</v>
      </c>
      <c r="J582" s="6" t="s">
        <v>313</v>
      </c>
      <c r="K582" s="6" t="s">
        <v>829</v>
      </c>
      <c r="L582" s="239" t="s">
        <v>249</v>
      </c>
      <c r="M582" s="242" t="s">
        <v>8848</v>
      </c>
      <c r="N582" s="239" t="s">
        <v>8834</v>
      </c>
      <c r="O582" s="6"/>
    </row>
    <row r="583" spans="1:15" x14ac:dyDescent="0.35">
      <c r="A583" s="235" t="s">
        <v>7127</v>
      </c>
      <c r="B583" s="235" t="s">
        <v>6281</v>
      </c>
      <c r="C583" s="235" t="s">
        <v>1326</v>
      </c>
      <c r="D583" s="235" t="s">
        <v>102</v>
      </c>
      <c r="E583" s="235" t="s">
        <v>255</v>
      </c>
      <c r="F583" s="6" t="s">
        <v>2441</v>
      </c>
      <c r="G583" s="6" t="s">
        <v>7137</v>
      </c>
      <c r="H583" s="6" t="s">
        <v>18</v>
      </c>
      <c r="I583" s="6" t="s">
        <v>7138</v>
      </c>
      <c r="J583" s="6" t="s">
        <v>313</v>
      </c>
      <c r="K583" s="6" t="s">
        <v>829</v>
      </c>
      <c r="L583" s="239" t="s">
        <v>249</v>
      </c>
      <c r="M583" s="242" t="s">
        <v>8848</v>
      </c>
      <c r="N583" s="239" t="s">
        <v>8834</v>
      </c>
      <c r="O583" s="6"/>
    </row>
    <row r="584" spans="1:15" x14ac:dyDescent="0.35">
      <c r="A584" s="235" t="s">
        <v>7127</v>
      </c>
      <c r="B584" s="235" t="s">
        <v>6179</v>
      </c>
      <c r="C584" s="235" t="s">
        <v>1326</v>
      </c>
      <c r="D584" s="235" t="s">
        <v>102</v>
      </c>
      <c r="E584" s="235" t="s">
        <v>255</v>
      </c>
      <c r="F584" s="6" t="s">
        <v>2441</v>
      </c>
      <c r="G584" s="6" t="s">
        <v>7131</v>
      </c>
      <c r="H584" s="6" t="s">
        <v>18</v>
      </c>
      <c r="I584" s="6" t="s">
        <v>7132</v>
      </c>
      <c r="J584" s="6" t="s">
        <v>313</v>
      </c>
      <c r="K584" s="6" t="s">
        <v>829</v>
      </c>
      <c r="L584" s="239" t="s">
        <v>249</v>
      </c>
      <c r="M584" s="242" t="s">
        <v>8848</v>
      </c>
      <c r="N584" s="239" t="s">
        <v>8834</v>
      </c>
      <c r="O584" s="6"/>
    </row>
    <row r="585" spans="1:15" x14ac:dyDescent="0.35">
      <c r="A585" s="236" t="s">
        <v>7127</v>
      </c>
      <c r="B585" s="235" t="s">
        <v>5875</v>
      </c>
      <c r="C585" s="235" t="s">
        <v>1326</v>
      </c>
      <c r="D585" s="235" t="s">
        <v>102</v>
      </c>
      <c r="E585" s="235" t="s">
        <v>255</v>
      </c>
      <c r="F585" s="6" t="s">
        <v>2441</v>
      </c>
      <c r="G585" s="6" t="s">
        <v>7133</v>
      </c>
      <c r="H585" s="6" t="s">
        <v>18</v>
      </c>
      <c r="I585" s="6" t="s">
        <v>7134</v>
      </c>
      <c r="J585" s="6" t="s">
        <v>313</v>
      </c>
      <c r="K585" s="6" t="s">
        <v>829</v>
      </c>
      <c r="L585" s="239" t="s">
        <v>249</v>
      </c>
      <c r="M585" s="242" t="s">
        <v>8848</v>
      </c>
      <c r="N585" s="239" t="s">
        <v>8834</v>
      </c>
      <c r="O585" s="239" t="s">
        <v>8917</v>
      </c>
    </row>
    <row r="586" spans="1:15" x14ac:dyDescent="0.35">
      <c r="A586" s="235" t="s">
        <v>7127</v>
      </c>
      <c r="B586" s="235" t="s">
        <v>6234</v>
      </c>
      <c r="C586" s="235" t="s">
        <v>1326</v>
      </c>
      <c r="D586" s="235" t="s">
        <v>102</v>
      </c>
      <c r="E586" s="235" t="s">
        <v>255</v>
      </c>
      <c r="F586" s="6" t="s">
        <v>2441</v>
      </c>
      <c r="G586" s="6" t="s">
        <v>7135</v>
      </c>
      <c r="H586" s="6" t="s">
        <v>18</v>
      </c>
      <c r="I586" s="6" t="s">
        <v>7136</v>
      </c>
      <c r="J586" s="6" t="s">
        <v>313</v>
      </c>
      <c r="K586" s="6" t="s">
        <v>829</v>
      </c>
      <c r="L586" s="239" t="s">
        <v>249</v>
      </c>
      <c r="M586" s="242" t="s">
        <v>8848</v>
      </c>
      <c r="N586" s="239" t="s">
        <v>8834</v>
      </c>
      <c r="O586" s="6"/>
    </row>
    <row r="587" spans="1:15" x14ac:dyDescent="0.35">
      <c r="A587" s="235" t="s">
        <v>7127</v>
      </c>
      <c r="B587" s="235" t="s">
        <v>5897</v>
      </c>
      <c r="C587" s="235" t="s">
        <v>1326</v>
      </c>
      <c r="D587" s="235" t="s">
        <v>102</v>
      </c>
      <c r="E587" s="235" t="s">
        <v>255</v>
      </c>
      <c r="F587" s="6" t="s">
        <v>2441</v>
      </c>
      <c r="G587" s="6" t="s">
        <v>7139</v>
      </c>
      <c r="H587" s="6" t="s">
        <v>18</v>
      </c>
      <c r="I587" s="6" t="s">
        <v>7140</v>
      </c>
      <c r="J587" s="6" t="s">
        <v>313</v>
      </c>
      <c r="K587" s="6" t="s">
        <v>829</v>
      </c>
      <c r="L587" s="239" t="s">
        <v>249</v>
      </c>
      <c r="M587" s="242" t="s">
        <v>8848</v>
      </c>
      <c r="N587" s="239" t="s">
        <v>8834</v>
      </c>
      <c r="O587" s="6"/>
    </row>
    <row r="588" spans="1:15" x14ac:dyDescent="0.35">
      <c r="A588" s="235" t="s">
        <v>7127</v>
      </c>
      <c r="B588" s="235" t="s">
        <v>7142</v>
      </c>
      <c r="C588" s="235" t="s">
        <v>1326</v>
      </c>
      <c r="D588" s="235" t="s">
        <v>102</v>
      </c>
      <c r="E588" s="235" t="s">
        <v>255</v>
      </c>
      <c r="F588" s="6" t="s">
        <v>2441</v>
      </c>
      <c r="G588" s="6" t="s">
        <v>7141</v>
      </c>
      <c r="H588" s="6" t="s">
        <v>18</v>
      </c>
      <c r="I588" s="6" t="s">
        <v>7143</v>
      </c>
      <c r="J588" s="6" t="s">
        <v>313</v>
      </c>
      <c r="K588" s="6" t="s">
        <v>829</v>
      </c>
      <c r="L588" s="239" t="s">
        <v>249</v>
      </c>
      <c r="M588" s="242" t="s">
        <v>8848</v>
      </c>
      <c r="N588" s="239" t="s">
        <v>8834</v>
      </c>
      <c r="O588" s="6"/>
    </row>
    <row r="589" spans="1:15" x14ac:dyDescent="0.35">
      <c r="A589" s="235" t="s">
        <v>7127</v>
      </c>
      <c r="B589" s="235" t="s">
        <v>6203</v>
      </c>
      <c r="C589" s="235" t="s">
        <v>8006</v>
      </c>
      <c r="D589" s="235" t="s">
        <v>102</v>
      </c>
      <c r="E589" s="235" t="s">
        <v>255</v>
      </c>
      <c r="F589" s="6" t="s">
        <v>2441</v>
      </c>
      <c r="G589" s="6" t="s">
        <v>7193</v>
      </c>
      <c r="H589" s="6" t="s">
        <v>18</v>
      </c>
      <c r="I589" s="6" t="s">
        <v>7194</v>
      </c>
      <c r="J589" s="6" t="s">
        <v>313</v>
      </c>
      <c r="K589" s="6" t="s">
        <v>829</v>
      </c>
      <c r="L589" s="239" t="s">
        <v>249</v>
      </c>
      <c r="M589" s="242" t="s">
        <v>8848</v>
      </c>
      <c r="N589" s="239" t="s">
        <v>8834</v>
      </c>
      <c r="O589" s="6"/>
    </row>
    <row r="590" spans="1:15" x14ac:dyDescent="0.35">
      <c r="A590" s="235" t="s">
        <v>6632</v>
      </c>
      <c r="B590" s="235" t="s">
        <v>2868</v>
      </c>
      <c r="C590" s="235" t="s">
        <v>8006</v>
      </c>
      <c r="D590" s="235" t="s">
        <v>330</v>
      </c>
      <c r="E590" s="235" t="s">
        <v>255</v>
      </c>
      <c r="F590" s="6" t="s">
        <v>2358</v>
      </c>
      <c r="G590" s="6" t="s">
        <v>6631</v>
      </c>
      <c r="H590" s="6" t="s">
        <v>18</v>
      </c>
      <c r="I590" s="6" t="s">
        <v>6634</v>
      </c>
      <c r="J590" s="6" t="s">
        <v>6633</v>
      </c>
      <c r="K590" s="6" t="s">
        <v>829</v>
      </c>
      <c r="L590" s="239" t="s">
        <v>249</v>
      </c>
      <c r="M590" s="242" t="s">
        <v>1324</v>
      </c>
      <c r="N590" s="239" t="s">
        <v>8834</v>
      </c>
      <c r="O590" s="6"/>
    </row>
    <row r="591" spans="1:15" x14ac:dyDescent="0.35">
      <c r="A591" s="235" t="s">
        <v>6632</v>
      </c>
      <c r="B591" s="235" t="s">
        <v>2871</v>
      </c>
      <c r="C591" s="235" t="s">
        <v>8006</v>
      </c>
      <c r="D591" s="235" t="s">
        <v>161</v>
      </c>
      <c r="E591" s="235" t="s">
        <v>1327</v>
      </c>
      <c r="F591" s="6" t="s">
        <v>2358</v>
      </c>
      <c r="G591" s="6" t="s">
        <v>6635</v>
      </c>
      <c r="H591" s="6" t="s">
        <v>18</v>
      </c>
      <c r="I591" s="6" t="s">
        <v>6636</v>
      </c>
      <c r="J591" s="6" t="s">
        <v>4310</v>
      </c>
      <c r="K591" s="6" t="s">
        <v>829</v>
      </c>
      <c r="L591" s="239" t="s">
        <v>249</v>
      </c>
      <c r="M591" s="242" t="s">
        <v>1324</v>
      </c>
      <c r="N591" s="239" t="s">
        <v>8834</v>
      </c>
      <c r="O591" s="6"/>
    </row>
    <row r="592" spans="1:15" x14ac:dyDescent="0.35">
      <c r="A592" s="235" t="s">
        <v>6632</v>
      </c>
      <c r="B592" s="235" t="s">
        <v>2874</v>
      </c>
      <c r="C592" s="235" t="s">
        <v>8006</v>
      </c>
      <c r="D592" s="235" t="s">
        <v>102</v>
      </c>
      <c r="E592" s="235" t="s">
        <v>1327</v>
      </c>
      <c r="F592" s="6" t="s">
        <v>2358</v>
      </c>
      <c r="G592" s="6" t="s">
        <v>6637</v>
      </c>
      <c r="H592" s="6" t="s">
        <v>18</v>
      </c>
      <c r="I592" s="6" t="s">
        <v>6638</v>
      </c>
      <c r="J592" s="6" t="s">
        <v>313</v>
      </c>
      <c r="K592" s="6" t="s">
        <v>829</v>
      </c>
      <c r="L592" s="239" t="s">
        <v>249</v>
      </c>
      <c r="M592" s="242" t="s">
        <v>1324</v>
      </c>
      <c r="N592" s="239" t="s">
        <v>8834</v>
      </c>
      <c r="O592" s="6"/>
    </row>
    <row r="593" spans="1:15" x14ac:dyDescent="0.35">
      <c r="A593" s="235" t="s">
        <v>6540</v>
      </c>
      <c r="B593" s="235" t="s">
        <v>5863</v>
      </c>
      <c r="C593" s="235" t="s">
        <v>8006</v>
      </c>
      <c r="D593" s="235" t="s">
        <v>330</v>
      </c>
      <c r="E593" s="235" t="s">
        <v>255</v>
      </c>
      <c r="F593" s="6" t="s">
        <v>2350</v>
      </c>
      <c r="G593" s="6" t="s">
        <v>6539</v>
      </c>
      <c r="H593" s="6" t="s">
        <v>18</v>
      </c>
      <c r="I593" s="6" t="s">
        <v>6542</v>
      </c>
      <c r="J593" s="6" t="s">
        <v>6541</v>
      </c>
      <c r="K593" s="6" t="s">
        <v>829</v>
      </c>
      <c r="L593" s="239" t="s">
        <v>249</v>
      </c>
      <c r="M593" s="242" t="s">
        <v>8893</v>
      </c>
      <c r="N593" s="239" t="s">
        <v>8834</v>
      </c>
      <c r="O593" s="6"/>
    </row>
    <row r="594" spans="1:15" x14ac:dyDescent="0.35">
      <c r="A594" s="235" t="s">
        <v>6540</v>
      </c>
      <c r="B594" s="235" t="s">
        <v>6544</v>
      </c>
      <c r="C594" s="235" t="s">
        <v>8006</v>
      </c>
      <c r="D594" s="235" t="s">
        <v>161</v>
      </c>
      <c r="E594" s="235" t="s">
        <v>1327</v>
      </c>
      <c r="F594" s="6" t="s">
        <v>2350</v>
      </c>
      <c r="G594" s="6" t="s">
        <v>6543</v>
      </c>
      <c r="H594" s="6" t="s">
        <v>18</v>
      </c>
      <c r="I594" s="6" t="s">
        <v>6545</v>
      </c>
      <c r="J594" s="6" t="s">
        <v>5693</v>
      </c>
      <c r="K594" s="6" t="s">
        <v>829</v>
      </c>
      <c r="L594" s="239" t="s">
        <v>249</v>
      </c>
      <c r="M594" s="242" t="s">
        <v>8893</v>
      </c>
      <c r="N594" s="239" t="s">
        <v>8834</v>
      </c>
      <c r="O594" s="6"/>
    </row>
    <row r="595" spans="1:15" x14ac:dyDescent="0.35">
      <c r="A595" s="235" t="s">
        <v>6540</v>
      </c>
      <c r="B595" s="235" t="s">
        <v>6074</v>
      </c>
      <c r="C595" s="235" t="s">
        <v>8006</v>
      </c>
      <c r="D595" s="235" t="s">
        <v>102</v>
      </c>
      <c r="E595" s="235" t="s">
        <v>1327</v>
      </c>
      <c r="F595" s="6" t="s">
        <v>2350</v>
      </c>
      <c r="G595" s="6" t="s">
        <v>6546</v>
      </c>
      <c r="H595" s="6" t="s">
        <v>18</v>
      </c>
      <c r="I595" s="6" t="s">
        <v>6547</v>
      </c>
      <c r="J595" s="6" t="s">
        <v>313</v>
      </c>
      <c r="K595" s="6" t="s">
        <v>829</v>
      </c>
      <c r="L595" s="239" t="s">
        <v>249</v>
      </c>
      <c r="M595" s="242" t="s">
        <v>8893</v>
      </c>
      <c r="N595" s="239" t="s">
        <v>8834</v>
      </c>
      <c r="O595" s="6"/>
    </row>
    <row r="596" spans="1:15" x14ac:dyDescent="0.35">
      <c r="A596" s="235" t="s">
        <v>6587</v>
      </c>
      <c r="B596" s="235" t="s">
        <v>7191</v>
      </c>
      <c r="C596" s="235" t="s">
        <v>1629</v>
      </c>
      <c r="D596" s="235" t="s">
        <v>102</v>
      </c>
      <c r="E596" s="235" t="s">
        <v>255</v>
      </c>
      <c r="F596" s="6" t="s">
        <v>2441</v>
      </c>
      <c r="G596" s="6" t="s">
        <v>7190</v>
      </c>
      <c r="H596" s="6" t="s">
        <v>18</v>
      </c>
      <c r="I596" s="6" t="s">
        <v>7192</v>
      </c>
      <c r="J596" s="6" t="s">
        <v>259</v>
      </c>
      <c r="K596" s="6" t="s">
        <v>829</v>
      </c>
      <c r="L596" s="239" t="s">
        <v>249</v>
      </c>
      <c r="M596" s="242" t="s">
        <v>8716</v>
      </c>
      <c r="N596" s="239" t="s">
        <v>8834</v>
      </c>
      <c r="O596" s="6"/>
    </row>
    <row r="597" spans="1:15" x14ac:dyDescent="0.35">
      <c r="A597" s="235" t="s">
        <v>6587</v>
      </c>
      <c r="B597" s="235" t="s">
        <v>7039</v>
      </c>
      <c r="C597" s="235" t="s">
        <v>1326</v>
      </c>
      <c r="D597" s="235" t="s">
        <v>102</v>
      </c>
      <c r="E597" s="235" t="s">
        <v>255</v>
      </c>
      <c r="F597" s="6" t="s">
        <v>2426</v>
      </c>
      <c r="G597" s="6" t="s">
        <v>7038</v>
      </c>
      <c r="H597" s="6" t="s">
        <v>18</v>
      </c>
      <c r="I597" s="6" t="s">
        <v>7040</v>
      </c>
      <c r="J597" s="6" t="s">
        <v>259</v>
      </c>
      <c r="K597" s="6" t="s">
        <v>829</v>
      </c>
      <c r="L597" s="239" t="s">
        <v>249</v>
      </c>
      <c r="M597" s="242" t="s">
        <v>507</v>
      </c>
      <c r="N597" s="239" t="s">
        <v>8834</v>
      </c>
      <c r="O597" s="6"/>
    </row>
    <row r="598" spans="1:15" x14ac:dyDescent="0.35">
      <c r="A598" s="235" t="s">
        <v>6587</v>
      </c>
      <c r="B598" s="235" t="s">
        <v>7102</v>
      </c>
      <c r="C598" s="235" t="s">
        <v>8006</v>
      </c>
      <c r="D598" s="235" t="s">
        <v>102</v>
      </c>
      <c r="E598" s="235" t="s">
        <v>255</v>
      </c>
      <c r="F598" s="6" t="s">
        <v>2441</v>
      </c>
      <c r="G598" s="6" t="s">
        <v>7101</v>
      </c>
      <c r="H598" s="6" t="s">
        <v>18</v>
      </c>
      <c r="I598" s="6" t="s">
        <v>7103</v>
      </c>
      <c r="J598" s="6" t="s">
        <v>259</v>
      </c>
      <c r="K598" s="6" t="s">
        <v>829</v>
      </c>
      <c r="L598" s="239" t="s">
        <v>249</v>
      </c>
      <c r="M598" s="242" t="s">
        <v>2743</v>
      </c>
      <c r="N598" s="239" t="s">
        <v>8834</v>
      </c>
      <c r="O598" s="6"/>
    </row>
    <row r="599" spans="1:15" x14ac:dyDescent="0.35">
      <c r="A599" s="235" t="s">
        <v>6587</v>
      </c>
      <c r="B599" s="235" t="s">
        <v>7148</v>
      </c>
      <c r="C599" s="235" t="s">
        <v>1326</v>
      </c>
      <c r="D599" s="235" t="s">
        <v>102</v>
      </c>
      <c r="E599" s="235" t="s">
        <v>255</v>
      </c>
      <c r="F599" s="6" t="s">
        <v>2441</v>
      </c>
      <c r="G599" s="6" t="s">
        <v>7147</v>
      </c>
      <c r="H599" s="6" t="s">
        <v>18</v>
      </c>
      <c r="I599" s="6" t="s">
        <v>7149</v>
      </c>
      <c r="J599" s="6" t="s">
        <v>259</v>
      </c>
      <c r="K599" s="6" t="s">
        <v>829</v>
      </c>
      <c r="L599" s="239" t="s">
        <v>249</v>
      </c>
      <c r="M599" s="242" t="s">
        <v>2743</v>
      </c>
      <c r="N599" s="239" t="s">
        <v>8834</v>
      </c>
      <c r="O599" s="6"/>
    </row>
    <row r="600" spans="1:15" x14ac:dyDescent="0.35">
      <c r="A600" s="235" t="s">
        <v>6587</v>
      </c>
      <c r="B600" s="235" t="s">
        <v>7245</v>
      </c>
      <c r="C600" s="235" t="s">
        <v>1326</v>
      </c>
      <c r="D600" s="235" t="s">
        <v>102</v>
      </c>
      <c r="E600" s="235" t="s">
        <v>255</v>
      </c>
      <c r="F600" s="6" t="s">
        <v>2445</v>
      </c>
      <c r="G600" s="6" t="s">
        <v>7244</v>
      </c>
      <c r="H600" s="6" t="s">
        <v>18</v>
      </c>
      <c r="I600" s="6" t="s">
        <v>7246</v>
      </c>
      <c r="J600" s="6" t="s">
        <v>259</v>
      </c>
      <c r="K600" s="6" t="s">
        <v>829</v>
      </c>
      <c r="L600" s="239" t="s">
        <v>249</v>
      </c>
      <c r="M600" s="242" t="s">
        <v>527</v>
      </c>
      <c r="N600" s="239" t="s">
        <v>8834</v>
      </c>
      <c r="O600" s="6"/>
    </row>
    <row r="601" spans="1:15" x14ac:dyDescent="0.35">
      <c r="A601" s="235" t="s">
        <v>6587</v>
      </c>
      <c r="B601" s="235" t="s">
        <v>5020</v>
      </c>
      <c r="C601" s="235" t="s">
        <v>1326</v>
      </c>
      <c r="D601" s="235" t="s">
        <v>102</v>
      </c>
      <c r="E601" s="235" t="s">
        <v>255</v>
      </c>
      <c r="F601" s="6" t="s">
        <v>2426</v>
      </c>
      <c r="G601" s="6" t="s">
        <v>7041</v>
      </c>
      <c r="H601" s="6" t="s">
        <v>18</v>
      </c>
      <c r="I601" s="6" t="s">
        <v>7042</v>
      </c>
      <c r="J601" s="6" t="s">
        <v>259</v>
      </c>
      <c r="K601" s="6" t="s">
        <v>829</v>
      </c>
      <c r="L601" s="239" t="s">
        <v>249</v>
      </c>
      <c r="M601" s="242" t="s">
        <v>507</v>
      </c>
      <c r="N601" s="239" t="s">
        <v>8834</v>
      </c>
      <c r="O601" s="6"/>
    </row>
    <row r="602" spans="1:15" x14ac:dyDescent="0.35">
      <c r="A602" s="235" t="s">
        <v>6587</v>
      </c>
      <c r="B602" s="235" t="s">
        <v>3905</v>
      </c>
      <c r="C602" s="235" t="s">
        <v>1629</v>
      </c>
      <c r="D602" s="235" t="s">
        <v>102</v>
      </c>
      <c r="E602" s="235" t="s">
        <v>255</v>
      </c>
      <c r="F602" s="6" t="s">
        <v>2441</v>
      </c>
      <c r="G602" s="6" t="s">
        <v>7188</v>
      </c>
      <c r="H602" s="6" t="s">
        <v>18</v>
      </c>
      <c r="I602" s="6" t="s">
        <v>7189</v>
      </c>
      <c r="J602" s="6" t="s">
        <v>259</v>
      </c>
      <c r="K602" s="6" t="s">
        <v>829</v>
      </c>
      <c r="L602" s="239" t="s">
        <v>249</v>
      </c>
      <c r="M602" s="242" t="s">
        <v>8716</v>
      </c>
      <c r="N602" s="239" t="s">
        <v>8834</v>
      </c>
      <c r="O602" s="6"/>
    </row>
    <row r="603" spans="1:15" x14ac:dyDescent="0.35">
      <c r="A603" s="235" t="s">
        <v>6587</v>
      </c>
      <c r="B603" s="235" t="s">
        <v>2955</v>
      </c>
      <c r="C603" s="235" t="s">
        <v>8006</v>
      </c>
      <c r="D603" s="235" t="s">
        <v>102</v>
      </c>
      <c r="E603" s="235" t="s">
        <v>1989</v>
      </c>
      <c r="F603" s="6" t="s">
        <v>2441</v>
      </c>
      <c r="G603" s="6" t="s">
        <v>7109</v>
      </c>
      <c r="H603" s="6" t="s">
        <v>18</v>
      </c>
      <c r="I603" s="6" t="s">
        <v>7110</v>
      </c>
      <c r="J603" s="6" t="s">
        <v>259</v>
      </c>
      <c r="K603" s="6" t="s">
        <v>829</v>
      </c>
      <c r="L603" s="239" t="s">
        <v>249</v>
      </c>
      <c r="M603" s="242" t="s">
        <v>2743</v>
      </c>
      <c r="N603" s="239" t="s">
        <v>8834</v>
      </c>
      <c r="O603" s="6"/>
    </row>
    <row r="604" spans="1:15" x14ac:dyDescent="0.35">
      <c r="A604" s="235" t="s">
        <v>6587</v>
      </c>
      <c r="B604" s="235" t="s">
        <v>3936</v>
      </c>
      <c r="C604" s="235" t="s">
        <v>1326</v>
      </c>
      <c r="D604" s="235" t="s">
        <v>102</v>
      </c>
      <c r="E604" s="235" t="s">
        <v>255</v>
      </c>
      <c r="F604" s="6" t="s">
        <v>2441</v>
      </c>
      <c r="G604" s="6" t="s">
        <v>7153</v>
      </c>
      <c r="H604" s="6" t="s">
        <v>18</v>
      </c>
      <c r="I604" s="6" t="s">
        <v>7154</v>
      </c>
      <c r="J604" s="6" t="s">
        <v>259</v>
      </c>
      <c r="K604" s="6" t="s">
        <v>829</v>
      </c>
      <c r="L604" s="239" t="s">
        <v>249</v>
      </c>
      <c r="M604" s="242" t="s">
        <v>2743</v>
      </c>
      <c r="N604" s="239" t="s">
        <v>8834</v>
      </c>
      <c r="O604" s="6"/>
    </row>
    <row r="605" spans="1:15" x14ac:dyDescent="0.35">
      <c r="A605" s="235" t="s">
        <v>6587</v>
      </c>
      <c r="B605" s="235" t="s">
        <v>4053</v>
      </c>
      <c r="C605" s="235" t="s">
        <v>1326</v>
      </c>
      <c r="D605" s="235" t="s">
        <v>102</v>
      </c>
      <c r="E605" s="235" t="s">
        <v>255</v>
      </c>
      <c r="F605" s="6" t="s">
        <v>2426</v>
      </c>
      <c r="G605" s="6" t="s">
        <v>7015</v>
      </c>
      <c r="H605" s="6" t="s">
        <v>18</v>
      </c>
      <c r="I605" s="6" t="s">
        <v>7016</v>
      </c>
      <c r="J605" s="6" t="s">
        <v>259</v>
      </c>
      <c r="K605" s="6" t="s">
        <v>829</v>
      </c>
      <c r="L605" s="239" t="s">
        <v>249</v>
      </c>
      <c r="M605" s="242" t="s">
        <v>511</v>
      </c>
      <c r="N605" s="239" t="s">
        <v>8834</v>
      </c>
      <c r="O605" s="6"/>
    </row>
    <row r="606" spans="1:15" x14ac:dyDescent="0.35">
      <c r="A606" s="235" t="s">
        <v>6587</v>
      </c>
      <c r="B606" s="235" t="s">
        <v>7018</v>
      </c>
      <c r="C606" s="235" t="s">
        <v>1326</v>
      </c>
      <c r="D606" s="235" t="s">
        <v>102</v>
      </c>
      <c r="E606" s="235" t="s">
        <v>255</v>
      </c>
      <c r="F606" s="6" t="s">
        <v>2426</v>
      </c>
      <c r="G606" s="6" t="s">
        <v>7017</v>
      </c>
      <c r="H606" s="6" t="s">
        <v>18</v>
      </c>
      <c r="I606" s="6" t="s">
        <v>7019</v>
      </c>
      <c r="J606" s="6" t="s">
        <v>259</v>
      </c>
      <c r="K606" s="6" t="s">
        <v>829</v>
      </c>
      <c r="L606" s="239" t="s">
        <v>249</v>
      </c>
      <c r="M606" s="242" t="s">
        <v>511</v>
      </c>
      <c r="N606" s="239" t="s">
        <v>8834</v>
      </c>
      <c r="O606" s="6"/>
    </row>
    <row r="607" spans="1:15" x14ac:dyDescent="0.35">
      <c r="A607" s="235" t="s">
        <v>6587</v>
      </c>
      <c r="B607" s="235" t="s">
        <v>7032</v>
      </c>
      <c r="C607" s="235" t="s">
        <v>1326</v>
      </c>
      <c r="D607" s="235" t="s">
        <v>102</v>
      </c>
      <c r="E607" s="235" t="s">
        <v>255</v>
      </c>
      <c r="F607" s="6" t="s">
        <v>2426</v>
      </c>
      <c r="G607" s="6" t="s">
        <v>7031</v>
      </c>
      <c r="H607" s="6" t="s">
        <v>18</v>
      </c>
      <c r="I607" s="6" t="s">
        <v>7033</v>
      </c>
      <c r="J607" s="6" t="s">
        <v>259</v>
      </c>
      <c r="K607" s="6" t="s">
        <v>829</v>
      </c>
      <c r="L607" s="239" t="s">
        <v>249</v>
      </c>
      <c r="M607" s="242" t="s">
        <v>511</v>
      </c>
      <c r="N607" s="239" t="s">
        <v>8834</v>
      </c>
      <c r="O607" s="6"/>
    </row>
    <row r="608" spans="1:15" x14ac:dyDescent="0.35">
      <c r="A608" s="235" t="s">
        <v>6587</v>
      </c>
      <c r="B608" s="235" t="s">
        <v>5082</v>
      </c>
      <c r="C608" s="235" t="s">
        <v>8006</v>
      </c>
      <c r="D608" s="235" t="s">
        <v>102</v>
      </c>
      <c r="E608" s="235" t="s">
        <v>255</v>
      </c>
      <c r="F608" s="6" t="s">
        <v>2445</v>
      </c>
      <c r="G608" s="6" t="s">
        <v>7198</v>
      </c>
      <c r="H608" s="6" t="s">
        <v>18</v>
      </c>
      <c r="I608" s="6" t="s">
        <v>7199</v>
      </c>
      <c r="J608" s="6" t="s">
        <v>259</v>
      </c>
      <c r="K608" s="6" t="s">
        <v>829</v>
      </c>
      <c r="L608" s="239" t="s">
        <v>249</v>
      </c>
      <c r="M608" s="242" t="s">
        <v>2639</v>
      </c>
      <c r="N608" s="239" t="s">
        <v>8834</v>
      </c>
      <c r="O608" s="6"/>
    </row>
    <row r="609" spans="1:15" x14ac:dyDescent="0.35">
      <c r="A609" s="235" t="s">
        <v>6587</v>
      </c>
      <c r="B609" s="235" t="s">
        <v>5023</v>
      </c>
      <c r="C609" s="235" t="s">
        <v>1326</v>
      </c>
      <c r="D609" s="235" t="s">
        <v>102</v>
      </c>
      <c r="E609" s="235" t="s">
        <v>255</v>
      </c>
      <c r="F609" s="6" t="s">
        <v>2445</v>
      </c>
      <c r="G609" s="6" t="s">
        <v>7227</v>
      </c>
      <c r="H609" s="6" t="s">
        <v>18</v>
      </c>
      <c r="I609" s="6" t="s">
        <v>7228</v>
      </c>
      <c r="J609" s="6" t="s">
        <v>259</v>
      </c>
      <c r="K609" s="6" t="s">
        <v>829</v>
      </c>
      <c r="L609" s="239" t="s">
        <v>249</v>
      </c>
      <c r="M609" s="242" t="s">
        <v>2639</v>
      </c>
      <c r="N609" s="239" t="s">
        <v>8834</v>
      </c>
      <c r="O609" s="6"/>
    </row>
    <row r="610" spans="1:15" x14ac:dyDescent="0.35">
      <c r="A610" s="235" t="s">
        <v>6587</v>
      </c>
      <c r="B610" s="235" t="s">
        <v>7261</v>
      </c>
      <c r="C610" s="235" t="s">
        <v>1326</v>
      </c>
      <c r="D610" s="235" t="s">
        <v>102</v>
      </c>
      <c r="E610" s="235" t="s">
        <v>255</v>
      </c>
      <c r="F610" s="6" t="s">
        <v>2445</v>
      </c>
      <c r="G610" s="6" t="s">
        <v>7260</v>
      </c>
      <c r="H610" s="6" t="s">
        <v>18</v>
      </c>
      <c r="I610" s="6" t="s">
        <v>7262</v>
      </c>
      <c r="J610" s="6" t="s">
        <v>259</v>
      </c>
      <c r="K610" s="6" t="s">
        <v>829</v>
      </c>
      <c r="L610" s="239" t="s">
        <v>249</v>
      </c>
      <c r="M610" s="242" t="s">
        <v>531</v>
      </c>
      <c r="N610" s="239" t="s">
        <v>8834</v>
      </c>
      <c r="O610" s="6"/>
    </row>
    <row r="611" spans="1:15" x14ac:dyDescent="0.35">
      <c r="A611" s="235" t="s">
        <v>6587</v>
      </c>
      <c r="B611" s="235" t="s">
        <v>6696</v>
      </c>
      <c r="C611" s="236" t="s">
        <v>1326</v>
      </c>
      <c r="D611" s="235" t="s">
        <v>330</v>
      </c>
      <c r="E611" s="235" t="s">
        <v>255</v>
      </c>
      <c r="F611" s="6" t="s">
        <v>2373</v>
      </c>
      <c r="G611" s="6" t="s">
        <v>6695</v>
      </c>
      <c r="H611" s="6" t="s">
        <v>18</v>
      </c>
      <c r="I611" s="6" t="s">
        <v>6697</v>
      </c>
      <c r="J611" s="6" t="s">
        <v>6594</v>
      </c>
      <c r="K611" s="6" t="s">
        <v>829</v>
      </c>
      <c r="L611" s="239" t="s">
        <v>249</v>
      </c>
      <c r="M611" s="242" t="s">
        <v>8721</v>
      </c>
      <c r="N611" s="239" t="s">
        <v>8834</v>
      </c>
      <c r="O611" s="6" t="s">
        <v>8651</v>
      </c>
    </row>
    <row r="612" spans="1:15" x14ac:dyDescent="0.35">
      <c r="A612" s="235" t="s">
        <v>6587</v>
      </c>
      <c r="B612" s="235" t="s">
        <v>4227</v>
      </c>
      <c r="C612" s="236" t="s">
        <v>1326</v>
      </c>
      <c r="D612" s="235" t="s">
        <v>102</v>
      </c>
      <c r="E612" s="235" t="s">
        <v>255</v>
      </c>
      <c r="F612" s="6" t="s">
        <v>2445</v>
      </c>
      <c r="G612" s="6" t="s">
        <v>7211</v>
      </c>
      <c r="H612" s="6" t="s">
        <v>18</v>
      </c>
      <c r="I612" s="6" t="s">
        <v>7212</v>
      </c>
      <c r="J612" s="6" t="s">
        <v>259</v>
      </c>
      <c r="K612" s="6" t="s">
        <v>829</v>
      </c>
      <c r="L612" s="239" t="s">
        <v>249</v>
      </c>
      <c r="M612" s="242" t="s">
        <v>2639</v>
      </c>
      <c r="N612" s="239" t="s">
        <v>8834</v>
      </c>
      <c r="O612" s="6" t="s">
        <v>8651</v>
      </c>
    </row>
    <row r="613" spans="1:15" x14ac:dyDescent="0.35">
      <c r="A613" s="235" t="s">
        <v>6587</v>
      </c>
      <c r="B613" s="235" t="s">
        <v>5029</v>
      </c>
      <c r="C613" s="235" t="s">
        <v>1326</v>
      </c>
      <c r="D613" s="235" t="s">
        <v>102</v>
      </c>
      <c r="E613" s="235" t="s">
        <v>255</v>
      </c>
      <c r="F613" s="6" t="s">
        <v>2445</v>
      </c>
      <c r="G613" s="6" t="s">
        <v>7229</v>
      </c>
      <c r="H613" s="6" t="s">
        <v>18</v>
      </c>
      <c r="I613" s="6" t="s">
        <v>7230</v>
      </c>
      <c r="J613" s="6" t="s">
        <v>259</v>
      </c>
      <c r="K613" s="6" t="s">
        <v>829</v>
      </c>
      <c r="L613" s="239" t="s">
        <v>249</v>
      </c>
      <c r="M613" s="242" t="s">
        <v>2639</v>
      </c>
      <c r="N613" s="239" t="s">
        <v>8834</v>
      </c>
      <c r="O613" s="6"/>
    </row>
    <row r="614" spans="1:15" x14ac:dyDescent="0.35">
      <c r="A614" s="235" t="s">
        <v>6587</v>
      </c>
      <c r="B614" s="235" t="s">
        <v>5032</v>
      </c>
      <c r="C614" s="235" t="s">
        <v>8006</v>
      </c>
      <c r="D614" s="235" t="s">
        <v>102</v>
      </c>
      <c r="E614" s="235" t="s">
        <v>255</v>
      </c>
      <c r="F614" s="6" t="s">
        <v>2445</v>
      </c>
      <c r="G614" s="6" t="s">
        <v>7200</v>
      </c>
      <c r="H614" s="6" t="s">
        <v>18</v>
      </c>
      <c r="I614" s="6" t="s">
        <v>7201</v>
      </c>
      <c r="J614" s="6" t="s">
        <v>259</v>
      </c>
      <c r="K614" s="6" t="s">
        <v>829</v>
      </c>
      <c r="L614" s="239" t="s">
        <v>249</v>
      </c>
      <c r="M614" s="242" t="s">
        <v>2592</v>
      </c>
      <c r="N614" s="239" t="s">
        <v>8834</v>
      </c>
      <c r="O614" s="6"/>
    </row>
    <row r="615" spans="1:15" x14ac:dyDescent="0.35">
      <c r="A615" s="235" t="s">
        <v>6587</v>
      </c>
      <c r="B615" s="235" t="s">
        <v>4014</v>
      </c>
      <c r="C615" s="235" t="s">
        <v>1326</v>
      </c>
      <c r="D615" s="235" t="s">
        <v>102</v>
      </c>
      <c r="E615" s="235" t="s">
        <v>255</v>
      </c>
      <c r="F615" s="6" t="s">
        <v>2441</v>
      </c>
      <c r="G615" s="6" t="s">
        <v>7163</v>
      </c>
      <c r="H615" s="6" t="s">
        <v>18</v>
      </c>
      <c r="I615" s="6" t="s">
        <v>7164</v>
      </c>
      <c r="J615" s="6" t="s">
        <v>259</v>
      </c>
      <c r="K615" s="6" t="s">
        <v>829</v>
      </c>
      <c r="L615" s="239" t="s">
        <v>249</v>
      </c>
      <c r="M615" s="242" t="s">
        <v>2743</v>
      </c>
      <c r="N615" s="239" t="s">
        <v>8834</v>
      </c>
      <c r="O615" s="6"/>
    </row>
    <row r="616" spans="1:15" x14ac:dyDescent="0.35">
      <c r="A616" s="235" t="s">
        <v>6587</v>
      </c>
      <c r="B616" s="235" t="s">
        <v>5035</v>
      </c>
      <c r="C616" s="235" t="s">
        <v>8006</v>
      </c>
      <c r="D616" s="235" t="s">
        <v>102</v>
      </c>
      <c r="E616" s="235" t="s">
        <v>255</v>
      </c>
      <c r="F616" s="6" t="s">
        <v>2426</v>
      </c>
      <c r="G616" s="6" t="s">
        <v>6985</v>
      </c>
      <c r="H616" s="6" t="s">
        <v>18</v>
      </c>
      <c r="I616" s="6" t="s">
        <v>6986</v>
      </c>
      <c r="J616" s="6" t="s">
        <v>259</v>
      </c>
      <c r="K616" s="6" t="s">
        <v>829</v>
      </c>
      <c r="L616" s="239" t="s">
        <v>249</v>
      </c>
      <c r="M616" s="242" t="s">
        <v>8234</v>
      </c>
      <c r="N616" s="239" t="s">
        <v>8834</v>
      </c>
      <c r="O616" s="6"/>
    </row>
    <row r="617" spans="1:15" x14ac:dyDescent="0.35">
      <c r="A617" s="235" t="s">
        <v>6587</v>
      </c>
      <c r="B617" s="235" t="s">
        <v>5038</v>
      </c>
      <c r="C617" s="235" t="s">
        <v>1326</v>
      </c>
      <c r="D617" s="235" t="s">
        <v>102</v>
      </c>
      <c r="E617" s="235" t="s">
        <v>255</v>
      </c>
      <c r="F617" s="6" t="s">
        <v>2426</v>
      </c>
      <c r="G617" s="6" t="s">
        <v>7060</v>
      </c>
      <c r="H617" s="6" t="s">
        <v>18</v>
      </c>
      <c r="I617" s="6" t="s">
        <v>7061</v>
      </c>
      <c r="J617" s="6" t="s">
        <v>259</v>
      </c>
      <c r="K617" s="6" t="s">
        <v>829</v>
      </c>
      <c r="L617" s="239" t="s">
        <v>249</v>
      </c>
      <c r="M617" s="242" t="s">
        <v>8234</v>
      </c>
      <c r="N617" s="239" t="s">
        <v>8834</v>
      </c>
      <c r="O617" s="6"/>
    </row>
    <row r="618" spans="1:15" x14ac:dyDescent="0.35">
      <c r="A618" s="235" t="s">
        <v>6587</v>
      </c>
      <c r="B618" s="235" t="s">
        <v>4537</v>
      </c>
      <c r="C618" s="235" t="s">
        <v>8006</v>
      </c>
      <c r="D618" s="235" t="s">
        <v>102</v>
      </c>
      <c r="E618" s="235" t="s">
        <v>1989</v>
      </c>
      <c r="F618" s="6" t="s">
        <v>2437</v>
      </c>
      <c r="G618" s="6" t="s">
        <v>7076</v>
      </c>
      <c r="H618" s="6" t="s">
        <v>18</v>
      </c>
      <c r="I618" s="6" t="s">
        <v>7077</v>
      </c>
      <c r="J618" s="6" t="s">
        <v>259</v>
      </c>
      <c r="K618" s="6" t="s">
        <v>829</v>
      </c>
      <c r="L618" s="239" t="s">
        <v>249</v>
      </c>
      <c r="M618" s="242" t="s">
        <v>798</v>
      </c>
      <c r="N618" s="239" t="s">
        <v>8834</v>
      </c>
      <c r="O618" s="6"/>
    </row>
    <row r="619" spans="1:15" x14ac:dyDescent="0.35">
      <c r="A619" s="235" t="s">
        <v>6587</v>
      </c>
      <c r="B619" s="235" t="s">
        <v>5044</v>
      </c>
      <c r="C619" s="235" t="s">
        <v>1326</v>
      </c>
      <c r="D619" s="235" t="s">
        <v>102</v>
      </c>
      <c r="E619" s="235" t="s">
        <v>255</v>
      </c>
      <c r="F619" s="6" t="s">
        <v>2445</v>
      </c>
      <c r="G619" s="6" t="s">
        <v>7213</v>
      </c>
      <c r="H619" s="6" t="s">
        <v>18</v>
      </c>
      <c r="I619" s="6" t="s">
        <v>7214</v>
      </c>
      <c r="J619" s="6" t="s">
        <v>259</v>
      </c>
      <c r="K619" s="6" t="s">
        <v>829</v>
      </c>
      <c r="L619" s="239" t="s">
        <v>249</v>
      </c>
      <c r="M619" s="242" t="s">
        <v>2639</v>
      </c>
      <c r="N619" s="239" t="s">
        <v>8834</v>
      </c>
      <c r="O619" s="6"/>
    </row>
    <row r="620" spans="1:15" x14ac:dyDescent="0.35">
      <c r="A620" s="235" t="s">
        <v>6587</v>
      </c>
      <c r="B620" s="235" t="s">
        <v>5047</v>
      </c>
      <c r="C620" s="235" t="s">
        <v>8006</v>
      </c>
      <c r="D620" s="235" t="s">
        <v>102</v>
      </c>
      <c r="E620" s="235" t="s">
        <v>255</v>
      </c>
      <c r="F620" s="6" t="s">
        <v>2445</v>
      </c>
      <c r="G620" s="6" t="s">
        <v>7202</v>
      </c>
      <c r="H620" s="6" t="s">
        <v>18</v>
      </c>
      <c r="I620" s="6" t="s">
        <v>7203</v>
      </c>
      <c r="J620" s="6" t="s">
        <v>259</v>
      </c>
      <c r="K620" s="6" t="s">
        <v>829</v>
      </c>
      <c r="L620" s="239" t="s">
        <v>249</v>
      </c>
      <c r="M620" s="242" t="s">
        <v>2639</v>
      </c>
      <c r="N620" s="239" t="s">
        <v>8834</v>
      </c>
      <c r="O620" s="6"/>
    </row>
    <row r="621" spans="1:15" x14ac:dyDescent="0.35">
      <c r="A621" s="235" t="s">
        <v>6587</v>
      </c>
      <c r="B621" s="235" t="s">
        <v>5053</v>
      </c>
      <c r="C621" s="235" t="s">
        <v>1326</v>
      </c>
      <c r="D621" s="235" t="s">
        <v>102</v>
      </c>
      <c r="E621" s="235" t="s">
        <v>255</v>
      </c>
      <c r="F621" s="6" t="s">
        <v>2441</v>
      </c>
      <c r="G621" s="6" t="s">
        <v>7171</v>
      </c>
      <c r="H621" s="6" t="s">
        <v>18</v>
      </c>
      <c r="I621" s="6" t="s">
        <v>7172</v>
      </c>
      <c r="J621" s="6" t="s">
        <v>259</v>
      </c>
      <c r="K621" s="6" t="s">
        <v>829</v>
      </c>
      <c r="L621" s="239" t="s">
        <v>249</v>
      </c>
      <c r="M621" s="242" t="s">
        <v>8724</v>
      </c>
      <c r="N621" s="239" t="s">
        <v>8834</v>
      </c>
      <c r="O621" s="6"/>
    </row>
    <row r="622" spans="1:15" x14ac:dyDescent="0.35">
      <c r="A622" s="235" t="s">
        <v>6587</v>
      </c>
      <c r="B622" s="235" t="s">
        <v>5056</v>
      </c>
      <c r="C622" s="235" t="s">
        <v>1326</v>
      </c>
      <c r="D622" s="235" t="s">
        <v>102</v>
      </c>
      <c r="E622" s="235" t="s">
        <v>255</v>
      </c>
      <c r="F622" s="6" t="s">
        <v>2445</v>
      </c>
      <c r="G622" s="6" t="s">
        <v>7236</v>
      </c>
      <c r="H622" s="6" t="s">
        <v>18</v>
      </c>
      <c r="I622" s="6" t="s">
        <v>7237</v>
      </c>
      <c r="J622" s="6" t="s">
        <v>259</v>
      </c>
      <c r="K622" s="6" t="s">
        <v>829</v>
      </c>
      <c r="L622" s="239" t="s">
        <v>249</v>
      </c>
      <c r="M622" s="242" t="s">
        <v>527</v>
      </c>
      <c r="N622" s="239" t="s">
        <v>8834</v>
      </c>
      <c r="O622" s="6"/>
    </row>
    <row r="623" spans="1:15" x14ac:dyDescent="0.35">
      <c r="A623" s="235" t="s">
        <v>6587</v>
      </c>
      <c r="B623" s="235" t="s">
        <v>4062</v>
      </c>
      <c r="C623" s="235" t="s">
        <v>1326</v>
      </c>
      <c r="D623" s="235" t="s">
        <v>102</v>
      </c>
      <c r="E623" s="235" t="s">
        <v>255</v>
      </c>
      <c r="F623" s="6" t="s">
        <v>2445</v>
      </c>
      <c r="G623" s="6" t="s">
        <v>7250</v>
      </c>
      <c r="H623" s="6" t="s">
        <v>18</v>
      </c>
      <c r="I623" s="6" t="s">
        <v>7251</v>
      </c>
      <c r="J623" s="6" t="s">
        <v>259</v>
      </c>
      <c r="K623" s="6" t="s">
        <v>829</v>
      </c>
      <c r="L623" s="239" t="s">
        <v>249</v>
      </c>
      <c r="M623" s="242" t="s">
        <v>527</v>
      </c>
      <c r="N623" s="239" t="s">
        <v>8834</v>
      </c>
      <c r="O623" s="6"/>
    </row>
    <row r="624" spans="1:15" x14ac:dyDescent="0.35">
      <c r="A624" s="235" t="s">
        <v>6587</v>
      </c>
      <c r="B624" s="235" t="s">
        <v>3793</v>
      </c>
      <c r="C624" s="235" t="s">
        <v>1326</v>
      </c>
      <c r="D624" s="235" t="s">
        <v>102</v>
      </c>
      <c r="E624" s="235" t="s">
        <v>255</v>
      </c>
      <c r="F624" s="6" t="s">
        <v>2445</v>
      </c>
      <c r="G624" s="6" t="s">
        <v>7267</v>
      </c>
      <c r="H624" s="6" t="s">
        <v>18</v>
      </c>
      <c r="I624" s="6" t="s">
        <v>7268</v>
      </c>
      <c r="J624" s="6" t="s">
        <v>259</v>
      </c>
      <c r="K624" s="6" t="s">
        <v>829</v>
      </c>
      <c r="L624" s="239" t="s">
        <v>249</v>
      </c>
      <c r="M624" s="242" t="s">
        <v>527</v>
      </c>
      <c r="N624" s="239" t="s">
        <v>8834</v>
      </c>
      <c r="O624" s="6"/>
    </row>
    <row r="625" spans="1:15" x14ac:dyDescent="0.35">
      <c r="A625" s="235" t="s">
        <v>6587</v>
      </c>
      <c r="B625" s="235" t="s">
        <v>3322</v>
      </c>
      <c r="C625" s="235" t="s">
        <v>1326</v>
      </c>
      <c r="D625" s="235" t="s">
        <v>102</v>
      </c>
      <c r="E625" s="235" t="s">
        <v>255</v>
      </c>
      <c r="F625" s="6" t="s">
        <v>2445</v>
      </c>
      <c r="G625" s="6" t="s">
        <v>7269</v>
      </c>
      <c r="H625" s="6" t="s">
        <v>18</v>
      </c>
      <c r="I625" s="6" t="s">
        <v>7270</v>
      </c>
      <c r="J625" s="7" t="s">
        <v>259</v>
      </c>
      <c r="K625" s="6" t="s">
        <v>829</v>
      </c>
      <c r="L625" s="239" t="s">
        <v>249</v>
      </c>
      <c r="M625" s="242" t="s">
        <v>527</v>
      </c>
      <c r="N625" s="239" t="s">
        <v>8834</v>
      </c>
      <c r="O625" s="239" t="s">
        <v>8922</v>
      </c>
    </row>
    <row r="626" spans="1:15" x14ac:dyDescent="0.35">
      <c r="A626" s="235" t="s">
        <v>6587</v>
      </c>
      <c r="B626" s="235" t="s">
        <v>3394</v>
      </c>
      <c r="C626" s="235" t="s">
        <v>1326</v>
      </c>
      <c r="D626" s="235" t="s">
        <v>102</v>
      </c>
      <c r="E626" s="235" t="s">
        <v>255</v>
      </c>
      <c r="F626" s="6" t="s">
        <v>2445</v>
      </c>
      <c r="G626" s="6" t="s">
        <v>7215</v>
      </c>
      <c r="H626" s="6" t="s">
        <v>18</v>
      </c>
      <c r="I626" s="6" t="s">
        <v>7216</v>
      </c>
      <c r="J626" s="6" t="s">
        <v>259</v>
      </c>
      <c r="K626" s="6" t="s">
        <v>829</v>
      </c>
      <c r="L626" s="239" t="s">
        <v>249</v>
      </c>
      <c r="M626" s="242" t="s">
        <v>2639</v>
      </c>
      <c r="N626" s="239" t="s">
        <v>8834</v>
      </c>
      <c r="O626" s="6"/>
    </row>
    <row r="627" spans="1:15" x14ac:dyDescent="0.35">
      <c r="A627" s="235" t="s">
        <v>6587</v>
      </c>
      <c r="B627" s="235" t="s">
        <v>3397</v>
      </c>
      <c r="C627" s="235" t="s">
        <v>1326</v>
      </c>
      <c r="D627" s="235" t="s">
        <v>102</v>
      </c>
      <c r="E627" s="235" t="s">
        <v>255</v>
      </c>
      <c r="F627" s="6" t="s">
        <v>2445</v>
      </c>
      <c r="G627" s="6" t="s">
        <v>7217</v>
      </c>
      <c r="H627" s="6" t="s">
        <v>18</v>
      </c>
      <c r="I627" s="6" t="s">
        <v>7218</v>
      </c>
      <c r="J627" s="6" t="s">
        <v>259</v>
      </c>
      <c r="K627" s="6" t="s">
        <v>829</v>
      </c>
      <c r="L627" s="239" t="s">
        <v>249</v>
      </c>
      <c r="M627" s="242" t="s">
        <v>2639</v>
      </c>
      <c r="N627" s="239" t="s">
        <v>8834</v>
      </c>
      <c r="O627" s="6"/>
    </row>
    <row r="628" spans="1:15" x14ac:dyDescent="0.35">
      <c r="A628" s="235" t="s">
        <v>6587</v>
      </c>
      <c r="B628" s="235" t="s">
        <v>3400</v>
      </c>
      <c r="C628" s="236" t="s">
        <v>1326</v>
      </c>
      <c r="D628" s="235" t="s">
        <v>102</v>
      </c>
      <c r="E628" s="235" t="s">
        <v>255</v>
      </c>
      <c r="F628" s="6" t="s">
        <v>2445</v>
      </c>
      <c r="G628" s="6" t="s">
        <v>7252</v>
      </c>
      <c r="H628" s="6" t="s">
        <v>18</v>
      </c>
      <c r="I628" s="6" t="s">
        <v>7253</v>
      </c>
      <c r="J628" s="6" t="s">
        <v>259</v>
      </c>
      <c r="K628" s="6" t="s">
        <v>829</v>
      </c>
      <c r="L628" s="239" t="s">
        <v>249</v>
      </c>
      <c r="M628" s="242" t="s">
        <v>2619</v>
      </c>
      <c r="N628" s="239" t="s">
        <v>8834</v>
      </c>
      <c r="O628" s="6" t="s">
        <v>8651</v>
      </c>
    </row>
    <row r="629" spans="1:15" x14ac:dyDescent="0.35">
      <c r="A629" s="235" t="s">
        <v>6587</v>
      </c>
      <c r="B629" s="235" t="s">
        <v>3403</v>
      </c>
      <c r="C629" s="235" t="s">
        <v>1326</v>
      </c>
      <c r="D629" s="235" t="s">
        <v>102</v>
      </c>
      <c r="E629" s="235" t="s">
        <v>255</v>
      </c>
      <c r="F629" s="6" t="s">
        <v>2426</v>
      </c>
      <c r="G629" s="6" t="s">
        <v>7034</v>
      </c>
      <c r="H629" s="6" t="s">
        <v>18</v>
      </c>
      <c r="I629" s="6" t="s">
        <v>7035</v>
      </c>
      <c r="J629" s="6" t="s">
        <v>259</v>
      </c>
      <c r="K629" s="6" t="s">
        <v>829</v>
      </c>
      <c r="L629" s="239" t="s">
        <v>249</v>
      </c>
      <c r="M629" s="242" t="s">
        <v>511</v>
      </c>
      <c r="N629" s="239" t="s">
        <v>8834</v>
      </c>
      <c r="O629" s="6"/>
    </row>
    <row r="630" spans="1:15" x14ac:dyDescent="0.35">
      <c r="A630" s="235" t="s">
        <v>6587</v>
      </c>
      <c r="B630" s="235" t="s">
        <v>3406</v>
      </c>
      <c r="C630" s="235" t="s">
        <v>1629</v>
      </c>
      <c r="D630" s="235" t="s">
        <v>102</v>
      </c>
      <c r="E630" s="235" t="s">
        <v>255</v>
      </c>
      <c r="F630" s="6" t="s">
        <v>2617</v>
      </c>
      <c r="G630" s="6" t="s">
        <v>7862</v>
      </c>
      <c r="H630" s="6" t="s">
        <v>18</v>
      </c>
      <c r="I630" s="6" t="s">
        <v>7863</v>
      </c>
      <c r="J630" s="6" t="s">
        <v>259</v>
      </c>
      <c r="K630" s="6" t="s">
        <v>829</v>
      </c>
      <c r="L630" s="239" t="s">
        <v>249</v>
      </c>
      <c r="M630" s="242" t="s">
        <v>527</v>
      </c>
      <c r="N630" s="239" t="s">
        <v>8834</v>
      </c>
      <c r="O630" s="6"/>
    </row>
    <row r="631" spans="1:15" x14ac:dyDescent="0.35">
      <c r="A631" s="235" t="s">
        <v>6587</v>
      </c>
      <c r="B631" s="235" t="s">
        <v>3409</v>
      </c>
      <c r="C631" s="235" t="s">
        <v>1326</v>
      </c>
      <c r="D631" s="235" t="s">
        <v>102</v>
      </c>
      <c r="E631" s="235" t="s">
        <v>255</v>
      </c>
      <c r="F631" s="6" t="s">
        <v>2426</v>
      </c>
      <c r="G631" s="6" t="s">
        <v>7043</v>
      </c>
      <c r="H631" s="6" t="s">
        <v>18</v>
      </c>
      <c r="I631" s="6" t="s">
        <v>7044</v>
      </c>
      <c r="J631" s="6" t="s">
        <v>259</v>
      </c>
      <c r="K631" s="6" t="s">
        <v>829</v>
      </c>
      <c r="L631" s="239" t="s">
        <v>249</v>
      </c>
      <c r="M631" s="242" t="s">
        <v>507</v>
      </c>
      <c r="N631" s="239" t="s">
        <v>8834</v>
      </c>
      <c r="O631" s="6"/>
    </row>
    <row r="632" spans="1:15" x14ac:dyDescent="0.35">
      <c r="A632" s="235" t="s">
        <v>6587</v>
      </c>
      <c r="B632" s="235" t="s">
        <v>3370</v>
      </c>
      <c r="C632" s="235" t="s">
        <v>1326</v>
      </c>
      <c r="D632" s="235" t="s">
        <v>102</v>
      </c>
      <c r="E632" s="235" t="s">
        <v>255</v>
      </c>
      <c r="F632" s="6" t="s">
        <v>2445</v>
      </c>
      <c r="G632" s="7" t="s">
        <v>7258</v>
      </c>
      <c r="H632" s="6" t="s">
        <v>18</v>
      </c>
      <c r="I632" s="6" t="s">
        <v>7259</v>
      </c>
      <c r="J632" s="6" t="s">
        <v>259</v>
      </c>
      <c r="K632" s="6" t="s">
        <v>829</v>
      </c>
      <c r="L632" s="239" t="s">
        <v>249</v>
      </c>
      <c r="M632" s="242" t="s">
        <v>772</v>
      </c>
      <c r="N632" s="239" t="s">
        <v>8834</v>
      </c>
      <c r="O632" s="239" t="s">
        <v>8926</v>
      </c>
    </row>
    <row r="633" spans="1:15" x14ac:dyDescent="0.35">
      <c r="A633" s="236" t="s">
        <v>6587</v>
      </c>
      <c r="B633" s="235" t="s">
        <v>3412</v>
      </c>
      <c r="C633" s="235" t="s">
        <v>1326</v>
      </c>
      <c r="D633" s="235" t="s">
        <v>102</v>
      </c>
      <c r="E633" s="235" t="s">
        <v>255</v>
      </c>
      <c r="F633" s="6" t="s">
        <v>2441</v>
      </c>
      <c r="G633" s="6" t="s">
        <v>7175</v>
      </c>
      <c r="H633" s="6" t="s">
        <v>18</v>
      </c>
      <c r="I633" s="6" t="s">
        <v>7176</v>
      </c>
      <c r="J633" s="6" t="s">
        <v>259</v>
      </c>
      <c r="K633" s="6" t="s">
        <v>829</v>
      </c>
      <c r="L633" s="239" t="s">
        <v>249</v>
      </c>
      <c r="M633" s="242" t="s">
        <v>8716</v>
      </c>
      <c r="N633" s="239" t="s">
        <v>8834</v>
      </c>
      <c r="O633" s="239" t="s">
        <v>8917</v>
      </c>
    </row>
    <row r="634" spans="1:15" x14ac:dyDescent="0.35">
      <c r="A634" s="235" t="s">
        <v>6587</v>
      </c>
      <c r="B634" s="235" t="s">
        <v>6934</v>
      </c>
      <c r="C634" s="235" t="s">
        <v>1326</v>
      </c>
      <c r="D634" s="235" t="s">
        <v>102</v>
      </c>
      <c r="E634" s="235" t="s">
        <v>1989</v>
      </c>
      <c r="F634" s="6" t="s">
        <v>2413</v>
      </c>
      <c r="G634" s="6" t="s">
        <v>6933</v>
      </c>
      <c r="H634" s="6" t="s">
        <v>18</v>
      </c>
      <c r="I634" s="6" t="s">
        <v>6935</v>
      </c>
      <c r="J634" s="6" t="s">
        <v>259</v>
      </c>
      <c r="K634" s="6" t="s">
        <v>829</v>
      </c>
      <c r="L634" s="239" t="s">
        <v>249</v>
      </c>
      <c r="M634" s="242" t="s">
        <v>1886</v>
      </c>
      <c r="N634" s="239" t="s">
        <v>8834</v>
      </c>
      <c r="O634" s="6"/>
    </row>
    <row r="635" spans="1:15" x14ac:dyDescent="0.35">
      <c r="A635" s="235" t="s">
        <v>6587</v>
      </c>
      <c r="B635" s="235" t="s">
        <v>5059</v>
      </c>
      <c r="C635" s="235" t="s">
        <v>1326</v>
      </c>
      <c r="D635" s="235" t="s">
        <v>102</v>
      </c>
      <c r="E635" s="235" t="s">
        <v>1989</v>
      </c>
      <c r="F635" s="6" t="s">
        <v>2453</v>
      </c>
      <c r="G635" s="6" t="s">
        <v>7306</v>
      </c>
      <c r="H635" s="6" t="s">
        <v>18</v>
      </c>
      <c r="I635" s="6" t="s">
        <v>7307</v>
      </c>
      <c r="J635" s="6" t="s">
        <v>259</v>
      </c>
      <c r="K635" s="6" t="s">
        <v>829</v>
      </c>
      <c r="L635" s="239" t="s">
        <v>249</v>
      </c>
      <c r="M635" s="242" t="s">
        <v>2697</v>
      </c>
      <c r="N635" s="239" t="s">
        <v>8834</v>
      </c>
      <c r="O635" s="6"/>
    </row>
    <row r="636" spans="1:15" x14ac:dyDescent="0.35">
      <c r="A636" s="235" t="s">
        <v>6587</v>
      </c>
      <c r="B636" s="235" t="s">
        <v>7079</v>
      </c>
      <c r="C636" s="235" t="s">
        <v>8006</v>
      </c>
      <c r="D636" s="235" t="s">
        <v>102</v>
      </c>
      <c r="E636" s="235" t="s">
        <v>255</v>
      </c>
      <c r="F636" s="6" t="s">
        <v>2437</v>
      </c>
      <c r="G636" s="6" t="s">
        <v>7078</v>
      </c>
      <c r="H636" s="6" t="s">
        <v>18</v>
      </c>
      <c r="I636" s="6" t="s">
        <v>7080</v>
      </c>
      <c r="J636" s="6" t="s">
        <v>259</v>
      </c>
      <c r="K636" s="6" t="s">
        <v>829</v>
      </c>
      <c r="L636" s="239" t="s">
        <v>249</v>
      </c>
      <c r="M636" s="242" t="s">
        <v>8724</v>
      </c>
      <c r="N636" s="239" t="s">
        <v>8834</v>
      </c>
      <c r="O636" s="6"/>
    </row>
    <row r="637" spans="1:15" x14ac:dyDescent="0.35">
      <c r="A637" s="235" t="s">
        <v>6587</v>
      </c>
      <c r="B637" s="235" t="s">
        <v>7239</v>
      </c>
      <c r="C637" s="235" t="s">
        <v>1326</v>
      </c>
      <c r="D637" s="235" t="s">
        <v>102</v>
      </c>
      <c r="E637" s="235" t="s">
        <v>255</v>
      </c>
      <c r="F637" s="6" t="s">
        <v>2445</v>
      </c>
      <c r="G637" s="6" t="s">
        <v>7238</v>
      </c>
      <c r="H637" s="6" t="s">
        <v>18</v>
      </c>
      <c r="I637" s="6" t="s">
        <v>7240</v>
      </c>
      <c r="J637" s="6" t="s">
        <v>259</v>
      </c>
      <c r="K637" s="6" t="s">
        <v>829</v>
      </c>
      <c r="L637" s="239" t="s">
        <v>249</v>
      </c>
      <c r="M637" s="242" t="s">
        <v>527</v>
      </c>
      <c r="N637" s="239" t="s">
        <v>8834</v>
      </c>
      <c r="O637" s="6"/>
    </row>
    <row r="638" spans="1:15" x14ac:dyDescent="0.35">
      <c r="A638" s="235" t="s">
        <v>6587</v>
      </c>
      <c r="B638" s="235" t="s">
        <v>7205</v>
      </c>
      <c r="C638" s="235" t="s">
        <v>8006</v>
      </c>
      <c r="D638" s="235" t="s">
        <v>102</v>
      </c>
      <c r="E638" s="235" t="s">
        <v>255</v>
      </c>
      <c r="F638" s="6" t="s">
        <v>2445</v>
      </c>
      <c r="G638" s="6" t="s">
        <v>7204</v>
      </c>
      <c r="H638" s="6" t="s">
        <v>18</v>
      </c>
      <c r="I638" s="6" t="s">
        <v>7206</v>
      </c>
      <c r="J638" s="6" t="s">
        <v>259</v>
      </c>
      <c r="K638" s="6" t="s">
        <v>829</v>
      </c>
      <c r="L638" s="239" t="s">
        <v>249</v>
      </c>
      <c r="M638" s="242" t="s">
        <v>527</v>
      </c>
      <c r="N638" s="239" t="s">
        <v>8834</v>
      </c>
      <c r="O638" s="6"/>
    </row>
    <row r="639" spans="1:15" x14ac:dyDescent="0.35">
      <c r="A639" s="235" t="s">
        <v>6587</v>
      </c>
      <c r="B639" s="235" t="s">
        <v>7166</v>
      </c>
      <c r="C639" s="235" t="s">
        <v>1326</v>
      </c>
      <c r="D639" s="235" t="s">
        <v>102</v>
      </c>
      <c r="E639" s="235" t="s">
        <v>255</v>
      </c>
      <c r="F639" s="6" t="s">
        <v>2441</v>
      </c>
      <c r="G639" s="6" t="s">
        <v>7165</v>
      </c>
      <c r="H639" s="6" t="s">
        <v>18</v>
      </c>
      <c r="I639" s="6" t="s">
        <v>7167</v>
      </c>
      <c r="J639" s="6" t="s">
        <v>259</v>
      </c>
      <c r="K639" s="6" t="s">
        <v>829</v>
      </c>
      <c r="L639" s="239" t="s">
        <v>249</v>
      </c>
      <c r="M639" s="242" t="s">
        <v>2743</v>
      </c>
      <c r="N639" s="239" t="s">
        <v>8834</v>
      </c>
      <c r="O639" s="6"/>
    </row>
    <row r="640" spans="1:15" x14ac:dyDescent="0.35">
      <c r="A640" s="235" t="s">
        <v>6587</v>
      </c>
      <c r="B640" s="235" t="s">
        <v>5091</v>
      </c>
      <c r="C640" s="235" t="s">
        <v>1326</v>
      </c>
      <c r="D640" s="235" t="s">
        <v>102</v>
      </c>
      <c r="E640" s="235" t="s">
        <v>255</v>
      </c>
      <c r="F640" s="6" t="s">
        <v>2426</v>
      </c>
      <c r="G640" s="6" t="s">
        <v>7045</v>
      </c>
      <c r="H640" s="6" t="s">
        <v>18</v>
      </c>
      <c r="I640" s="6" t="s">
        <v>7046</v>
      </c>
      <c r="J640" s="6" t="s">
        <v>259</v>
      </c>
      <c r="K640" s="6" t="s">
        <v>829</v>
      </c>
      <c r="L640" s="239" t="s">
        <v>249</v>
      </c>
      <c r="M640" s="242" t="s">
        <v>507</v>
      </c>
      <c r="N640" s="239" t="s">
        <v>8834</v>
      </c>
      <c r="O640" s="6"/>
    </row>
    <row r="641" spans="1:15" x14ac:dyDescent="0.35">
      <c r="A641" s="235" t="s">
        <v>6587</v>
      </c>
      <c r="B641" s="235" t="s">
        <v>7056</v>
      </c>
      <c r="C641" s="235" t="s">
        <v>1326</v>
      </c>
      <c r="D641" s="235" t="s">
        <v>102</v>
      </c>
      <c r="E641" s="235" t="s">
        <v>255</v>
      </c>
      <c r="F641" s="6" t="s">
        <v>2426</v>
      </c>
      <c r="G641" s="6" t="s">
        <v>7055</v>
      </c>
      <c r="H641" s="6" t="s">
        <v>18</v>
      </c>
      <c r="I641" s="6" t="s">
        <v>7057</v>
      </c>
      <c r="J641" s="6" t="s">
        <v>259</v>
      </c>
      <c r="K641" s="6" t="s">
        <v>829</v>
      </c>
      <c r="L641" s="239" t="s">
        <v>249</v>
      </c>
      <c r="M641" s="242" t="s">
        <v>2033</v>
      </c>
      <c r="N641" s="239" t="s">
        <v>8834</v>
      </c>
      <c r="O641" s="6"/>
    </row>
    <row r="642" spans="1:15" x14ac:dyDescent="0.35">
      <c r="A642" s="235" t="s">
        <v>6587</v>
      </c>
      <c r="B642" s="235" t="s">
        <v>4551</v>
      </c>
      <c r="C642" s="235" t="s">
        <v>1326</v>
      </c>
      <c r="D642" s="235" t="s">
        <v>102</v>
      </c>
      <c r="E642" s="235" t="s">
        <v>255</v>
      </c>
      <c r="F642" s="6" t="s">
        <v>2426</v>
      </c>
      <c r="G642" s="6" t="s">
        <v>7049</v>
      </c>
      <c r="H642" s="6" t="s">
        <v>18</v>
      </c>
      <c r="I642" s="6" t="s">
        <v>7050</v>
      </c>
      <c r="J642" s="6" t="s">
        <v>259</v>
      </c>
      <c r="K642" s="6" t="s">
        <v>829</v>
      </c>
      <c r="L642" s="239" t="s">
        <v>249</v>
      </c>
      <c r="M642" s="242" t="s">
        <v>2033</v>
      </c>
      <c r="N642" s="239" t="s">
        <v>8834</v>
      </c>
      <c r="O642" s="6"/>
    </row>
    <row r="643" spans="1:15" x14ac:dyDescent="0.35">
      <c r="A643" s="235" t="s">
        <v>6587</v>
      </c>
      <c r="B643" s="235" t="s">
        <v>7223</v>
      </c>
      <c r="C643" s="235" t="s">
        <v>1326</v>
      </c>
      <c r="D643" s="235" t="s">
        <v>102</v>
      </c>
      <c r="E643" s="235" t="s">
        <v>255</v>
      </c>
      <c r="F643" s="6" t="s">
        <v>2445</v>
      </c>
      <c r="G643" s="6" t="s">
        <v>7222</v>
      </c>
      <c r="H643" s="6" t="s">
        <v>18</v>
      </c>
      <c r="I643" s="6" t="s">
        <v>7224</v>
      </c>
      <c r="J643" s="6" t="s">
        <v>259</v>
      </c>
      <c r="K643" s="6" t="s">
        <v>829</v>
      </c>
      <c r="L643" s="239" t="s">
        <v>249</v>
      </c>
      <c r="M643" s="242" t="s">
        <v>2639</v>
      </c>
      <c r="N643" s="239" t="s">
        <v>8834</v>
      </c>
      <c r="O643" s="6"/>
    </row>
    <row r="644" spans="1:15" x14ac:dyDescent="0.35">
      <c r="A644" s="235" t="s">
        <v>6587</v>
      </c>
      <c r="B644" s="235" t="s">
        <v>7220</v>
      </c>
      <c r="C644" s="235" t="s">
        <v>1326</v>
      </c>
      <c r="D644" s="235" t="s">
        <v>102</v>
      </c>
      <c r="E644" s="235" t="s">
        <v>255</v>
      </c>
      <c r="F644" s="6" t="s">
        <v>2445</v>
      </c>
      <c r="G644" s="6" t="s">
        <v>7219</v>
      </c>
      <c r="H644" s="6" t="s">
        <v>18</v>
      </c>
      <c r="I644" s="6" t="s">
        <v>7221</v>
      </c>
      <c r="J644" s="6" t="s">
        <v>259</v>
      </c>
      <c r="K644" s="6" t="s">
        <v>829</v>
      </c>
      <c r="L644" s="239" t="s">
        <v>249</v>
      </c>
      <c r="M644" s="242" t="s">
        <v>2639</v>
      </c>
      <c r="N644" s="239" t="s">
        <v>8834</v>
      </c>
      <c r="O644" s="6"/>
    </row>
    <row r="645" spans="1:15" x14ac:dyDescent="0.35">
      <c r="A645" s="235" t="s">
        <v>6587</v>
      </c>
      <c r="B645" s="235" t="s">
        <v>7232</v>
      </c>
      <c r="C645" s="235" t="s">
        <v>1326</v>
      </c>
      <c r="D645" s="235" t="s">
        <v>102</v>
      </c>
      <c r="E645" s="235" t="s">
        <v>255</v>
      </c>
      <c r="F645" s="6" t="s">
        <v>2445</v>
      </c>
      <c r="G645" s="6" t="s">
        <v>7231</v>
      </c>
      <c r="H645" s="6" t="s">
        <v>18</v>
      </c>
      <c r="I645" s="6" t="s">
        <v>7233</v>
      </c>
      <c r="J645" s="6" t="s">
        <v>259</v>
      </c>
      <c r="K645" s="6" t="s">
        <v>829</v>
      </c>
      <c r="L645" s="239" t="s">
        <v>249</v>
      </c>
      <c r="M645" s="242" t="s">
        <v>2639</v>
      </c>
      <c r="N645" s="239" t="s">
        <v>8834</v>
      </c>
      <c r="O645" s="6"/>
    </row>
    <row r="646" spans="1:15" x14ac:dyDescent="0.35">
      <c r="A646" s="235" t="s">
        <v>6587</v>
      </c>
      <c r="B646" s="235" t="s">
        <v>7029</v>
      </c>
      <c r="C646" s="235" t="s">
        <v>1326</v>
      </c>
      <c r="D646" s="235" t="s">
        <v>102</v>
      </c>
      <c r="E646" s="235" t="s">
        <v>255</v>
      </c>
      <c r="F646" s="6" t="s">
        <v>2426</v>
      </c>
      <c r="G646" s="6" t="s">
        <v>7028</v>
      </c>
      <c r="H646" s="6" t="s">
        <v>18</v>
      </c>
      <c r="I646" s="6" t="s">
        <v>7030</v>
      </c>
      <c r="J646" s="6" t="s">
        <v>259</v>
      </c>
      <c r="K646" s="6" t="s">
        <v>829</v>
      </c>
      <c r="L646" s="239" t="s">
        <v>249</v>
      </c>
      <c r="M646" s="242" t="s">
        <v>511</v>
      </c>
      <c r="N646" s="239" t="s">
        <v>8834</v>
      </c>
      <c r="O646" s="6"/>
    </row>
    <row r="647" spans="1:15" x14ac:dyDescent="0.35">
      <c r="A647" s="235" t="s">
        <v>6587</v>
      </c>
      <c r="B647" s="235" t="s">
        <v>7021</v>
      </c>
      <c r="C647" s="235" t="s">
        <v>1326</v>
      </c>
      <c r="D647" s="235" t="s">
        <v>102</v>
      </c>
      <c r="E647" s="235" t="s">
        <v>255</v>
      </c>
      <c r="F647" s="6" t="s">
        <v>2426</v>
      </c>
      <c r="G647" s="6" t="s">
        <v>7020</v>
      </c>
      <c r="H647" s="6" t="s">
        <v>18</v>
      </c>
      <c r="I647" s="6" t="s">
        <v>7022</v>
      </c>
      <c r="J647" s="6" t="s">
        <v>259</v>
      </c>
      <c r="K647" s="6" t="s">
        <v>829</v>
      </c>
      <c r="L647" s="239" t="s">
        <v>249</v>
      </c>
      <c r="M647" s="242" t="s">
        <v>511</v>
      </c>
      <c r="N647" s="239" t="s">
        <v>8834</v>
      </c>
      <c r="O647" s="6"/>
    </row>
    <row r="648" spans="1:15" x14ac:dyDescent="0.35">
      <c r="A648" s="235" t="s">
        <v>6587</v>
      </c>
      <c r="B648" s="235" t="s">
        <v>4554</v>
      </c>
      <c r="C648" s="236" t="s">
        <v>1326</v>
      </c>
      <c r="D648" s="235" t="s">
        <v>102</v>
      </c>
      <c r="E648" s="235" t="s">
        <v>255</v>
      </c>
      <c r="F648" s="6" t="s">
        <v>2426</v>
      </c>
      <c r="G648" s="6" t="s">
        <v>7023</v>
      </c>
      <c r="H648" s="6" t="s">
        <v>18</v>
      </c>
      <c r="I648" s="6" t="s">
        <v>7024</v>
      </c>
      <c r="J648" s="6" t="s">
        <v>259</v>
      </c>
      <c r="K648" s="6" t="s">
        <v>829</v>
      </c>
      <c r="L648" s="239" t="s">
        <v>249</v>
      </c>
      <c r="M648" s="242" t="s">
        <v>511</v>
      </c>
      <c r="N648" s="239" t="s">
        <v>8834</v>
      </c>
      <c r="O648" s="6" t="s">
        <v>8651</v>
      </c>
    </row>
    <row r="649" spans="1:15" x14ac:dyDescent="0.35">
      <c r="A649" s="235" t="s">
        <v>6587</v>
      </c>
      <c r="B649" s="235" t="s">
        <v>4560</v>
      </c>
      <c r="C649" s="235" t="s">
        <v>8006</v>
      </c>
      <c r="D649" s="235" t="s">
        <v>102</v>
      </c>
      <c r="E649" s="235" t="s">
        <v>255</v>
      </c>
      <c r="F649" s="6" t="s">
        <v>2426</v>
      </c>
      <c r="G649" s="6" t="s">
        <v>6990</v>
      </c>
      <c r="H649" s="6" t="s">
        <v>18</v>
      </c>
      <c r="I649" s="6" t="s">
        <v>6991</v>
      </c>
      <c r="J649" s="6" t="s">
        <v>259</v>
      </c>
      <c r="K649" s="6" t="s">
        <v>829</v>
      </c>
      <c r="L649" s="239" t="s">
        <v>249</v>
      </c>
      <c r="M649" s="242" t="s">
        <v>511</v>
      </c>
      <c r="N649" s="239" t="s">
        <v>8834</v>
      </c>
      <c r="O649" s="6"/>
    </row>
    <row r="650" spans="1:15" x14ac:dyDescent="0.35">
      <c r="A650" s="235" t="s">
        <v>6587</v>
      </c>
      <c r="B650" s="235" t="s">
        <v>4667</v>
      </c>
      <c r="C650" s="235" t="s">
        <v>8006</v>
      </c>
      <c r="D650" s="235" t="s">
        <v>102</v>
      </c>
      <c r="E650" s="235" t="s">
        <v>255</v>
      </c>
      <c r="F650" s="6" t="s">
        <v>2426</v>
      </c>
      <c r="G650" s="6" t="s">
        <v>6992</v>
      </c>
      <c r="H650" s="6" t="s">
        <v>18</v>
      </c>
      <c r="I650" s="6" t="s">
        <v>6993</v>
      </c>
      <c r="J650" s="6" t="s">
        <v>259</v>
      </c>
      <c r="K650" s="6" t="s">
        <v>829</v>
      </c>
      <c r="L650" s="239" t="s">
        <v>249</v>
      </c>
      <c r="M650" s="242" t="s">
        <v>511</v>
      </c>
      <c r="N650" s="239" t="s">
        <v>8834</v>
      </c>
      <c r="O650" s="6"/>
    </row>
    <row r="651" spans="1:15" x14ac:dyDescent="0.35">
      <c r="A651" s="235" t="s">
        <v>6587</v>
      </c>
      <c r="B651" s="235" t="s">
        <v>7026</v>
      </c>
      <c r="C651" s="235" t="s">
        <v>1326</v>
      </c>
      <c r="D651" s="235" t="s">
        <v>102</v>
      </c>
      <c r="E651" s="235" t="s">
        <v>255</v>
      </c>
      <c r="F651" s="6" t="s">
        <v>2426</v>
      </c>
      <c r="G651" s="6" t="s">
        <v>7025</v>
      </c>
      <c r="H651" s="6" t="s">
        <v>18</v>
      </c>
      <c r="I651" s="6" t="s">
        <v>7027</v>
      </c>
      <c r="J651" s="6" t="s">
        <v>259</v>
      </c>
      <c r="K651" s="6" t="s">
        <v>829</v>
      </c>
      <c r="L651" s="239" t="s">
        <v>249</v>
      </c>
      <c r="M651" s="242" t="s">
        <v>511</v>
      </c>
      <c r="N651" s="239" t="s">
        <v>8834</v>
      </c>
      <c r="O651" s="6"/>
    </row>
    <row r="652" spans="1:15" x14ac:dyDescent="0.35">
      <c r="A652" s="235" t="s">
        <v>6587</v>
      </c>
      <c r="B652" s="235" t="s">
        <v>5102</v>
      </c>
      <c r="C652" s="235" t="s">
        <v>1326</v>
      </c>
      <c r="D652" s="235" t="s">
        <v>102</v>
      </c>
      <c r="E652" s="235" t="s">
        <v>255</v>
      </c>
      <c r="F652" s="6" t="s">
        <v>2445</v>
      </c>
      <c r="G652" s="6" t="s">
        <v>7265</v>
      </c>
      <c r="H652" s="6" t="s">
        <v>18</v>
      </c>
      <c r="I652" s="6" t="s">
        <v>7266</v>
      </c>
      <c r="J652" s="6" t="s">
        <v>259</v>
      </c>
      <c r="K652" s="6" t="s">
        <v>829</v>
      </c>
      <c r="L652" s="239" t="s">
        <v>249</v>
      </c>
      <c r="M652" s="242" t="s">
        <v>531</v>
      </c>
      <c r="N652" s="239" t="s">
        <v>8834</v>
      </c>
      <c r="O652" s="6"/>
    </row>
    <row r="653" spans="1:15" x14ac:dyDescent="0.35">
      <c r="A653" s="235" t="s">
        <v>6587</v>
      </c>
      <c r="B653" s="235" t="s">
        <v>5065</v>
      </c>
      <c r="C653" s="235" t="s">
        <v>1326</v>
      </c>
      <c r="D653" s="235" t="s">
        <v>102</v>
      </c>
      <c r="E653" s="235" t="s">
        <v>1989</v>
      </c>
      <c r="F653" s="6" t="s">
        <v>2356</v>
      </c>
      <c r="G653" s="6" t="s">
        <v>6586</v>
      </c>
      <c r="H653" s="6" t="s">
        <v>18</v>
      </c>
      <c r="I653" s="6" t="s">
        <v>6588</v>
      </c>
      <c r="J653" s="6" t="s">
        <v>259</v>
      </c>
      <c r="K653" s="6" t="s">
        <v>829</v>
      </c>
      <c r="L653" s="239" t="s">
        <v>249</v>
      </c>
      <c r="M653" s="242" t="s">
        <v>197</v>
      </c>
      <c r="N653" s="239" t="s">
        <v>8834</v>
      </c>
      <c r="O653" s="6"/>
    </row>
    <row r="654" spans="1:15" x14ac:dyDescent="0.35">
      <c r="A654" s="235" t="s">
        <v>6587</v>
      </c>
      <c r="B654" s="235" t="s">
        <v>4245</v>
      </c>
      <c r="C654" s="235" t="s">
        <v>8006</v>
      </c>
      <c r="D654" s="235" t="s">
        <v>102</v>
      </c>
      <c r="E654" s="235" t="s">
        <v>1989</v>
      </c>
      <c r="F654" s="6" t="s">
        <v>2445</v>
      </c>
      <c r="G654" s="6" t="s">
        <v>7207</v>
      </c>
      <c r="H654" s="6" t="s">
        <v>18</v>
      </c>
      <c r="I654" s="6" t="s">
        <v>7208</v>
      </c>
      <c r="J654" s="6" t="s">
        <v>259</v>
      </c>
      <c r="K654" s="6" t="s">
        <v>829</v>
      </c>
      <c r="L654" s="239" t="s">
        <v>249</v>
      </c>
      <c r="M654" s="242" t="s">
        <v>531</v>
      </c>
      <c r="N654" s="239" t="s">
        <v>8834</v>
      </c>
      <c r="O654" s="6"/>
    </row>
    <row r="655" spans="1:15" x14ac:dyDescent="0.35">
      <c r="A655" s="235" t="s">
        <v>6587</v>
      </c>
      <c r="B655" s="235" t="s">
        <v>4164</v>
      </c>
      <c r="C655" s="235" t="s">
        <v>8006</v>
      </c>
      <c r="D655" s="235" t="s">
        <v>102</v>
      </c>
      <c r="E655" s="235" t="s">
        <v>255</v>
      </c>
      <c r="F655" s="6" t="s">
        <v>2441</v>
      </c>
      <c r="G655" s="6" t="s">
        <v>7111</v>
      </c>
      <c r="H655" s="6" t="s">
        <v>18</v>
      </c>
      <c r="I655" s="6" t="s">
        <v>7112</v>
      </c>
      <c r="J655" s="6" t="s">
        <v>259</v>
      </c>
      <c r="K655" s="6" t="s">
        <v>829</v>
      </c>
      <c r="L655" s="239" t="s">
        <v>249</v>
      </c>
      <c r="M655" s="242" t="s">
        <v>8716</v>
      </c>
      <c r="N655" s="239" t="s">
        <v>8834</v>
      </c>
      <c r="O655" s="6"/>
    </row>
    <row r="656" spans="1:15" x14ac:dyDescent="0.35">
      <c r="A656" s="235" t="s">
        <v>6587</v>
      </c>
      <c r="B656" s="235" t="s">
        <v>5068</v>
      </c>
      <c r="C656" s="235" t="s">
        <v>1326</v>
      </c>
      <c r="D656" s="235" t="s">
        <v>102</v>
      </c>
      <c r="E656" s="235" t="s">
        <v>255</v>
      </c>
      <c r="F656" s="6" t="s">
        <v>2445</v>
      </c>
      <c r="G656" s="6" t="s">
        <v>7256</v>
      </c>
      <c r="H656" s="6" t="s">
        <v>18</v>
      </c>
      <c r="I656" s="6" t="s">
        <v>7257</v>
      </c>
      <c r="J656" s="6" t="s">
        <v>259</v>
      </c>
      <c r="K656" s="6" t="s">
        <v>829</v>
      </c>
      <c r="L656" s="239" t="s">
        <v>249</v>
      </c>
      <c r="M656" s="242" t="s">
        <v>519</v>
      </c>
      <c r="N656" s="239" t="s">
        <v>8834</v>
      </c>
      <c r="O656" s="6"/>
    </row>
    <row r="657" spans="1:15" x14ac:dyDescent="0.35">
      <c r="A657" s="235" t="s">
        <v>6587</v>
      </c>
      <c r="B657" s="235" t="s">
        <v>5076</v>
      </c>
      <c r="C657" s="235" t="s">
        <v>1326</v>
      </c>
      <c r="D657" s="235" t="s">
        <v>102</v>
      </c>
      <c r="E657" s="235" t="s">
        <v>255</v>
      </c>
      <c r="F657" s="6" t="s">
        <v>2445</v>
      </c>
      <c r="G657" s="6" t="s">
        <v>7209</v>
      </c>
      <c r="H657" s="6" t="s">
        <v>18</v>
      </c>
      <c r="I657" s="6" t="s">
        <v>7210</v>
      </c>
      <c r="J657" s="6" t="s">
        <v>259</v>
      </c>
      <c r="K657" s="6" t="s">
        <v>829</v>
      </c>
      <c r="L657" s="239" t="s">
        <v>249</v>
      </c>
      <c r="M657" s="242" t="s">
        <v>535</v>
      </c>
      <c r="N657" s="239" t="s">
        <v>8834</v>
      </c>
      <c r="O657" s="6"/>
    </row>
    <row r="658" spans="1:15" x14ac:dyDescent="0.35">
      <c r="A658" s="235" t="s">
        <v>6587</v>
      </c>
      <c r="B658" s="235" t="s">
        <v>3024</v>
      </c>
      <c r="C658" s="235" t="s">
        <v>1326</v>
      </c>
      <c r="D658" s="235" t="s">
        <v>102</v>
      </c>
      <c r="E658" s="235" t="s">
        <v>255</v>
      </c>
      <c r="F658" s="6" t="s">
        <v>2441</v>
      </c>
      <c r="G658" s="6" t="s">
        <v>7155</v>
      </c>
      <c r="H658" s="6" t="s">
        <v>18</v>
      </c>
      <c r="I658" s="6" t="s">
        <v>7156</v>
      </c>
      <c r="J658" s="6" t="s">
        <v>259</v>
      </c>
      <c r="K658" s="6" t="s">
        <v>829</v>
      </c>
      <c r="L658" s="239" t="s">
        <v>249</v>
      </c>
      <c r="M658" s="242" t="s">
        <v>2743</v>
      </c>
      <c r="N658" s="239" t="s">
        <v>8834</v>
      </c>
      <c r="O658" s="6"/>
    </row>
    <row r="659" spans="1:15" x14ac:dyDescent="0.35">
      <c r="A659" s="235" t="s">
        <v>6587</v>
      </c>
      <c r="B659" s="235" t="s">
        <v>5085</v>
      </c>
      <c r="C659" s="235" t="s">
        <v>1326</v>
      </c>
      <c r="D659" s="235" t="s">
        <v>102</v>
      </c>
      <c r="E659" s="235" t="s">
        <v>255</v>
      </c>
      <c r="F659" s="6" t="s">
        <v>2426</v>
      </c>
      <c r="G659" s="6" t="s">
        <v>7053</v>
      </c>
      <c r="H659" s="6" t="s">
        <v>18</v>
      </c>
      <c r="I659" s="6" t="s">
        <v>7054</v>
      </c>
      <c r="J659" s="6" t="s">
        <v>259</v>
      </c>
      <c r="K659" s="6" t="s">
        <v>829</v>
      </c>
      <c r="L659" s="239" t="s">
        <v>249</v>
      </c>
      <c r="M659" s="242" t="s">
        <v>8234</v>
      </c>
      <c r="N659" s="239" t="s">
        <v>8834</v>
      </c>
      <c r="O659" s="6"/>
    </row>
    <row r="660" spans="1:15" x14ac:dyDescent="0.35">
      <c r="A660" s="235" t="s">
        <v>6587</v>
      </c>
      <c r="B660" s="235" t="s">
        <v>5071</v>
      </c>
      <c r="C660" s="235" t="s">
        <v>1326</v>
      </c>
      <c r="D660" s="235" t="s">
        <v>102</v>
      </c>
      <c r="E660" s="235" t="s">
        <v>255</v>
      </c>
      <c r="F660" s="6" t="s">
        <v>2426</v>
      </c>
      <c r="G660" s="6" t="s">
        <v>7047</v>
      </c>
      <c r="H660" s="6" t="s">
        <v>18</v>
      </c>
      <c r="I660" s="6" t="s">
        <v>7048</v>
      </c>
      <c r="J660" s="6" t="s">
        <v>259</v>
      </c>
      <c r="K660" s="6" t="s">
        <v>829</v>
      </c>
      <c r="L660" s="239" t="s">
        <v>249</v>
      </c>
      <c r="M660" s="242" t="s">
        <v>8234</v>
      </c>
      <c r="N660" s="239" t="s">
        <v>8834</v>
      </c>
      <c r="O660" s="6"/>
    </row>
    <row r="661" spans="1:15" x14ac:dyDescent="0.35">
      <c r="A661" s="235" t="s">
        <v>6587</v>
      </c>
      <c r="B661" s="235" t="s">
        <v>4563</v>
      </c>
      <c r="C661" s="235" t="s">
        <v>8006</v>
      </c>
      <c r="D661" s="235" t="s">
        <v>102</v>
      </c>
      <c r="E661" s="235" t="s">
        <v>1989</v>
      </c>
      <c r="F661" s="6" t="s">
        <v>2441</v>
      </c>
      <c r="G661" s="6" t="s">
        <v>7116</v>
      </c>
      <c r="H661" s="6" t="s">
        <v>18</v>
      </c>
      <c r="I661" s="6" t="s">
        <v>7117</v>
      </c>
      <c r="J661" s="6" t="s">
        <v>259</v>
      </c>
      <c r="K661" s="6" t="s">
        <v>829</v>
      </c>
      <c r="L661" s="239" t="s">
        <v>249</v>
      </c>
      <c r="M661" s="242" t="s">
        <v>8716</v>
      </c>
      <c r="N661" s="239" t="s">
        <v>8834</v>
      </c>
      <c r="O661" s="6"/>
    </row>
    <row r="662" spans="1:15" x14ac:dyDescent="0.35">
      <c r="A662" s="235" t="s">
        <v>6587</v>
      </c>
      <c r="B662" s="235" t="s">
        <v>7178</v>
      </c>
      <c r="C662" s="235" t="s">
        <v>1326</v>
      </c>
      <c r="D662" s="235" t="s">
        <v>102</v>
      </c>
      <c r="E662" s="235" t="s">
        <v>1989</v>
      </c>
      <c r="F662" s="6" t="s">
        <v>2441</v>
      </c>
      <c r="G662" s="6" t="s">
        <v>7177</v>
      </c>
      <c r="H662" s="6" t="s">
        <v>18</v>
      </c>
      <c r="I662" s="6" t="s">
        <v>7179</v>
      </c>
      <c r="J662" s="6" t="s">
        <v>259</v>
      </c>
      <c r="K662" s="6" t="s">
        <v>829</v>
      </c>
      <c r="L662" s="239" t="s">
        <v>249</v>
      </c>
      <c r="M662" s="242" t="s">
        <v>8716</v>
      </c>
      <c r="N662" s="239" t="s">
        <v>8834</v>
      </c>
      <c r="O662" s="6"/>
    </row>
    <row r="663" spans="1:15" x14ac:dyDescent="0.35">
      <c r="A663" s="235" t="s">
        <v>6587</v>
      </c>
      <c r="B663" s="235" t="s">
        <v>4569</v>
      </c>
      <c r="C663" s="235" t="s">
        <v>1326</v>
      </c>
      <c r="D663" s="235" t="s">
        <v>102</v>
      </c>
      <c r="E663" s="235" t="s">
        <v>255</v>
      </c>
      <c r="F663" s="6" t="s">
        <v>2445</v>
      </c>
      <c r="G663" s="6" t="s">
        <v>7254</v>
      </c>
      <c r="H663" s="6" t="s">
        <v>18</v>
      </c>
      <c r="I663" s="6" t="s">
        <v>7255</v>
      </c>
      <c r="J663" s="6" t="s">
        <v>259</v>
      </c>
      <c r="K663" s="6" t="s">
        <v>829</v>
      </c>
      <c r="L663" s="239" t="s">
        <v>249</v>
      </c>
      <c r="M663" s="242" t="s">
        <v>519</v>
      </c>
      <c r="N663" s="239" t="s">
        <v>8834</v>
      </c>
      <c r="O663" s="6"/>
    </row>
    <row r="664" spans="1:15" x14ac:dyDescent="0.35">
      <c r="A664" s="235" t="s">
        <v>6587</v>
      </c>
      <c r="B664" s="235" t="s">
        <v>4572</v>
      </c>
      <c r="C664" s="235" t="s">
        <v>1326</v>
      </c>
      <c r="D664" s="235" t="s">
        <v>102</v>
      </c>
      <c r="E664" s="235" t="s">
        <v>255</v>
      </c>
      <c r="F664" s="6" t="s">
        <v>2445</v>
      </c>
      <c r="G664" s="6" t="s">
        <v>7263</v>
      </c>
      <c r="H664" s="6" t="s">
        <v>18</v>
      </c>
      <c r="I664" s="6" t="s">
        <v>7264</v>
      </c>
      <c r="J664" s="6" t="s">
        <v>259</v>
      </c>
      <c r="K664" s="6" t="s">
        <v>829</v>
      </c>
      <c r="L664" s="239" t="s">
        <v>249</v>
      </c>
      <c r="M664" s="242" t="s">
        <v>531</v>
      </c>
      <c r="N664" s="239" t="s">
        <v>8834</v>
      </c>
      <c r="O664" s="6"/>
    </row>
    <row r="665" spans="1:15" x14ac:dyDescent="0.35">
      <c r="A665" s="235" t="s">
        <v>6587</v>
      </c>
      <c r="B665" s="235" t="s">
        <v>4575</v>
      </c>
      <c r="C665" s="235" t="s">
        <v>8006</v>
      </c>
      <c r="D665" s="235" t="s">
        <v>102</v>
      </c>
      <c r="E665" s="235" t="s">
        <v>1989</v>
      </c>
      <c r="F665" s="6" t="s">
        <v>2422</v>
      </c>
      <c r="G665" s="6" t="s">
        <v>6958</v>
      </c>
      <c r="H665" s="6" t="s">
        <v>18</v>
      </c>
      <c r="I665" s="6" t="s">
        <v>6959</v>
      </c>
      <c r="J665" s="6" t="s">
        <v>259</v>
      </c>
      <c r="K665" s="6" t="s">
        <v>829</v>
      </c>
      <c r="L665" s="239" t="s">
        <v>249</v>
      </c>
      <c r="M665" s="242" t="s">
        <v>491</v>
      </c>
      <c r="N665" s="239" t="s">
        <v>8834</v>
      </c>
      <c r="O665" s="6"/>
    </row>
    <row r="666" spans="1:15" x14ac:dyDescent="0.35">
      <c r="A666" s="235" t="s">
        <v>6587</v>
      </c>
      <c r="B666" s="235" t="s">
        <v>7161</v>
      </c>
      <c r="C666" s="235" t="s">
        <v>1326</v>
      </c>
      <c r="D666" s="235" t="s">
        <v>102</v>
      </c>
      <c r="E666" s="235" t="s">
        <v>255</v>
      </c>
      <c r="F666" s="6" t="s">
        <v>2441</v>
      </c>
      <c r="G666" s="6" t="s">
        <v>7160</v>
      </c>
      <c r="H666" s="6" t="s">
        <v>18</v>
      </c>
      <c r="I666" s="6" t="s">
        <v>7162</v>
      </c>
      <c r="J666" s="6" t="s">
        <v>259</v>
      </c>
      <c r="K666" s="6" t="s">
        <v>829</v>
      </c>
      <c r="L666" s="239" t="s">
        <v>249</v>
      </c>
      <c r="M666" s="242" t="s">
        <v>2743</v>
      </c>
      <c r="N666" s="239" t="s">
        <v>8834</v>
      </c>
      <c r="O666" s="6"/>
    </row>
    <row r="667" spans="1:15" x14ac:dyDescent="0.35">
      <c r="A667" s="235" t="s">
        <v>6587</v>
      </c>
      <c r="B667" s="235" t="s">
        <v>7169</v>
      </c>
      <c r="C667" s="235" t="s">
        <v>1326</v>
      </c>
      <c r="D667" s="235" t="s">
        <v>102</v>
      </c>
      <c r="E667" s="235" t="s">
        <v>255</v>
      </c>
      <c r="F667" s="6" t="s">
        <v>2441</v>
      </c>
      <c r="G667" s="6" t="s">
        <v>7168</v>
      </c>
      <c r="H667" s="6" t="s">
        <v>18</v>
      </c>
      <c r="I667" s="6" t="s">
        <v>7170</v>
      </c>
      <c r="J667" s="6" t="s">
        <v>259</v>
      </c>
      <c r="K667" s="6" t="s">
        <v>829</v>
      </c>
      <c r="L667" s="239" t="s">
        <v>249</v>
      </c>
      <c r="M667" s="242" t="s">
        <v>2743</v>
      </c>
      <c r="N667" s="239" t="s">
        <v>8834</v>
      </c>
      <c r="O667" s="6"/>
    </row>
    <row r="668" spans="1:15" x14ac:dyDescent="0.35">
      <c r="A668" s="235" t="s">
        <v>6587</v>
      </c>
      <c r="B668" s="235" t="s">
        <v>4080</v>
      </c>
      <c r="C668" s="235" t="s">
        <v>1326</v>
      </c>
      <c r="D668" s="235" t="s">
        <v>102</v>
      </c>
      <c r="E668" s="235" t="s">
        <v>255</v>
      </c>
      <c r="F668" s="6" t="s">
        <v>2426</v>
      </c>
      <c r="G668" s="6" t="s">
        <v>7051</v>
      </c>
      <c r="H668" s="6" t="s">
        <v>18</v>
      </c>
      <c r="I668" s="6" t="s">
        <v>7052</v>
      </c>
      <c r="J668" s="6" t="s">
        <v>259</v>
      </c>
      <c r="K668" s="6" t="s">
        <v>829</v>
      </c>
      <c r="L668" s="239" t="s">
        <v>249</v>
      </c>
      <c r="M668" s="242" t="s">
        <v>8234</v>
      </c>
      <c r="N668" s="239" t="s">
        <v>8834</v>
      </c>
      <c r="O668" s="6"/>
    </row>
    <row r="669" spans="1:15" x14ac:dyDescent="0.35">
      <c r="A669" s="235" t="s">
        <v>6587</v>
      </c>
      <c r="B669" s="235" t="s">
        <v>3033</v>
      </c>
      <c r="C669" s="235" t="s">
        <v>1326</v>
      </c>
      <c r="D669" s="235" t="s">
        <v>102</v>
      </c>
      <c r="E669" s="235" t="s">
        <v>255</v>
      </c>
      <c r="F669" s="6" t="s">
        <v>2445</v>
      </c>
      <c r="G669" s="6" t="s">
        <v>7225</v>
      </c>
      <c r="H669" s="6" t="s">
        <v>18</v>
      </c>
      <c r="I669" s="6" t="s">
        <v>7226</v>
      </c>
      <c r="J669" s="6" t="s">
        <v>259</v>
      </c>
      <c r="K669" s="6" t="s">
        <v>829</v>
      </c>
      <c r="L669" s="239" t="s">
        <v>249</v>
      </c>
      <c r="M669" s="242" t="s">
        <v>2639</v>
      </c>
      <c r="N669" s="239" t="s">
        <v>8834</v>
      </c>
      <c r="O669" s="6"/>
    </row>
    <row r="670" spans="1:15" x14ac:dyDescent="0.35">
      <c r="A670" s="235" t="s">
        <v>6587</v>
      </c>
      <c r="B670" s="235" t="s">
        <v>4587</v>
      </c>
      <c r="C670" s="235" t="s">
        <v>1326</v>
      </c>
      <c r="D670" s="235" t="s">
        <v>102</v>
      </c>
      <c r="E670" s="235" t="s">
        <v>255</v>
      </c>
      <c r="F670" s="6" t="s">
        <v>2445</v>
      </c>
      <c r="G670" s="6" t="s">
        <v>7234</v>
      </c>
      <c r="H670" s="6" t="s">
        <v>18</v>
      </c>
      <c r="I670" s="6" t="s">
        <v>7235</v>
      </c>
      <c r="J670" s="6" t="s">
        <v>259</v>
      </c>
      <c r="K670" s="6" t="s">
        <v>829</v>
      </c>
      <c r="L670" s="239" t="s">
        <v>249</v>
      </c>
      <c r="M670" s="242" t="s">
        <v>2639</v>
      </c>
      <c r="N670" s="239" t="s">
        <v>8834</v>
      </c>
      <c r="O670" s="6"/>
    </row>
    <row r="671" spans="1:15" x14ac:dyDescent="0.35">
      <c r="A671" s="235" t="s">
        <v>6587</v>
      </c>
      <c r="B671" s="235" t="s">
        <v>3036</v>
      </c>
      <c r="C671" s="235" t="s">
        <v>1326</v>
      </c>
      <c r="D671" s="235" t="s">
        <v>102</v>
      </c>
      <c r="E671" s="235" t="s">
        <v>255</v>
      </c>
      <c r="F671" s="6" t="s">
        <v>2426</v>
      </c>
      <c r="G671" s="6" t="s">
        <v>7036</v>
      </c>
      <c r="H671" s="6" t="s">
        <v>18</v>
      </c>
      <c r="I671" s="6" t="s">
        <v>7037</v>
      </c>
      <c r="J671" s="6" t="s">
        <v>259</v>
      </c>
      <c r="K671" s="6" t="s">
        <v>829</v>
      </c>
      <c r="L671" s="239" t="s">
        <v>249</v>
      </c>
      <c r="M671" s="242" t="s">
        <v>511</v>
      </c>
      <c r="N671" s="239" t="s">
        <v>8834</v>
      </c>
      <c r="O671" s="6"/>
    </row>
    <row r="672" spans="1:15" x14ac:dyDescent="0.35">
      <c r="A672" s="235" t="s">
        <v>6587</v>
      </c>
      <c r="B672" s="235" t="s">
        <v>4095</v>
      </c>
      <c r="C672" s="235" t="s">
        <v>8006</v>
      </c>
      <c r="D672" s="235" t="s">
        <v>330</v>
      </c>
      <c r="E672" s="235" t="s">
        <v>255</v>
      </c>
      <c r="F672" s="6" t="s">
        <v>2358</v>
      </c>
      <c r="G672" s="6" t="s">
        <v>6596</v>
      </c>
      <c r="H672" s="6" t="s">
        <v>18</v>
      </c>
      <c r="I672" s="6" t="s">
        <v>6597</v>
      </c>
      <c r="J672" s="6" t="s">
        <v>6594</v>
      </c>
      <c r="K672" s="6" t="s">
        <v>829</v>
      </c>
      <c r="L672" s="239" t="s">
        <v>249</v>
      </c>
      <c r="M672" s="242" t="s">
        <v>1324</v>
      </c>
      <c r="N672" s="239" t="s">
        <v>8834</v>
      </c>
      <c r="O672" s="6"/>
    </row>
    <row r="673" spans="1:15" x14ac:dyDescent="0.35">
      <c r="A673" s="235" t="s">
        <v>6587</v>
      </c>
      <c r="B673" s="235" t="s">
        <v>4098</v>
      </c>
      <c r="C673" s="235" t="s">
        <v>8006</v>
      </c>
      <c r="D673" s="235" t="s">
        <v>161</v>
      </c>
      <c r="E673" s="235" t="s">
        <v>255</v>
      </c>
      <c r="F673" s="6" t="s">
        <v>2358</v>
      </c>
      <c r="G673" s="6" t="s">
        <v>6598</v>
      </c>
      <c r="H673" s="6" t="s">
        <v>18</v>
      </c>
      <c r="I673" s="6" t="s">
        <v>6599</v>
      </c>
      <c r="J673" s="6" t="s">
        <v>252</v>
      </c>
      <c r="K673" s="6" t="s">
        <v>829</v>
      </c>
      <c r="L673" s="239" t="s">
        <v>249</v>
      </c>
      <c r="M673" s="242" t="s">
        <v>1324</v>
      </c>
      <c r="N673" s="239" t="s">
        <v>8834</v>
      </c>
      <c r="O673" s="6"/>
    </row>
    <row r="674" spans="1:15" x14ac:dyDescent="0.35">
      <c r="A674" s="235" t="s">
        <v>6587</v>
      </c>
      <c r="B674" s="235" t="s">
        <v>4101</v>
      </c>
      <c r="C674" s="235" t="s">
        <v>8006</v>
      </c>
      <c r="D674" s="235" t="s">
        <v>102</v>
      </c>
      <c r="E674" s="235" t="s">
        <v>255</v>
      </c>
      <c r="F674" s="6" t="s">
        <v>2358</v>
      </c>
      <c r="G674" s="6" t="s">
        <v>6600</v>
      </c>
      <c r="H674" s="6" t="s">
        <v>18</v>
      </c>
      <c r="I674" s="6" t="s">
        <v>6601</v>
      </c>
      <c r="J674" s="6" t="s">
        <v>259</v>
      </c>
      <c r="K674" s="6" t="s">
        <v>829</v>
      </c>
      <c r="L674" s="239" t="s">
        <v>249</v>
      </c>
      <c r="M674" s="242" t="s">
        <v>1324</v>
      </c>
      <c r="N674" s="239" t="s">
        <v>8834</v>
      </c>
      <c r="O674" s="6"/>
    </row>
    <row r="675" spans="1:15" x14ac:dyDescent="0.35">
      <c r="A675" s="235" t="s">
        <v>6587</v>
      </c>
      <c r="B675" s="235" t="s">
        <v>3039</v>
      </c>
      <c r="C675" s="235" t="s">
        <v>8006</v>
      </c>
      <c r="D675" s="235" t="s">
        <v>330</v>
      </c>
      <c r="E675" s="235" t="s">
        <v>255</v>
      </c>
      <c r="F675" s="6" t="s">
        <v>2358</v>
      </c>
      <c r="G675" s="6" t="s">
        <v>6602</v>
      </c>
      <c r="H675" s="6" t="s">
        <v>18</v>
      </c>
      <c r="I675" s="6" t="s">
        <v>6603</v>
      </c>
      <c r="J675" s="6" t="s">
        <v>6594</v>
      </c>
      <c r="K675" s="6" t="s">
        <v>829</v>
      </c>
      <c r="L675" s="239" t="s">
        <v>249</v>
      </c>
      <c r="M675" s="242" t="s">
        <v>1324</v>
      </c>
      <c r="N675" s="239" t="s">
        <v>8834</v>
      </c>
      <c r="O675" s="6"/>
    </row>
    <row r="676" spans="1:15" x14ac:dyDescent="0.35">
      <c r="A676" s="235" t="s">
        <v>6587</v>
      </c>
      <c r="B676" s="235" t="s">
        <v>3042</v>
      </c>
      <c r="C676" s="235" t="s">
        <v>8006</v>
      </c>
      <c r="D676" s="235" t="s">
        <v>161</v>
      </c>
      <c r="E676" s="235" t="s">
        <v>255</v>
      </c>
      <c r="F676" s="6" t="s">
        <v>2358</v>
      </c>
      <c r="G676" s="6" t="s">
        <v>6604</v>
      </c>
      <c r="H676" s="6" t="s">
        <v>18</v>
      </c>
      <c r="I676" s="6" t="s">
        <v>6605</v>
      </c>
      <c r="J676" s="6" t="s">
        <v>252</v>
      </c>
      <c r="K676" s="6" t="s">
        <v>829</v>
      </c>
      <c r="L676" s="239" t="s">
        <v>249</v>
      </c>
      <c r="M676" s="242" t="s">
        <v>8849</v>
      </c>
      <c r="N676" s="239" t="s">
        <v>8834</v>
      </c>
      <c r="O676" s="6"/>
    </row>
    <row r="677" spans="1:15" x14ac:dyDescent="0.35">
      <c r="A677" s="235" t="s">
        <v>6587</v>
      </c>
      <c r="B677" s="235" t="s">
        <v>3045</v>
      </c>
      <c r="C677" s="235" t="s">
        <v>8006</v>
      </c>
      <c r="D677" s="235" t="s">
        <v>102</v>
      </c>
      <c r="E677" s="235" t="s">
        <v>1327</v>
      </c>
      <c r="F677" s="6" t="s">
        <v>2358</v>
      </c>
      <c r="G677" s="6" t="s">
        <v>6606</v>
      </c>
      <c r="H677" s="6" t="s">
        <v>18</v>
      </c>
      <c r="I677" s="6" t="s">
        <v>6601</v>
      </c>
      <c r="J677" s="6" t="s">
        <v>259</v>
      </c>
      <c r="K677" s="6" t="s">
        <v>829</v>
      </c>
      <c r="L677" s="239" t="s">
        <v>249</v>
      </c>
      <c r="M677" s="242" t="s">
        <v>8849</v>
      </c>
      <c r="N677" s="239" t="s">
        <v>8834</v>
      </c>
      <c r="O677" s="6"/>
    </row>
    <row r="678" spans="1:15" x14ac:dyDescent="0.35">
      <c r="A678" s="235" t="s">
        <v>6587</v>
      </c>
      <c r="B678" s="235" t="s">
        <v>4104</v>
      </c>
      <c r="C678" s="235" t="s">
        <v>8006</v>
      </c>
      <c r="D678" s="235" t="s">
        <v>330</v>
      </c>
      <c r="E678" s="235" t="s">
        <v>255</v>
      </c>
      <c r="F678" s="6" t="s">
        <v>2373</v>
      </c>
      <c r="G678" s="6" t="s">
        <v>6698</v>
      </c>
      <c r="H678" s="6" t="s">
        <v>18</v>
      </c>
      <c r="I678" s="6" t="s">
        <v>6699</v>
      </c>
      <c r="J678" s="6" t="s">
        <v>6594</v>
      </c>
      <c r="K678" s="6" t="s">
        <v>829</v>
      </c>
      <c r="L678" s="239" t="s">
        <v>249</v>
      </c>
      <c r="M678" s="242" t="s">
        <v>8721</v>
      </c>
      <c r="N678" s="239" t="s">
        <v>8834</v>
      </c>
      <c r="O678" s="6"/>
    </row>
    <row r="679" spans="1:15" x14ac:dyDescent="0.35">
      <c r="A679" s="235" t="s">
        <v>6587</v>
      </c>
      <c r="B679" s="235" t="s">
        <v>4110</v>
      </c>
      <c r="C679" s="235" t="s">
        <v>8006</v>
      </c>
      <c r="D679" s="235" t="s">
        <v>161</v>
      </c>
      <c r="E679" s="235" t="s">
        <v>255</v>
      </c>
      <c r="F679" s="6" t="s">
        <v>2373</v>
      </c>
      <c r="G679" s="6" t="s">
        <v>6700</v>
      </c>
      <c r="H679" s="6" t="s">
        <v>18</v>
      </c>
      <c r="I679" s="6" t="s">
        <v>6701</v>
      </c>
      <c r="J679" s="6" t="s">
        <v>252</v>
      </c>
      <c r="K679" s="6" t="s">
        <v>829</v>
      </c>
      <c r="L679" s="239" t="s">
        <v>249</v>
      </c>
      <c r="M679" s="242" t="s">
        <v>8721</v>
      </c>
      <c r="N679" s="239" t="s">
        <v>8834</v>
      </c>
      <c r="O679" s="6"/>
    </row>
    <row r="680" spans="1:15" x14ac:dyDescent="0.35">
      <c r="A680" s="235" t="s">
        <v>6587</v>
      </c>
      <c r="B680" s="235" t="s">
        <v>3842</v>
      </c>
      <c r="C680" s="235" t="s">
        <v>8006</v>
      </c>
      <c r="D680" s="235" t="s">
        <v>102</v>
      </c>
      <c r="E680" s="235" t="s">
        <v>255</v>
      </c>
      <c r="F680" s="6" t="s">
        <v>2373</v>
      </c>
      <c r="G680" s="6" t="s">
        <v>6702</v>
      </c>
      <c r="H680" s="6" t="s">
        <v>18</v>
      </c>
      <c r="I680" s="6" t="s">
        <v>6703</v>
      </c>
      <c r="J680" s="6" t="s">
        <v>259</v>
      </c>
      <c r="K680" s="6" t="s">
        <v>829</v>
      </c>
      <c r="L680" s="239" t="s">
        <v>249</v>
      </c>
      <c r="M680" s="242" t="s">
        <v>8721</v>
      </c>
      <c r="N680" s="239" t="s">
        <v>8834</v>
      </c>
      <c r="O680" s="6"/>
    </row>
    <row r="681" spans="1:15" x14ac:dyDescent="0.35">
      <c r="A681" s="235" t="s">
        <v>6587</v>
      </c>
      <c r="B681" s="235" t="s">
        <v>4597</v>
      </c>
      <c r="C681" s="235" t="s">
        <v>8006</v>
      </c>
      <c r="D681" s="235" t="s">
        <v>330</v>
      </c>
      <c r="E681" s="235" t="s">
        <v>255</v>
      </c>
      <c r="F681" s="6" t="s">
        <v>2373</v>
      </c>
      <c r="G681" s="6" t="s">
        <v>6704</v>
      </c>
      <c r="H681" s="6" t="s">
        <v>18</v>
      </c>
      <c r="I681" s="6" t="s">
        <v>6705</v>
      </c>
      <c r="J681" s="6" t="s">
        <v>6594</v>
      </c>
      <c r="K681" s="6" t="s">
        <v>829</v>
      </c>
      <c r="L681" s="239" t="s">
        <v>249</v>
      </c>
      <c r="M681" s="242" t="s">
        <v>8721</v>
      </c>
      <c r="N681" s="239" t="s">
        <v>8834</v>
      </c>
      <c r="O681" s="6"/>
    </row>
    <row r="682" spans="1:15" x14ac:dyDescent="0.35">
      <c r="A682" s="235" t="s">
        <v>6587</v>
      </c>
      <c r="B682" s="235" t="s">
        <v>3908</v>
      </c>
      <c r="C682" s="235" t="s">
        <v>8006</v>
      </c>
      <c r="D682" s="235" t="s">
        <v>161</v>
      </c>
      <c r="E682" s="235" t="s">
        <v>255</v>
      </c>
      <c r="F682" s="6" t="s">
        <v>2373</v>
      </c>
      <c r="G682" s="6" t="s">
        <v>6706</v>
      </c>
      <c r="H682" s="6" t="s">
        <v>18</v>
      </c>
      <c r="I682" s="6" t="s">
        <v>6707</v>
      </c>
      <c r="J682" s="6" t="s">
        <v>252</v>
      </c>
      <c r="K682" s="6" t="s">
        <v>829</v>
      </c>
      <c r="L682" s="239" t="s">
        <v>249</v>
      </c>
      <c r="M682" s="242" t="s">
        <v>8721</v>
      </c>
      <c r="N682" s="239" t="s">
        <v>8834</v>
      </c>
      <c r="O682" s="6"/>
    </row>
    <row r="683" spans="1:15" x14ac:dyDescent="0.35">
      <c r="A683" s="235" t="s">
        <v>6587</v>
      </c>
      <c r="B683" s="235" t="s">
        <v>5097</v>
      </c>
      <c r="C683" s="235" t="s">
        <v>8006</v>
      </c>
      <c r="D683" s="235" t="s">
        <v>102</v>
      </c>
      <c r="E683" s="235" t="s">
        <v>255</v>
      </c>
      <c r="F683" s="6" t="s">
        <v>2373</v>
      </c>
      <c r="G683" s="6" t="s">
        <v>6708</v>
      </c>
      <c r="H683" s="6" t="s">
        <v>18</v>
      </c>
      <c r="I683" s="6" t="s">
        <v>6709</v>
      </c>
      <c r="J683" s="6" t="s">
        <v>259</v>
      </c>
      <c r="K683" s="6" t="s">
        <v>829</v>
      </c>
      <c r="L683" s="239" t="s">
        <v>249</v>
      </c>
      <c r="M683" s="242" t="s">
        <v>8721</v>
      </c>
      <c r="N683" s="239" t="s">
        <v>8834</v>
      </c>
      <c r="O683" s="6"/>
    </row>
    <row r="684" spans="1:15" x14ac:dyDescent="0.35">
      <c r="A684" s="235" t="s">
        <v>6587</v>
      </c>
      <c r="B684" s="235" t="s">
        <v>6969</v>
      </c>
      <c r="C684" s="235" t="s">
        <v>8006</v>
      </c>
      <c r="D684" s="235" t="s">
        <v>102</v>
      </c>
      <c r="E684" s="235" t="s">
        <v>1989</v>
      </c>
      <c r="F684" s="6" t="s">
        <v>2422</v>
      </c>
      <c r="G684" s="6" t="s">
        <v>6968</v>
      </c>
      <c r="H684" s="6" t="s">
        <v>18</v>
      </c>
      <c r="I684" s="6" t="s">
        <v>6970</v>
      </c>
      <c r="J684" s="6" t="s">
        <v>259</v>
      </c>
      <c r="K684" s="6" t="s">
        <v>829</v>
      </c>
      <c r="L684" s="239" t="s">
        <v>249</v>
      </c>
      <c r="M684" s="242" t="s">
        <v>2211</v>
      </c>
      <c r="N684" s="239" t="s">
        <v>8834</v>
      </c>
      <c r="O684" s="6"/>
    </row>
    <row r="685" spans="1:15" x14ac:dyDescent="0.35">
      <c r="A685" s="235" t="s">
        <v>6587</v>
      </c>
      <c r="B685" s="235" t="s">
        <v>4611</v>
      </c>
      <c r="C685" s="235" t="s">
        <v>8006</v>
      </c>
      <c r="D685" s="235" t="s">
        <v>102</v>
      </c>
      <c r="E685" s="235" t="s">
        <v>1989</v>
      </c>
      <c r="F685" s="6" t="s">
        <v>2375</v>
      </c>
      <c r="G685" s="6" t="s">
        <v>6755</v>
      </c>
      <c r="H685" s="6" t="s">
        <v>18</v>
      </c>
      <c r="I685" s="6" t="s">
        <v>6756</v>
      </c>
      <c r="J685" s="6" t="s">
        <v>259</v>
      </c>
      <c r="K685" s="6" t="s">
        <v>829</v>
      </c>
      <c r="L685" s="239" t="s">
        <v>249</v>
      </c>
      <c r="M685" s="242" t="s">
        <v>798</v>
      </c>
      <c r="N685" s="239" t="s">
        <v>8834</v>
      </c>
      <c r="O685" s="6"/>
    </row>
    <row r="686" spans="1:15" x14ac:dyDescent="0.35">
      <c r="A686" s="235" t="s">
        <v>6587</v>
      </c>
      <c r="B686" s="235" t="s">
        <v>4613</v>
      </c>
      <c r="C686" s="235" t="s">
        <v>8006</v>
      </c>
      <c r="D686" s="235" t="s">
        <v>102</v>
      </c>
      <c r="E686" s="235" t="s">
        <v>1989</v>
      </c>
      <c r="F686" s="6" t="s">
        <v>2445</v>
      </c>
      <c r="G686" s="6" t="s">
        <v>7271</v>
      </c>
      <c r="H686" s="6" t="s">
        <v>18</v>
      </c>
      <c r="I686" s="6" t="s">
        <v>7272</v>
      </c>
      <c r="J686" s="6" t="s">
        <v>259</v>
      </c>
      <c r="K686" s="6" t="s">
        <v>829</v>
      </c>
      <c r="L686" s="239" t="s">
        <v>249</v>
      </c>
      <c r="M686" s="242" t="s">
        <v>747</v>
      </c>
      <c r="N686" s="239" t="s">
        <v>8834</v>
      </c>
      <c r="O686" s="6"/>
    </row>
    <row r="687" spans="1:15" x14ac:dyDescent="0.35">
      <c r="A687" s="235" t="s">
        <v>6674</v>
      </c>
      <c r="B687" s="235" t="s">
        <v>6941</v>
      </c>
      <c r="C687" s="235" t="s">
        <v>8006</v>
      </c>
      <c r="D687" s="235" t="s">
        <v>102</v>
      </c>
      <c r="E687" s="235" t="s">
        <v>255</v>
      </c>
      <c r="F687" s="6" t="s">
        <v>2419</v>
      </c>
      <c r="G687" s="6" t="s">
        <v>6940</v>
      </c>
      <c r="H687" s="6" t="s">
        <v>18</v>
      </c>
      <c r="I687" s="6" t="s">
        <v>6942</v>
      </c>
      <c r="J687" s="6" t="s">
        <v>259</v>
      </c>
      <c r="K687" s="6" t="s">
        <v>829</v>
      </c>
      <c r="L687" s="239" t="s">
        <v>249</v>
      </c>
      <c r="M687" s="242" t="s">
        <v>895</v>
      </c>
      <c r="N687" s="239" t="s">
        <v>8834</v>
      </c>
      <c r="O687" s="6"/>
    </row>
    <row r="688" spans="1:15" x14ac:dyDescent="0.35">
      <c r="A688" s="235" t="s">
        <v>6674</v>
      </c>
      <c r="B688" s="235" t="s">
        <v>6473</v>
      </c>
      <c r="C688" s="235" t="s">
        <v>1326</v>
      </c>
      <c r="D688" s="235" t="s">
        <v>102</v>
      </c>
      <c r="E688" s="235" t="s">
        <v>1989</v>
      </c>
      <c r="F688" s="6" t="s">
        <v>2453</v>
      </c>
      <c r="G688" s="6" t="s">
        <v>7304</v>
      </c>
      <c r="H688" s="6" t="s">
        <v>18</v>
      </c>
      <c r="I688" s="6" t="s">
        <v>7305</v>
      </c>
      <c r="J688" s="6" t="s">
        <v>259</v>
      </c>
      <c r="K688" s="6" t="s">
        <v>829</v>
      </c>
      <c r="L688" s="239" t="s">
        <v>249</v>
      </c>
      <c r="M688" s="242" t="s">
        <v>8841</v>
      </c>
      <c r="N688" s="239" t="s">
        <v>8834</v>
      </c>
      <c r="O688" s="6"/>
    </row>
    <row r="689" spans="1:15" x14ac:dyDescent="0.35">
      <c r="A689" s="235" t="s">
        <v>6674</v>
      </c>
      <c r="B689" s="235" t="s">
        <v>6476</v>
      </c>
      <c r="C689" s="235" t="s">
        <v>8006</v>
      </c>
      <c r="D689" s="235" t="s">
        <v>161</v>
      </c>
      <c r="E689" s="235" t="s">
        <v>255</v>
      </c>
      <c r="F689" s="6" t="s">
        <v>2370</v>
      </c>
      <c r="G689" s="6" t="s">
        <v>6673</v>
      </c>
      <c r="H689" s="6" t="s">
        <v>18</v>
      </c>
      <c r="I689" s="6" t="s">
        <v>6675</v>
      </c>
      <c r="J689" s="6" t="s">
        <v>252</v>
      </c>
      <c r="K689" s="6" t="s">
        <v>829</v>
      </c>
      <c r="L689" s="239" t="s">
        <v>249</v>
      </c>
      <c r="M689" s="242" t="s">
        <v>8850</v>
      </c>
      <c r="N689" s="239" t="s">
        <v>8834</v>
      </c>
      <c r="O689" s="6"/>
    </row>
    <row r="690" spans="1:15" x14ac:dyDescent="0.35">
      <c r="A690" s="235" t="s">
        <v>6674</v>
      </c>
      <c r="B690" s="235" t="s">
        <v>6329</v>
      </c>
      <c r="C690" s="235" t="s">
        <v>8006</v>
      </c>
      <c r="D690" s="235" t="s">
        <v>102</v>
      </c>
      <c r="E690" s="235" t="s">
        <v>255</v>
      </c>
      <c r="F690" s="6" t="s">
        <v>2370</v>
      </c>
      <c r="G690" s="6" t="s">
        <v>6676</v>
      </c>
      <c r="H690" s="6" t="s">
        <v>18</v>
      </c>
      <c r="I690" s="6" t="s">
        <v>6677</v>
      </c>
      <c r="J690" s="6" t="s">
        <v>259</v>
      </c>
      <c r="K690" s="6" t="s">
        <v>829</v>
      </c>
      <c r="L690" s="239" t="s">
        <v>249</v>
      </c>
      <c r="M690" s="242" t="s">
        <v>8850</v>
      </c>
      <c r="N690" s="239" t="s">
        <v>8834</v>
      </c>
      <c r="O690" s="6"/>
    </row>
    <row r="691" spans="1:15" x14ac:dyDescent="0.35">
      <c r="A691" s="235" t="s">
        <v>6693</v>
      </c>
      <c r="B691" s="235" t="s">
        <v>4888</v>
      </c>
      <c r="C691" s="235" t="s">
        <v>1326</v>
      </c>
      <c r="D691" s="235" t="s">
        <v>102</v>
      </c>
      <c r="E691" s="235" t="s">
        <v>255</v>
      </c>
      <c r="F691" s="6" t="s">
        <v>2373</v>
      </c>
      <c r="G691" s="6" t="s">
        <v>6692</v>
      </c>
      <c r="H691" s="6" t="s">
        <v>18</v>
      </c>
      <c r="I691" s="6" t="s">
        <v>6694</v>
      </c>
      <c r="J691" s="6" t="s">
        <v>259</v>
      </c>
      <c r="K691" s="6" t="s">
        <v>829</v>
      </c>
      <c r="L691" s="239" t="s">
        <v>249</v>
      </c>
      <c r="M691" s="242" t="s">
        <v>8894</v>
      </c>
      <c r="N691" s="239" t="s">
        <v>8834</v>
      </c>
      <c r="O691" s="6"/>
    </row>
    <row r="692" spans="1:15" x14ac:dyDescent="0.35">
      <c r="A692" s="235" t="s">
        <v>6693</v>
      </c>
      <c r="B692" s="235" t="s">
        <v>4894</v>
      </c>
      <c r="C692" s="235" t="s">
        <v>8006</v>
      </c>
      <c r="D692" s="235" t="s">
        <v>102</v>
      </c>
      <c r="E692" s="235" t="s">
        <v>1989</v>
      </c>
      <c r="F692" s="6" t="s">
        <v>2453</v>
      </c>
      <c r="G692" s="6" t="s">
        <v>7276</v>
      </c>
      <c r="H692" s="6" t="s">
        <v>18</v>
      </c>
      <c r="I692" s="6" t="s">
        <v>7277</v>
      </c>
      <c r="J692" s="6" t="s">
        <v>259</v>
      </c>
      <c r="K692" s="6" t="s">
        <v>829</v>
      </c>
      <c r="L692" s="239" t="s">
        <v>249</v>
      </c>
      <c r="M692" s="242" t="s">
        <v>2697</v>
      </c>
      <c r="N692" s="239" t="s">
        <v>8834</v>
      </c>
      <c r="O692" s="6"/>
    </row>
    <row r="693" spans="1:15" x14ac:dyDescent="0.35">
      <c r="A693" s="235" t="s">
        <v>6693</v>
      </c>
      <c r="B693" s="235" t="s">
        <v>4897</v>
      </c>
      <c r="C693" s="235" t="s">
        <v>8006</v>
      </c>
      <c r="D693" s="235" t="s">
        <v>102</v>
      </c>
      <c r="E693" s="235" t="s">
        <v>1989</v>
      </c>
      <c r="F693" s="6" t="s">
        <v>2437</v>
      </c>
      <c r="G693" s="6" t="s">
        <v>7086</v>
      </c>
      <c r="H693" s="6" t="s">
        <v>18</v>
      </c>
      <c r="I693" s="6" t="s">
        <v>7087</v>
      </c>
      <c r="J693" s="6" t="s">
        <v>259</v>
      </c>
      <c r="K693" s="6" t="s">
        <v>829</v>
      </c>
      <c r="L693" s="239" t="s">
        <v>249</v>
      </c>
      <c r="M693" s="242" t="s">
        <v>1526</v>
      </c>
      <c r="N693" s="239" t="s">
        <v>8834</v>
      </c>
      <c r="O693" s="6"/>
    </row>
    <row r="694" spans="1:15" x14ac:dyDescent="0.35">
      <c r="A694" s="235" t="s">
        <v>6693</v>
      </c>
      <c r="B694" s="235" t="s">
        <v>4996</v>
      </c>
      <c r="C694" s="235" t="s">
        <v>8006</v>
      </c>
      <c r="D694" s="235" t="s">
        <v>330</v>
      </c>
      <c r="E694" s="235" t="s">
        <v>255</v>
      </c>
      <c r="F694" s="6" t="s">
        <v>2373</v>
      </c>
      <c r="G694" s="6" t="s">
        <v>6713</v>
      </c>
      <c r="H694" s="6" t="s">
        <v>18</v>
      </c>
      <c r="I694" s="6" t="s">
        <v>6714</v>
      </c>
      <c r="J694" s="6" t="s">
        <v>6659</v>
      </c>
      <c r="K694" s="6" t="s">
        <v>829</v>
      </c>
      <c r="L694" s="239" t="s">
        <v>249</v>
      </c>
      <c r="M694" s="242" t="s">
        <v>8721</v>
      </c>
      <c r="N694" s="239" t="s">
        <v>8834</v>
      </c>
      <c r="O694" s="6"/>
    </row>
    <row r="695" spans="1:15" x14ac:dyDescent="0.35">
      <c r="A695" s="235" t="s">
        <v>6693</v>
      </c>
      <c r="B695" s="235" t="s">
        <v>4999</v>
      </c>
      <c r="C695" s="235" t="s">
        <v>8006</v>
      </c>
      <c r="D695" s="235" t="s">
        <v>161</v>
      </c>
      <c r="E695" s="235" t="s">
        <v>255</v>
      </c>
      <c r="F695" s="6" t="s">
        <v>2373</v>
      </c>
      <c r="G695" s="6" t="s">
        <v>6715</v>
      </c>
      <c r="H695" s="6" t="s">
        <v>18</v>
      </c>
      <c r="I695" s="6" t="s">
        <v>6716</v>
      </c>
      <c r="J695" s="6" t="s">
        <v>252</v>
      </c>
      <c r="K695" s="6" t="s">
        <v>829</v>
      </c>
      <c r="L695" s="239" t="s">
        <v>249</v>
      </c>
      <c r="M695" s="242" t="s">
        <v>8721</v>
      </c>
      <c r="N695" s="239" t="s">
        <v>8834</v>
      </c>
      <c r="O695" s="6"/>
    </row>
    <row r="696" spans="1:15" x14ac:dyDescent="0.35">
      <c r="A696" s="235" t="s">
        <v>6693</v>
      </c>
      <c r="B696" s="235" t="s">
        <v>5002</v>
      </c>
      <c r="C696" s="235" t="s">
        <v>8006</v>
      </c>
      <c r="D696" s="235" t="s">
        <v>102</v>
      </c>
      <c r="E696" s="235" t="s">
        <v>255</v>
      </c>
      <c r="F696" s="6" t="s">
        <v>2373</v>
      </c>
      <c r="G696" s="6" t="s">
        <v>6717</v>
      </c>
      <c r="H696" s="6" t="s">
        <v>18</v>
      </c>
      <c r="I696" s="6" t="s">
        <v>6718</v>
      </c>
      <c r="J696" s="6" t="s">
        <v>259</v>
      </c>
      <c r="K696" s="6" t="s">
        <v>829</v>
      </c>
      <c r="L696" s="239" t="s">
        <v>249</v>
      </c>
      <c r="M696" s="242" t="s">
        <v>8895</v>
      </c>
      <c r="N696" s="239" t="s">
        <v>8834</v>
      </c>
      <c r="O696" s="6"/>
    </row>
    <row r="697" spans="1:15" x14ac:dyDescent="0.35">
      <c r="A697" s="235" t="s">
        <v>6761</v>
      </c>
      <c r="B697" s="235" t="s">
        <v>5981</v>
      </c>
      <c r="C697" s="235" t="s">
        <v>8006</v>
      </c>
      <c r="D697" s="235" t="s">
        <v>102</v>
      </c>
      <c r="E697" s="235" t="s">
        <v>1989</v>
      </c>
      <c r="F697" s="6" t="s">
        <v>2378</v>
      </c>
      <c r="G697" s="6" t="s">
        <v>6760</v>
      </c>
      <c r="H697" s="6" t="s">
        <v>18</v>
      </c>
      <c r="I697" s="6" t="s">
        <v>6762</v>
      </c>
      <c r="J697" s="6" t="s">
        <v>313</v>
      </c>
      <c r="K697" s="6" t="s">
        <v>829</v>
      </c>
      <c r="L697" s="239" t="s">
        <v>249</v>
      </c>
      <c r="M697" s="242" t="s">
        <v>8896</v>
      </c>
      <c r="N697" s="239" t="s">
        <v>8834</v>
      </c>
      <c r="O697" s="6"/>
    </row>
    <row r="698" spans="1:15" x14ac:dyDescent="0.35">
      <c r="A698" s="235" t="s">
        <v>6552</v>
      </c>
      <c r="B698" s="235" t="s">
        <v>6553</v>
      </c>
      <c r="C698" s="235" t="s">
        <v>8006</v>
      </c>
      <c r="D698" s="235" t="s">
        <v>161</v>
      </c>
      <c r="E698" s="235" t="s">
        <v>255</v>
      </c>
      <c r="F698" s="6" t="s">
        <v>2353</v>
      </c>
      <c r="G698" s="6" t="s">
        <v>6551</v>
      </c>
      <c r="H698" s="6" t="s">
        <v>18</v>
      </c>
      <c r="I698" s="6" t="s">
        <v>6554</v>
      </c>
      <c r="J698" s="6" t="s">
        <v>6204</v>
      </c>
      <c r="K698" s="6" t="s">
        <v>829</v>
      </c>
      <c r="L698" s="239" t="s">
        <v>249</v>
      </c>
      <c r="M698" s="242" t="s">
        <v>2355</v>
      </c>
      <c r="N698" s="239" t="s">
        <v>8834</v>
      </c>
      <c r="O698" s="6"/>
    </row>
    <row r="699" spans="1:15" x14ac:dyDescent="0.35">
      <c r="A699" s="235" t="s">
        <v>6552</v>
      </c>
      <c r="B699" s="235" t="s">
        <v>6556</v>
      </c>
      <c r="C699" s="235" t="s">
        <v>8006</v>
      </c>
      <c r="D699" s="235" t="s">
        <v>102</v>
      </c>
      <c r="E699" s="235" t="s">
        <v>1327</v>
      </c>
      <c r="F699" s="6" t="s">
        <v>2353</v>
      </c>
      <c r="G699" s="6" t="s">
        <v>6555</v>
      </c>
      <c r="H699" s="6" t="s">
        <v>18</v>
      </c>
      <c r="I699" s="6" t="s">
        <v>6554</v>
      </c>
      <c r="J699" s="6" t="s">
        <v>313</v>
      </c>
      <c r="K699" s="6" t="s">
        <v>829</v>
      </c>
      <c r="L699" s="239" t="s">
        <v>249</v>
      </c>
      <c r="M699" s="242" t="s">
        <v>2355</v>
      </c>
      <c r="N699" s="239" t="s">
        <v>8834</v>
      </c>
      <c r="O699" s="6"/>
    </row>
    <row r="700" spans="1:15" x14ac:dyDescent="0.35">
      <c r="A700" s="235" t="s">
        <v>6802</v>
      </c>
      <c r="B700" s="235" t="s">
        <v>2861</v>
      </c>
      <c r="C700" s="235" t="s">
        <v>8006</v>
      </c>
      <c r="D700" s="235" t="s">
        <v>102</v>
      </c>
      <c r="E700" s="235" t="s">
        <v>1989</v>
      </c>
      <c r="F700" s="6" t="s">
        <v>2413</v>
      </c>
      <c r="G700" s="6" t="s">
        <v>6908</v>
      </c>
      <c r="H700" s="6" t="s">
        <v>18</v>
      </c>
      <c r="I700" s="6" t="s">
        <v>6909</v>
      </c>
      <c r="J700" s="6" t="s">
        <v>313</v>
      </c>
      <c r="K700" s="6" t="s">
        <v>829</v>
      </c>
      <c r="L700" s="239" t="s">
        <v>249</v>
      </c>
      <c r="M700" s="242" t="s">
        <v>155</v>
      </c>
      <c r="N700" s="239" t="s">
        <v>8834</v>
      </c>
      <c r="O700" s="6"/>
    </row>
    <row r="701" spans="1:15" x14ac:dyDescent="0.35">
      <c r="A701" s="236" t="s">
        <v>6802</v>
      </c>
      <c r="B701" s="235" t="s">
        <v>6381</v>
      </c>
      <c r="C701" s="236" t="s">
        <v>1326</v>
      </c>
      <c r="D701" s="235" t="s">
        <v>161</v>
      </c>
      <c r="E701" s="235" t="s">
        <v>255</v>
      </c>
      <c r="F701" s="6" t="s">
        <v>2386</v>
      </c>
      <c r="G701" s="6" t="s">
        <v>6807</v>
      </c>
      <c r="H701" s="6" t="s">
        <v>18</v>
      </c>
      <c r="I701" s="6" t="s">
        <v>6808</v>
      </c>
      <c r="J701" s="6" t="s">
        <v>6275</v>
      </c>
      <c r="K701" s="6" t="s">
        <v>829</v>
      </c>
      <c r="L701" s="239" t="s">
        <v>249</v>
      </c>
      <c r="M701" s="242" t="s">
        <v>8897</v>
      </c>
      <c r="N701" s="239" t="s">
        <v>8834</v>
      </c>
      <c r="O701" s="6" t="s">
        <v>8932</v>
      </c>
    </row>
    <row r="702" spans="1:15" x14ac:dyDescent="0.35">
      <c r="A702" s="236" t="s">
        <v>6802</v>
      </c>
      <c r="B702" s="235" t="s">
        <v>6339</v>
      </c>
      <c r="C702" s="236" t="s">
        <v>1326</v>
      </c>
      <c r="D702" s="235" t="s">
        <v>102</v>
      </c>
      <c r="E702" s="235" t="s">
        <v>255</v>
      </c>
      <c r="F702" s="6" t="s">
        <v>2386</v>
      </c>
      <c r="G702" s="6" t="s">
        <v>6809</v>
      </c>
      <c r="H702" s="6" t="s">
        <v>18</v>
      </c>
      <c r="I702" s="6" t="s">
        <v>6810</v>
      </c>
      <c r="J702" s="6" t="s">
        <v>313</v>
      </c>
      <c r="K702" s="6" t="s">
        <v>829</v>
      </c>
      <c r="L702" s="239" t="s">
        <v>249</v>
      </c>
      <c r="M702" s="242" t="s">
        <v>8897</v>
      </c>
      <c r="N702" s="239" t="s">
        <v>8834</v>
      </c>
      <c r="O702" s="6" t="s">
        <v>8932</v>
      </c>
    </row>
    <row r="703" spans="1:15" x14ac:dyDescent="0.35">
      <c r="A703" s="235" t="s">
        <v>6802</v>
      </c>
      <c r="B703" s="235" t="s">
        <v>6342</v>
      </c>
      <c r="C703" s="235" t="s">
        <v>8006</v>
      </c>
      <c r="D703" s="235" t="s">
        <v>161</v>
      </c>
      <c r="E703" s="235" t="s">
        <v>255</v>
      </c>
      <c r="F703" s="6" t="s">
        <v>2386</v>
      </c>
      <c r="G703" s="6" t="s">
        <v>6801</v>
      </c>
      <c r="H703" s="6" t="s">
        <v>18</v>
      </c>
      <c r="I703" s="6" t="s">
        <v>6803</v>
      </c>
      <c r="J703" s="6" t="s">
        <v>6275</v>
      </c>
      <c r="K703" s="6" t="s">
        <v>829</v>
      </c>
      <c r="L703" s="239" t="s">
        <v>249</v>
      </c>
      <c r="M703" s="242" t="s">
        <v>8898</v>
      </c>
      <c r="N703" s="239" t="s">
        <v>8834</v>
      </c>
      <c r="O703" s="6"/>
    </row>
    <row r="704" spans="1:15" x14ac:dyDescent="0.35">
      <c r="A704" s="235" t="s">
        <v>6802</v>
      </c>
      <c r="B704" s="235" t="s">
        <v>6805</v>
      </c>
      <c r="C704" s="235" t="s">
        <v>8006</v>
      </c>
      <c r="D704" s="235" t="s">
        <v>102</v>
      </c>
      <c r="E704" s="235" t="s">
        <v>1327</v>
      </c>
      <c r="F704" s="6" t="s">
        <v>2386</v>
      </c>
      <c r="G704" s="6" t="s">
        <v>6804</v>
      </c>
      <c r="H704" s="6" t="s">
        <v>18</v>
      </c>
      <c r="I704" s="6" t="s">
        <v>6806</v>
      </c>
      <c r="J704" s="6" t="s">
        <v>313</v>
      </c>
      <c r="K704" s="6" t="s">
        <v>829</v>
      </c>
      <c r="L704" s="239" t="s">
        <v>249</v>
      </c>
      <c r="M704" s="242" t="s">
        <v>8898</v>
      </c>
      <c r="N704" s="239" t="s">
        <v>8834</v>
      </c>
      <c r="O704" s="6"/>
    </row>
    <row r="705" spans="1:15" x14ac:dyDescent="0.35">
      <c r="A705" s="235" t="s">
        <v>6792</v>
      </c>
      <c r="B705" s="235" t="s">
        <v>6004</v>
      </c>
      <c r="C705" s="235" t="s">
        <v>8006</v>
      </c>
      <c r="D705" s="235" t="s">
        <v>102</v>
      </c>
      <c r="E705" s="235" t="s">
        <v>1989</v>
      </c>
      <c r="F705" s="6" t="s">
        <v>2413</v>
      </c>
      <c r="G705" s="6" t="s">
        <v>6906</v>
      </c>
      <c r="H705" s="6" t="s">
        <v>18</v>
      </c>
      <c r="I705" s="6" t="s">
        <v>6907</v>
      </c>
      <c r="J705" s="6" t="s">
        <v>313</v>
      </c>
      <c r="K705" s="6" t="s">
        <v>829</v>
      </c>
      <c r="L705" s="239" t="s">
        <v>249</v>
      </c>
      <c r="M705" s="242" t="s">
        <v>155</v>
      </c>
      <c r="N705" s="239" t="s">
        <v>8834</v>
      </c>
      <c r="O705" s="6"/>
    </row>
    <row r="706" spans="1:15" x14ac:dyDescent="0.35">
      <c r="A706" s="235" t="s">
        <v>6792</v>
      </c>
      <c r="B706" s="236" t="s">
        <v>6179</v>
      </c>
      <c r="C706" s="235" t="s">
        <v>8006</v>
      </c>
      <c r="D706" s="235" t="s">
        <v>161</v>
      </c>
      <c r="E706" s="235" t="s">
        <v>255</v>
      </c>
      <c r="F706" s="6" t="s">
        <v>2386</v>
      </c>
      <c r="G706" s="6" t="s">
        <v>6791</v>
      </c>
      <c r="H706" s="6" t="s">
        <v>18</v>
      </c>
      <c r="I706" s="6" t="s">
        <v>6793</v>
      </c>
      <c r="J706" s="6" t="s">
        <v>6204</v>
      </c>
      <c r="K706" s="6" t="s">
        <v>829</v>
      </c>
      <c r="L706" s="239" t="s">
        <v>249</v>
      </c>
      <c r="M706" s="242" t="s">
        <v>8725</v>
      </c>
      <c r="N706" s="239" t="s">
        <v>8834</v>
      </c>
      <c r="O706" s="239" t="s">
        <v>8920</v>
      </c>
    </row>
    <row r="707" spans="1:15" x14ac:dyDescent="0.35">
      <c r="A707" s="235" t="s">
        <v>6792</v>
      </c>
      <c r="B707" s="236" t="s">
        <v>5875</v>
      </c>
      <c r="C707" s="235" t="s">
        <v>8006</v>
      </c>
      <c r="D707" s="235" t="s">
        <v>102</v>
      </c>
      <c r="E707" s="235" t="s">
        <v>255</v>
      </c>
      <c r="F707" s="6" t="s">
        <v>2386</v>
      </c>
      <c r="G707" s="6" t="s">
        <v>6794</v>
      </c>
      <c r="H707" s="6" t="s">
        <v>18</v>
      </c>
      <c r="I707" s="6" t="s">
        <v>6795</v>
      </c>
      <c r="J707" s="6" t="s">
        <v>313</v>
      </c>
      <c r="K707" s="6" t="s">
        <v>829</v>
      </c>
      <c r="L707" s="239" t="s">
        <v>249</v>
      </c>
      <c r="M707" s="242" t="s">
        <v>8725</v>
      </c>
      <c r="N707" s="239" t="s">
        <v>8834</v>
      </c>
      <c r="O707" s="239" t="s">
        <v>8920</v>
      </c>
    </row>
    <row r="708" spans="1:15" x14ac:dyDescent="0.35">
      <c r="A708" s="235" t="s">
        <v>6797</v>
      </c>
      <c r="B708" s="235" t="s">
        <v>6179</v>
      </c>
      <c r="C708" s="235" t="s">
        <v>8006</v>
      </c>
      <c r="D708" s="235" t="s">
        <v>102</v>
      </c>
      <c r="E708" s="235" t="s">
        <v>1989</v>
      </c>
      <c r="F708" s="6" t="s">
        <v>2413</v>
      </c>
      <c r="G708" s="6" t="s">
        <v>6914</v>
      </c>
      <c r="H708" s="6" t="s">
        <v>18</v>
      </c>
      <c r="I708" s="6" t="s">
        <v>6915</v>
      </c>
      <c r="J708" s="6" t="s">
        <v>313</v>
      </c>
      <c r="K708" s="6" t="s">
        <v>829</v>
      </c>
      <c r="L708" s="239" t="s">
        <v>249</v>
      </c>
      <c r="M708" s="242" t="s">
        <v>8877</v>
      </c>
      <c r="N708" s="239" t="s">
        <v>8834</v>
      </c>
      <c r="O708" s="6"/>
    </row>
    <row r="709" spans="1:15" x14ac:dyDescent="0.35">
      <c r="A709" s="235" t="s">
        <v>6797</v>
      </c>
      <c r="B709" s="235" t="s">
        <v>5875</v>
      </c>
      <c r="C709" s="235" t="s">
        <v>8006</v>
      </c>
      <c r="D709" s="235" t="s">
        <v>161</v>
      </c>
      <c r="E709" s="235" t="s">
        <v>255</v>
      </c>
      <c r="F709" s="6" t="s">
        <v>2386</v>
      </c>
      <c r="G709" s="6" t="s">
        <v>6796</v>
      </c>
      <c r="H709" s="6" t="s">
        <v>18</v>
      </c>
      <c r="I709" s="6" t="s">
        <v>6798</v>
      </c>
      <c r="J709" s="6" t="s">
        <v>6204</v>
      </c>
      <c r="K709" s="6" t="s">
        <v>829</v>
      </c>
      <c r="L709" s="239" t="s">
        <v>249</v>
      </c>
      <c r="M709" s="242" t="s">
        <v>8725</v>
      </c>
      <c r="N709" s="239" t="s">
        <v>8834</v>
      </c>
      <c r="O709" s="6"/>
    </row>
    <row r="710" spans="1:15" x14ac:dyDescent="0.35">
      <c r="A710" s="235" t="s">
        <v>6797</v>
      </c>
      <c r="B710" s="235" t="s">
        <v>6234</v>
      </c>
      <c r="C710" s="235" t="s">
        <v>8006</v>
      </c>
      <c r="D710" s="235" t="s">
        <v>102</v>
      </c>
      <c r="E710" s="235" t="s">
        <v>255</v>
      </c>
      <c r="F710" s="6" t="s">
        <v>2386</v>
      </c>
      <c r="G710" s="6" t="s">
        <v>6799</v>
      </c>
      <c r="H710" s="6" t="s">
        <v>18</v>
      </c>
      <c r="I710" s="6" t="s">
        <v>6800</v>
      </c>
      <c r="J710" s="6" t="s">
        <v>313</v>
      </c>
      <c r="K710" s="6" t="s">
        <v>829</v>
      </c>
      <c r="L710" s="239" t="s">
        <v>249</v>
      </c>
      <c r="M710" s="242" t="s">
        <v>8725</v>
      </c>
      <c r="N710" s="239" t="s">
        <v>8834</v>
      </c>
      <c r="O710" s="6"/>
    </row>
    <row r="711" spans="1:15" x14ac:dyDescent="0.35">
      <c r="A711" s="235" t="s">
        <v>6435</v>
      </c>
      <c r="B711" s="235" t="s">
        <v>2852</v>
      </c>
      <c r="C711" s="235" t="s">
        <v>8006</v>
      </c>
      <c r="D711" s="235" t="s">
        <v>102</v>
      </c>
      <c r="E711" s="235" t="s">
        <v>255</v>
      </c>
      <c r="F711" s="6" t="s">
        <v>2236</v>
      </c>
      <c r="G711" s="6" t="s">
        <v>6434</v>
      </c>
      <c r="H711" s="6" t="s">
        <v>18</v>
      </c>
      <c r="I711" s="6" t="s">
        <v>6436</v>
      </c>
      <c r="J711" s="6" t="s">
        <v>2543</v>
      </c>
      <c r="K711" s="6" t="s">
        <v>829</v>
      </c>
      <c r="L711" s="239" t="s">
        <v>618</v>
      </c>
      <c r="M711" s="242" t="s">
        <v>2238</v>
      </c>
      <c r="N711" s="239" t="s">
        <v>8834</v>
      </c>
      <c r="O711" s="6"/>
    </row>
    <row r="712" spans="1:15" x14ac:dyDescent="0.35">
      <c r="A712" s="235" t="s">
        <v>6358</v>
      </c>
      <c r="B712" s="235" t="s">
        <v>6404</v>
      </c>
      <c r="C712" s="235" t="s">
        <v>8006</v>
      </c>
      <c r="D712" s="235" t="s">
        <v>102</v>
      </c>
      <c r="E712" s="235" t="s">
        <v>255</v>
      </c>
      <c r="F712" s="6" t="s">
        <v>2220</v>
      </c>
      <c r="G712" s="6" t="s">
        <v>6403</v>
      </c>
      <c r="H712" s="6" t="s">
        <v>18</v>
      </c>
      <c r="I712" s="6" t="s">
        <v>6405</v>
      </c>
      <c r="J712" s="6" t="s">
        <v>2543</v>
      </c>
      <c r="K712" s="6" t="s">
        <v>829</v>
      </c>
      <c r="L712" s="239" t="s">
        <v>618</v>
      </c>
      <c r="M712" s="242" t="s">
        <v>519</v>
      </c>
      <c r="N712" s="239" t="s">
        <v>8834</v>
      </c>
      <c r="O712" s="6"/>
    </row>
    <row r="713" spans="1:15" x14ac:dyDescent="0.35">
      <c r="A713" s="235" t="s">
        <v>6358</v>
      </c>
      <c r="B713" s="235" t="s">
        <v>6116</v>
      </c>
      <c r="C713" s="235" t="s">
        <v>8006</v>
      </c>
      <c r="D713" s="235" t="s">
        <v>102</v>
      </c>
      <c r="E713" s="235" t="s">
        <v>255</v>
      </c>
      <c r="F713" s="6" t="s">
        <v>2207</v>
      </c>
      <c r="G713" s="6" t="s">
        <v>6357</v>
      </c>
      <c r="H713" s="6" t="s">
        <v>18</v>
      </c>
      <c r="I713" s="6" t="s">
        <v>6359</v>
      </c>
      <c r="J713" s="6" t="s">
        <v>2543</v>
      </c>
      <c r="K713" s="6" t="s">
        <v>829</v>
      </c>
      <c r="L713" s="239" t="s">
        <v>618</v>
      </c>
      <c r="M713" s="242" t="s">
        <v>8234</v>
      </c>
      <c r="N713" s="239" t="s">
        <v>8834</v>
      </c>
      <c r="O713" s="6"/>
    </row>
    <row r="714" spans="1:15" x14ac:dyDescent="0.35">
      <c r="A714" s="235" t="s">
        <v>6358</v>
      </c>
      <c r="B714" s="235" t="s">
        <v>6122</v>
      </c>
      <c r="C714" s="235" t="s">
        <v>8006</v>
      </c>
      <c r="D714" s="235" t="s">
        <v>102</v>
      </c>
      <c r="E714" s="235" t="s">
        <v>255</v>
      </c>
      <c r="F714" s="6" t="s">
        <v>2214</v>
      </c>
      <c r="G714" s="6" t="s">
        <v>6389</v>
      </c>
      <c r="H714" s="6" t="s">
        <v>18</v>
      </c>
      <c r="I714" s="6" t="s">
        <v>6390</v>
      </c>
      <c r="J714" s="6" t="s">
        <v>2543</v>
      </c>
      <c r="K714" s="6" t="s">
        <v>829</v>
      </c>
      <c r="L714" s="239" t="s">
        <v>618</v>
      </c>
      <c r="M714" s="242" t="s">
        <v>747</v>
      </c>
      <c r="N714" s="239" t="s">
        <v>8834</v>
      </c>
      <c r="O714" s="6"/>
    </row>
    <row r="715" spans="1:15" x14ac:dyDescent="0.35">
      <c r="A715" s="235" t="s">
        <v>6358</v>
      </c>
      <c r="B715" s="235" t="s">
        <v>6488</v>
      </c>
      <c r="C715" s="235" t="s">
        <v>8006</v>
      </c>
      <c r="D715" s="235" t="s">
        <v>161</v>
      </c>
      <c r="E715" s="235" t="s">
        <v>255</v>
      </c>
      <c r="F715" s="6" t="s">
        <v>2260</v>
      </c>
      <c r="G715" s="6" t="s">
        <v>6487</v>
      </c>
      <c r="H715" s="6" t="s">
        <v>18</v>
      </c>
      <c r="I715" s="6" t="s">
        <v>6489</v>
      </c>
      <c r="J715" s="6" t="s">
        <v>2538</v>
      </c>
      <c r="K715" s="6" t="s">
        <v>829</v>
      </c>
      <c r="L715" s="239" t="s">
        <v>618</v>
      </c>
      <c r="M715" s="242" t="s">
        <v>1793</v>
      </c>
      <c r="N715" s="239" t="s">
        <v>8834</v>
      </c>
      <c r="O715" s="6"/>
    </row>
    <row r="716" spans="1:15" x14ac:dyDescent="0.35">
      <c r="A716" s="235" t="s">
        <v>6358</v>
      </c>
      <c r="B716" s="235" t="s">
        <v>6071</v>
      </c>
      <c r="C716" s="235" t="s">
        <v>8006</v>
      </c>
      <c r="D716" s="235" t="s">
        <v>102</v>
      </c>
      <c r="E716" s="235" t="s">
        <v>1327</v>
      </c>
      <c r="F716" s="6" t="s">
        <v>2260</v>
      </c>
      <c r="G716" s="6" t="s">
        <v>6490</v>
      </c>
      <c r="H716" s="6" t="s">
        <v>18</v>
      </c>
      <c r="I716" s="6" t="s">
        <v>6489</v>
      </c>
      <c r="J716" s="6" t="s">
        <v>2543</v>
      </c>
      <c r="K716" s="6" t="s">
        <v>829</v>
      </c>
      <c r="L716" s="239" t="s">
        <v>618</v>
      </c>
      <c r="M716" s="242" t="s">
        <v>1793</v>
      </c>
      <c r="N716" s="239" t="s">
        <v>8834</v>
      </c>
      <c r="O716" s="6"/>
    </row>
    <row r="717" spans="1:15" x14ac:dyDescent="0.35">
      <c r="A717" s="235" t="s">
        <v>6345</v>
      </c>
      <c r="B717" s="235" t="s">
        <v>6460</v>
      </c>
      <c r="C717" s="235" t="s">
        <v>8006</v>
      </c>
      <c r="D717" s="235" t="s">
        <v>161</v>
      </c>
      <c r="E717" s="235" t="s">
        <v>255</v>
      </c>
      <c r="F717" s="6" t="s">
        <v>2252</v>
      </c>
      <c r="G717" s="6" t="s">
        <v>6459</v>
      </c>
      <c r="H717" s="6" t="s">
        <v>18</v>
      </c>
      <c r="I717" s="6" t="s">
        <v>6461</v>
      </c>
      <c r="J717" s="6" t="s">
        <v>2538</v>
      </c>
      <c r="K717" s="6" t="s">
        <v>829</v>
      </c>
      <c r="L717" s="239" t="s">
        <v>618</v>
      </c>
      <c r="M717" s="242" t="s">
        <v>8726</v>
      </c>
      <c r="N717" s="239" t="s">
        <v>8834</v>
      </c>
      <c r="O717" s="6"/>
    </row>
    <row r="718" spans="1:15" x14ac:dyDescent="0.35">
      <c r="A718" s="235" t="s">
        <v>6345</v>
      </c>
      <c r="B718" s="235" t="s">
        <v>6463</v>
      </c>
      <c r="C718" s="235" t="s">
        <v>8006</v>
      </c>
      <c r="D718" s="235" t="s">
        <v>102</v>
      </c>
      <c r="E718" s="235" t="s">
        <v>1327</v>
      </c>
      <c r="F718" s="6" t="s">
        <v>2252</v>
      </c>
      <c r="G718" s="6" t="s">
        <v>6462</v>
      </c>
      <c r="H718" s="6" t="s">
        <v>18</v>
      </c>
      <c r="I718" s="6" t="s">
        <v>6461</v>
      </c>
      <c r="J718" s="6" t="s">
        <v>2543</v>
      </c>
      <c r="K718" s="6" t="s">
        <v>25</v>
      </c>
      <c r="L718" s="239" t="s">
        <v>618</v>
      </c>
      <c r="M718" s="242" t="s">
        <v>8726</v>
      </c>
      <c r="N718" s="239" t="s">
        <v>8834</v>
      </c>
      <c r="O718" s="6"/>
    </row>
    <row r="719" spans="1:15" x14ac:dyDescent="0.35">
      <c r="A719" s="235" t="s">
        <v>6345</v>
      </c>
      <c r="B719" s="235" t="s">
        <v>6387</v>
      </c>
      <c r="C719" s="235" t="s">
        <v>8006</v>
      </c>
      <c r="D719" s="235" t="s">
        <v>102</v>
      </c>
      <c r="E719" s="235" t="s">
        <v>255</v>
      </c>
      <c r="F719" s="6" t="s">
        <v>2212</v>
      </c>
      <c r="G719" s="6" t="s">
        <v>6386</v>
      </c>
      <c r="H719" s="6" t="s">
        <v>18</v>
      </c>
      <c r="I719" s="6" t="s">
        <v>6388</v>
      </c>
      <c r="J719" s="6" t="s">
        <v>2543</v>
      </c>
      <c r="K719" s="6" t="s">
        <v>829</v>
      </c>
      <c r="L719" s="239" t="s">
        <v>618</v>
      </c>
      <c r="M719" s="242" t="s">
        <v>772</v>
      </c>
      <c r="N719" s="239" t="s">
        <v>8834</v>
      </c>
      <c r="O719" s="6"/>
    </row>
    <row r="720" spans="1:15" x14ac:dyDescent="0.35">
      <c r="A720" s="235" t="s">
        <v>6345</v>
      </c>
      <c r="B720" s="235" t="s">
        <v>6441</v>
      </c>
      <c r="C720" s="235" t="s">
        <v>8006</v>
      </c>
      <c r="D720" s="235" t="s">
        <v>102</v>
      </c>
      <c r="E720" s="235" t="s">
        <v>255</v>
      </c>
      <c r="F720" s="6" t="s">
        <v>2236</v>
      </c>
      <c r="G720" s="6" t="s">
        <v>6440</v>
      </c>
      <c r="H720" s="6" t="s">
        <v>18</v>
      </c>
      <c r="I720" s="6" t="s">
        <v>6442</v>
      </c>
      <c r="J720" s="6" t="s">
        <v>2543</v>
      </c>
      <c r="K720" s="6" t="s">
        <v>829</v>
      </c>
      <c r="L720" s="239" t="s">
        <v>618</v>
      </c>
      <c r="M720" s="242" t="s">
        <v>2238</v>
      </c>
      <c r="N720" s="239" t="s">
        <v>8834</v>
      </c>
      <c r="O720" s="6"/>
    </row>
    <row r="721" spans="1:15" x14ac:dyDescent="0.35">
      <c r="A721" s="235" t="s">
        <v>6345</v>
      </c>
      <c r="B721" s="235" t="s">
        <v>6401</v>
      </c>
      <c r="C721" s="235" t="s">
        <v>8006</v>
      </c>
      <c r="D721" s="235" t="s">
        <v>102</v>
      </c>
      <c r="E721" s="235" t="s">
        <v>255</v>
      </c>
      <c r="F721" s="6" t="s">
        <v>2220</v>
      </c>
      <c r="G721" s="6" t="s">
        <v>6400</v>
      </c>
      <c r="H721" s="6" t="s">
        <v>18</v>
      </c>
      <c r="I721" s="6" t="s">
        <v>6402</v>
      </c>
      <c r="J721" s="6" t="s">
        <v>2543</v>
      </c>
      <c r="K721" s="6" t="s">
        <v>829</v>
      </c>
      <c r="L721" s="239" t="s">
        <v>618</v>
      </c>
      <c r="M721" s="242" t="s">
        <v>519</v>
      </c>
      <c r="N721" s="239" t="s">
        <v>8834</v>
      </c>
      <c r="O721" s="6"/>
    </row>
    <row r="722" spans="1:15" x14ac:dyDescent="0.35">
      <c r="A722" s="235" t="s">
        <v>6345</v>
      </c>
      <c r="B722" s="235" t="s">
        <v>6376</v>
      </c>
      <c r="C722" s="235" t="s">
        <v>8006</v>
      </c>
      <c r="D722" s="235" t="s">
        <v>102</v>
      </c>
      <c r="E722" s="235" t="s">
        <v>255</v>
      </c>
      <c r="F722" s="6" t="s">
        <v>2209</v>
      </c>
      <c r="G722" s="6" t="s">
        <v>6375</v>
      </c>
      <c r="H722" s="6" t="s">
        <v>18</v>
      </c>
      <c r="I722" s="6" t="s">
        <v>6377</v>
      </c>
      <c r="J722" s="6" t="s">
        <v>2543</v>
      </c>
      <c r="K722" s="6" t="s">
        <v>829</v>
      </c>
      <c r="L722" s="239" t="s">
        <v>618</v>
      </c>
      <c r="M722" s="242" t="s">
        <v>2211</v>
      </c>
      <c r="N722" s="239" t="s">
        <v>8834</v>
      </c>
      <c r="O722" s="6"/>
    </row>
    <row r="723" spans="1:15" x14ac:dyDescent="0.35">
      <c r="A723" s="235" t="s">
        <v>6345</v>
      </c>
      <c r="B723" s="235" t="s">
        <v>6366</v>
      </c>
      <c r="C723" s="235" t="s">
        <v>8006</v>
      </c>
      <c r="D723" s="235" t="s">
        <v>102</v>
      </c>
      <c r="E723" s="235" t="s">
        <v>255</v>
      </c>
      <c r="F723" s="6" t="s">
        <v>2207</v>
      </c>
      <c r="G723" s="6" t="s">
        <v>6365</v>
      </c>
      <c r="H723" s="6" t="s">
        <v>18</v>
      </c>
      <c r="I723" s="6" t="s">
        <v>6367</v>
      </c>
      <c r="J723" s="6" t="s">
        <v>2543</v>
      </c>
      <c r="K723" s="6" t="s">
        <v>829</v>
      </c>
      <c r="L723" s="239" t="s">
        <v>618</v>
      </c>
      <c r="M723" s="242" t="s">
        <v>8234</v>
      </c>
      <c r="N723" s="239" t="s">
        <v>8834</v>
      </c>
      <c r="O723" s="6"/>
    </row>
    <row r="724" spans="1:15" x14ac:dyDescent="0.35">
      <c r="A724" s="235" t="s">
        <v>6345</v>
      </c>
      <c r="B724" s="235" t="s">
        <v>6346</v>
      </c>
      <c r="C724" s="235" t="s">
        <v>8006</v>
      </c>
      <c r="D724" s="235" t="s">
        <v>161</v>
      </c>
      <c r="E724" s="235" t="s">
        <v>255</v>
      </c>
      <c r="F724" s="6" t="s">
        <v>2204</v>
      </c>
      <c r="G724" s="6" t="s">
        <v>6344</v>
      </c>
      <c r="H724" s="6" t="s">
        <v>18</v>
      </c>
      <c r="I724" s="6" t="s">
        <v>6347</v>
      </c>
      <c r="J724" s="6" t="s">
        <v>2538</v>
      </c>
      <c r="K724" s="6" t="s">
        <v>829</v>
      </c>
      <c r="L724" s="239" t="s">
        <v>618</v>
      </c>
      <c r="M724" s="242" t="s">
        <v>8851</v>
      </c>
      <c r="N724" s="239" t="s">
        <v>8834</v>
      </c>
      <c r="O724" s="6"/>
    </row>
    <row r="725" spans="1:15" x14ac:dyDescent="0.35">
      <c r="A725" s="235" t="s">
        <v>6345</v>
      </c>
      <c r="B725" s="235" t="s">
        <v>6349</v>
      </c>
      <c r="C725" s="235" t="s">
        <v>8006</v>
      </c>
      <c r="D725" s="235" t="s">
        <v>102</v>
      </c>
      <c r="E725" s="235" t="s">
        <v>1327</v>
      </c>
      <c r="F725" s="6" t="s">
        <v>2204</v>
      </c>
      <c r="G725" s="6" t="s">
        <v>6348</v>
      </c>
      <c r="H725" s="6" t="s">
        <v>18</v>
      </c>
      <c r="I725" s="6" t="s">
        <v>6350</v>
      </c>
      <c r="J725" s="6" t="s">
        <v>2543</v>
      </c>
      <c r="K725" s="6" t="s">
        <v>829</v>
      </c>
      <c r="L725" s="239" t="s">
        <v>618</v>
      </c>
      <c r="M725" s="242" t="s">
        <v>8851</v>
      </c>
      <c r="N725" s="239" t="s">
        <v>8834</v>
      </c>
      <c r="O725" s="6"/>
    </row>
    <row r="726" spans="1:15" x14ac:dyDescent="0.35">
      <c r="A726" s="235" t="s">
        <v>2537</v>
      </c>
      <c r="B726" s="235" t="s">
        <v>6468</v>
      </c>
      <c r="C726" s="235" t="s">
        <v>8006</v>
      </c>
      <c r="D726" s="235" t="s">
        <v>161</v>
      </c>
      <c r="E726" s="235" t="s">
        <v>255</v>
      </c>
      <c r="F726" s="6" t="s">
        <v>2257</v>
      </c>
      <c r="G726" s="6" t="s">
        <v>6467</v>
      </c>
      <c r="H726" s="6" t="s">
        <v>18</v>
      </c>
      <c r="I726" s="6" t="s">
        <v>6469</v>
      </c>
      <c r="J726" s="6" t="s">
        <v>2538</v>
      </c>
      <c r="K726" s="6" t="s">
        <v>829</v>
      </c>
      <c r="L726" s="239" t="s">
        <v>618</v>
      </c>
      <c r="M726" s="242" t="s">
        <v>2259</v>
      </c>
      <c r="N726" s="239" t="s">
        <v>8834</v>
      </c>
      <c r="O726" s="6"/>
    </row>
    <row r="727" spans="1:15" x14ac:dyDescent="0.35">
      <c r="A727" s="235" t="s">
        <v>2537</v>
      </c>
      <c r="B727" s="235" t="s">
        <v>6471</v>
      </c>
      <c r="C727" s="235" t="s">
        <v>8006</v>
      </c>
      <c r="D727" s="235" t="s">
        <v>102</v>
      </c>
      <c r="E727" s="235" t="s">
        <v>1327</v>
      </c>
      <c r="F727" s="6" t="s">
        <v>2257</v>
      </c>
      <c r="G727" s="6" t="s">
        <v>6470</v>
      </c>
      <c r="H727" s="6" t="s">
        <v>18</v>
      </c>
      <c r="I727" s="6" t="s">
        <v>6469</v>
      </c>
      <c r="J727" s="6" t="s">
        <v>2543</v>
      </c>
      <c r="K727" s="6" t="s">
        <v>829</v>
      </c>
      <c r="L727" s="239" t="s">
        <v>618</v>
      </c>
      <c r="M727" s="242" t="s">
        <v>2259</v>
      </c>
      <c r="N727" s="239" t="s">
        <v>8834</v>
      </c>
      <c r="O727" s="6"/>
    </row>
    <row r="728" spans="1:15" x14ac:dyDescent="0.35">
      <c r="A728" s="235" t="s">
        <v>2537</v>
      </c>
      <c r="B728" s="235" t="s">
        <v>5144</v>
      </c>
      <c r="C728" s="235" t="s">
        <v>8006</v>
      </c>
      <c r="D728" s="235" t="s">
        <v>161</v>
      </c>
      <c r="E728" s="235" t="s">
        <v>255</v>
      </c>
      <c r="F728" s="6" t="s">
        <v>2198</v>
      </c>
      <c r="G728" s="6" t="s">
        <v>6315</v>
      </c>
      <c r="H728" s="6" t="s">
        <v>18</v>
      </c>
      <c r="I728" s="6" t="s">
        <v>6316</v>
      </c>
      <c r="J728" s="6" t="s">
        <v>2538</v>
      </c>
      <c r="K728" s="6" t="s">
        <v>829</v>
      </c>
      <c r="L728" s="239" t="s">
        <v>618</v>
      </c>
      <c r="M728" s="242" t="s">
        <v>2200</v>
      </c>
      <c r="N728" s="239" t="s">
        <v>8834</v>
      </c>
      <c r="O728" s="6"/>
    </row>
    <row r="729" spans="1:15" x14ac:dyDescent="0.35">
      <c r="A729" s="235" t="s">
        <v>2537</v>
      </c>
      <c r="B729" s="235" t="s">
        <v>6318</v>
      </c>
      <c r="C729" s="235" t="s">
        <v>8006</v>
      </c>
      <c r="D729" s="235" t="s">
        <v>102</v>
      </c>
      <c r="E729" s="235" t="s">
        <v>1327</v>
      </c>
      <c r="F729" s="6" t="s">
        <v>2198</v>
      </c>
      <c r="G729" s="6" t="s">
        <v>6317</v>
      </c>
      <c r="H729" s="6" t="s">
        <v>18</v>
      </c>
      <c r="I729" s="6" t="s">
        <v>6316</v>
      </c>
      <c r="J729" s="6" t="s">
        <v>2543</v>
      </c>
      <c r="K729" s="6" t="s">
        <v>829</v>
      </c>
      <c r="L729" s="239" t="s">
        <v>618</v>
      </c>
      <c r="M729" s="242" t="s">
        <v>2200</v>
      </c>
      <c r="N729" s="239" t="s">
        <v>8834</v>
      </c>
      <c r="O729" s="6"/>
    </row>
    <row r="730" spans="1:15" x14ac:dyDescent="0.35">
      <c r="A730" s="235" t="s">
        <v>2537</v>
      </c>
      <c r="B730" s="235" t="s">
        <v>5162</v>
      </c>
      <c r="C730" s="235" t="s">
        <v>8006</v>
      </c>
      <c r="D730" s="235" t="s">
        <v>161</v>
      </c>
      <c r="E730" s="235" t="s">
        <v>255</v>
      </c>
      <c r="F730" s="6" t="s">
        <v>2201</v>
      </c>
      <c r="G730" s="6" t="s">
        <v>6322</v>
      </c>
      <c r="H730" s="6" t="s">
        <v>18</v>
      </c>
      <c r="I730" s="6" t="s">
        <v>6323</v>
      </c>
      <c r="J730" s="6" t="s">
        <v>2538</v>
      </c>
      <c r="K730" s="6" t="s">
        <v>829</v>
      </c>
      <c r="L730" s="239" t="s">
        <v>618</v>
      </c>
      <c r="M730" s="242" t="s">
        <v>2203</v>
      </c>
      <c r="N730" s="239" t="s">
        <v>8834</v>
      </c>
      <c r="O730" s="6"/>
    </row>
    <row r="731" spans="1:15" x14ac:dyDescent="0.35">
      <c r="A731" s="235" t="s">
        <v>2537</v>
      </c>
      <c r="B731" s="235" t="s">
        <v>6325</v>
      </c>
      <c r="C731" s="235" t="s">
        <v>8006</v>
      </c>
      <c r="D731" s="235" t="s">
        <v>102</v>
      </c>
      <c r="E731" s="235" t="s">
        <v>1327</v>
      </c>
      <c r="F731" s="6" t="s">
        <v>2201</v>
      </c>
      <c r="G731" s="6" t="s">
        <v>6324</v>
      </c>
      <c r="H731" s="6" t="s">
        <v>18</v>
      </c>
      <c r="I731" s="6" t="s">
        <v>6326</v>
      </c>
      <c r="J731" s="6" t="s">
        <v>2543</v>
      </c>
      <c r="K731" s="6" t="s">
        <v>829</v>
      </c>
      <c r="L731" s="239" t="s">
        <v>618</v>
      </c>
      <c r="M731" s="242" t="s">
        <v>2203</v>
      </c>
      <c r="N731" s="239" t="s">
        <v>8834</v>
      </c>
      <c r="O731" s="6"/>
    </row>
    <row r="732" spans="1:15" x14ac:dyDescent="0.35">
      <c r="A732" s="235" t="s">
        <v>2537</v>
      </c>
      <c r="B732" s="235" t="s">
        <v>4827</v>
      </c>
      <c r="C732" s="235" t="s">
        <v>8006</v>
      </c>
      <c r="D732" s="235" t="s">
        <v>330</v>
      </c>
      <c r="E732" s="235" t="s">
        <v>255</v>
      </c>
      <c r="F732" s="6" t="s">
        <v>2195</v>
      </c>
      <c r="G732" s="6" t="s">
        <v>6312</v>
      </c>
      <c r="H732" s="6" t="s">
        <v>18</v>
      </c>
      <c r="I732" s="6" t="s">
        <v>6314</v>
      </c>
      <c r="J732" s="6" t="s">
        <v>6313</v>
      </c>
      <c r="K732" s="6" t="s">
        <v>829</v>
      </c>
      <c r="L732" s="239" t="s">
        <v>618</v>
      </c>
      <c r="M732" s="242" t="s">
        <v>1324</v>
      </c>
      <c r="N732" s="239" t="s">
        <v>8834</v>
      </c>
      <c r="O732" s="6"/>
    </row>
    <row r="733" spans="1:15" x14ac:dyDescent="0.35">
      <c r="A733" s="235" t="s">
        <v>2537</v>
      </c>
      <c r="B733" s="235" t="s">
        <v>6478</v>
      </c>
      <c r="C733" s="235" t="s">
        <v>8006</v>
      </c>
      <c r="D733" s="235" t="s">
        <v>161</v>
      </c>
      <c r="E733" s="235" t="s">
        <v>255</v>
      </c>
      <c r="F733" s="6" t="s">
        <v>2260</v>
      </c>
      <c r="G733" s="6" t="s">
        <v>6477</v>
      </c>
      <c r="H733" s="6" t="s">
        <v>18</v>
      </c>
      <c r="I733" s="6" t="s">
        <v>6479</v>
      </c>
      <c r="J733" s="6" t="s">
        <v>2538</v>
      </c>
      <c r="K733" s="6" t="s">
        <v>829</v>
      </c>
      <c r="L733" s="239" t="s">
        <v>618</v>
      </c>
      <c r="M733" s="242" t="s">
        <v>578</v>
      </c>
      <c r="N733" s="239" t="s">
        <v>8834</v>
      </c>
      <c r="O733" s="6"/>
    </row>
    <row r="734" spans="1:15" x14ac:dyDescent="0.35">
      <c r="A734" s="235" t="s">
        <v>2537</v>
      </c>
      <c r="B734" s="235" t="s">
        <v>4781</v>
      </c>
      <c r="C734" s="235" t="s">
        <v>8006</v>
      </c>
      <c r="D734" s="235" t="s">
        <v>102</v>
      </c>
      <c r="E734" s="235" t="s">
        <v>1327</v>
      </c>
      <c r="F734" s="6" t="s">
        <v>2260</v>
      </c>
      <c r="G734" s="6" t="s">
        <v>6480</v>
      </c>
      <c r="H734" s="6" t="s">
        <v>18</v>
      </c>
      <c r="I734" s="6" t="s">
        <v>6479</v>
      </c>
      <c r="J734" s="6" t="s">
        <v>2543</v>
      </c>
      <c r="K734" s="6" t="s">
        <v>829</v>
      </c>
      <c r="L734" s="239" t="s">
        <v>618</v>
      </c>
      <c r="M734" s="242" t="s">
        <v>578</v>
      </c>
      <c r="N734" s="239" t="s">
        <v>8834</v>
      </c>
      <c r="O734" s="6"/>
    </row>
    <row r="735" spans="1:15" x14ac:dyDescent="0.35">
      <c r="A735" s="235" t="s">
        <v>2537</v>
      </c>
      <c r="B735" s="235" t="s">
        <v>3550</v>
      </c>
      <c r="C735" s="235" t="s">
        <v>8006</v>
      </c>
      <c r="D735" s="235" t="s">
        <v>161</v>
      </c>
      <c r="E735" s="235" t="s">
        <v>255</v>
      </c>
      <c r="F735" s="6" t="s">
        <v>2198</v>
      </c>
      <c r="G735" s="6" t="s">
        <v>6319</v>
      </c>
      <c r="H735" s="6" t="s">
        <v>18</v>
      </c>
      <c r="I735" s="6" t="s">
        <v>6320</v>
      </c>
      <c r="J735" s="6" t="s">
        <v>2538</v>
      </c>
      <c r="K735" s="6" t="s">
        <v>829</v>
      </c>
      <c r="L735" s="239" t="s">
        <v>618</v>
      </c>
      <c r="M735" s="242" t="s">
        <v>2200</v>
      </c>
      <c r="N735" s="239" t="s">
        <v>8834</v>
      </c>
      <c r="O735" s="6"/>
    </row>
    <row r="736" spans="1:15" x14ac:dyDescent="0.35">
      <c r="A736" s="235" t="s">
        <v>2537</v>
      </c>
      <c r="B736" s="235" t="s">
        <v>3553</v>
      </c>
      <c r="C736" s="235" t="s">
        <v>8006</v>
      </c>
      <c r="D736" s="235" t="s">
        <v>102</v>
      </c>
      <c r="E736" s="235" t="s">
        <v>1327</v>
      </c>
      <c r="F736" s="6" t="s">
        <v>2198</v>
      </c>
      <c r="G736" s="6" t="s">
        <v>6321</v>
      </c>
      <c r="H736" s="6" t="s">
        <v>18</v>
      </c>
      <c r="I736" s="6" t="s">
        <v>6320</v>
      </c>
      <c r="J736" s="6" t="s">
        <v>2543</v>
      </c>
      <c r="K736" s="6" t="s">
        <v>829</v>
      </c>
      <c r="L736" s="239" t="s">
        <v>618</v>
      </c>
      <c r="M736" s="242" t="s">
        <v>2200</v>
      </c>
      <c r="N736" s="239" t="s">
        <v>8834</v>
      </c>
      <c r="O736" s="6"/>
    </row>
    <row r="737" spans="1:15" x14ac:dyDescent="0.35">
      <c r="A737" s="235" t="s">
        <v>2537</v>
      </c>
      <c r="B737" s="235" t="s">
        <v>2539</v>
      </c>
      <c r="C737" s="235" t="s">
        <v>8006</v>
      </c>
      <c r="D737" s="235" t="s">
        <v>161</v>
      </c>
      <c r="E737" s="235" t="s">
        <v>255</v>
      </c>
      <c r="F737" s="6" t="s">
        <v>2260</v>
      </c>
      <c r="G737" s="6" t="s">
        <v>2536</v>
      </c>
      <c r="H737" s="6" t="s">
        <v>18</v>
      </c>
      <c r="I737" s="6" t="s">
        <v>6486</v>
      </c>
      <c r="J737" s="6" t="s">
        <v>2538</v>
      </c>
      <c r="K737" s="6" t="s">
        <v>829</v>
      </c>
      <c r="L737" s="239" t="s">
        <v>618</v>
      </c>
      <c r="M737" s="242" t="s">
        <v>1793</v>
      </c>
      <c r="N737" s="239" t="s">
        <v>8834</v>
      </c>
      <c r="O737" s="6"/>
    </row>
    <row r="738" spans="1:15" x14ac:dyDescent="0.35">
      <c r="A738" s="235" t="s">
        <v>2537</v>
      </c>
      <c r="B738" s="235" t="s">
        <v>2539</v>
      </c>
      <c r="C738" s="235" t="s">
        <v>1326</v>
      </c>
      <c r="D738" s="235" t="s">
        <v>161</v>
      </c>
      <c r="E738" s="235" t="s">
        <v>255</v>
      </c>
      <c r="F738" s="6" t="s">
        <v>2534</v>
      </c>
      <c r="G738" s="239" t="s">
        <v>8006</v>
      </c>
      <c r="H738" s="6" t="s">
        <v>70</v>
      </c>
      <c r="I738" s="6" t="s">
        <v>1790</v>
      </c>
      <c r="J738" s="6" t="s">
        <v>2538</v>
      </c>
      <c r="K738" s="6" t="s">
        <v>8006</v>
      </c>
      <c r="L738" s="239" t="s">
        <v>618</v>
      </c>
      <c r="M738" s="249" t="s">
        <v>1793</v>
      </c>
      <c r="N738" s="239" t="s">
        <v>8834</v>
      </c>
      <c r="O738" s="6"/>
    </row>
    <row r="739" spans="1:15" x14ac:dyDescent="0.35">
      <c r="A739" s="235" t="s">
        <v>2537</v>
      </c>
      <c r="B739" s="235" t="s">
        <v>2544</v>
      </c>
      <c r="C739" s="235" t="s">
        <v>8006</v>
      </c>
      <c r="D739" s="235" t="s">
        <v>102</v>
      </c>
      <c r="E739" s="235" t="s">
        <v>1327</v>
      </c>
      <c r="F739" s="6" t="s">
        <v>2260</v>
      </c>
      <c r="G739" s="6" t="s">
        <v>2542</v>
      </c>
      <c r="H739" s="6" t="s">
        <v>18</v>
      </c>
      <c r="I739" s="6" t="s">
        <v>6486</v>
      </c>
      <c r="J739" s="6" t="s">
        <v>2543</v>
      </c>
      <c r="K739" s="6" t="s">
        <v>829</v>
      </c>
      <c r="L739" s="239" t="s">
        <v>618</v>
      </c>
      <c r="M739" s="242" t="s">
        <v>1793</v>
      </c>
      <c r="N739" s="239" t="s">
        <v>8834</v>
      </c>
      <c r="O739" s="6"/>
    </row>
    <row r="740" spans="1:15" x14ac:dyDescent="0.35">
      <c r="A740" s="235" t="s">
        <v>2537</v>
      </c>
      <c r="B740" s="235" t="s">
        <v>2544</v>
      </c>
      <c r="C740" s="235" t="s">
        <v>1326</v>
      </c>
      <c r="D740" s="235" t="s">
        <v>102</v>
      </c>
      <c r="E740" s="235" t="s">
        <v>1327</v>
      </c>
      <c r="F740" s="6" t="s">
        <v>2540</v>
      </c>
      <c r="G740" s="239" t="s">
        <v>8006</v>
      </c>
      <c r="H740" s="6" t="s">
        <v>70</v>
      </c>
      <c r="I740" s="6" t="s">
        <v>1790</v>
      </c>
      <c r="J740" s="6" t="s">
        <v>2543</v>
      </c>
      <c r="K740" s="6" t="s">
        <v>8006</v>
      </c>
      <c r="L740" s="239" t="s">
        <v>618</v>
      </c>
      <c r="M740" s="249" t="s">
        <v>1793</v>
      </c>
      <c r="N740" s="239" t="s">
        <v>8834</v>
      </c>
      <c r="O740" s="6"/>
    </row>
    <row r="741" spans="1:15" x14ac:dyDescent="0.35">
      <c r="A741" s="235" t="s">
        <v>2537</v>
      </c>
      <c r="B741" s="235" t="s">
        <v>5165</v>
      </c>
      <c r="C741" s="235" t="s">
        <v>8006</v>
      </c>
      <c r="D741" s="235" t="s">
        <v>161</v>
      </c>
      <c r="E741" s="235" t="s">
        <v>255</v>
      </c>
      <c r="F741" s="6" t="s">
        <v>2204</v>
      </c>
      <c r="G741" s="6" t="s">
        <v>6333</v>
      </c>
      <c r="H741" s="6" t="s">
        <v>18</v>
      </c>
      <c r="I741" s="6" t="s">
        <v>6334</v>
      </c>
      <c r="J741" s="6" t="s">
        <v>2538</v>
      </c>
      <c r="K741" s="6" t="s">
        <v>829</v>
      </c>
      <c r="L741" s="239" t="s">
        <v>618</v>
      </c>
      <c r="M741" s="242" t="s">
        <v>2206</v>
      </c>
      <c r="N741" s="239" t="s">
        <v>8834</v>
      </c>
      <c r="O741" s="6"/>
    </row>
    <row r="742" spans="1:15" x14ac:dyDescent="0.35">
      <c r="A742" s="235" t="s">
        <v>2537</v>
      </c>
      <c r="B742" s="235" t="s">
        <v>3211</v>
      </c>
      <c r="C742" s="235" t="s">
        <v>8006</v>
      </c>
      <c r="D742" s="235" t="s">
        <v>102</v>
      </c>
      <c r="E742" s="235" t="s">
        <v>1327</v>
      </c>
      <c r="F742" s="6" t="s">
        <v>2204</v>
      </c>
      <c r="G742" s="6" t="s">
        <v>6335</v>
      </c>
      <c r="H742" s="6" t="s">
        <v>18</v>
      </c>
      <c r="I742" s="6" t="s">
        <v>6336</v>
      </c>
      <c r="J742" s="6" t="s">
        <v>2543</v>
      </c>
      <c r="K742" s="6" t="s">
        <v>829</v>
      </c>
      <c r="L742" s="239" t="s">
        <v>618</v>
      </c>
      <c r="M742" s="242" t="s">
        <v>2206</v>
      </c>
      <c r="N742" s="239" t="s">
        <v>8834</v>
      </c>
      <c r="O742" s="6"/>
    </row>
    <row r="743" spans="1:15" x14ac:dyDescent="0.35">
      <c r="A743" s="235" t="s">
        <v>2537</v>
      </c>
      <c r="B743" s="235" t="s">
        <v>5114</v>
      </c>
      <c r="C743" s="235" t="s">
        <v>8006</v>
      </c>
      <c r="D743" s="235" t="s">
        <v>102</v>
      </c>
      <c r="E743" s="235" t="s">
        <v>255</v>
      </c>
      <c r="F743" s="6" t="s">
        <v>2209</v>
      </c>
      <c r="G743" s="6" t="s">
        <v>6368</v>
      </c>
      <c r="H743" s="6" t="s">
        <v>18</v>
      </c>
      <c r="I743" s="6" t="s">
        <v>6369</v>
      </c>
      <c r="J743" s="6" t="s">
        <v>2543</v>
      </c>
      <c r="K743" s="6" t="s">
        <v>829</v>
      </c>
      <c r="L743" s="239" t="s">
        <v>618</v>
      </c>
      <c r="M743" s="242" t="s">
        <v>2211</v>
      </c>
      <c r="N743" s="239" t="s">
        <v>8834</v>
      </c>
      <c r="O743" s="6"/>
    </row>
    <row r="744" spans="1:15" x14ac:dyDescent="0.35">
      <c r="A744" s="235" t="s">
        <v>2537</v>
      </c>
      <c r="B744" s="235" t="s">
        <v>2977</v>
      </c>
      <c r="C744" s="235" t="s">
        <v>8006</v>
      </c>
      <c r="D744" s="235" t="s">
        <v>102</v>
      </c>
      <c r="E744" s="235" t="s">
        <v>255</v>
      </c>
      <c r="F744" s="6" t="s">
        <v>2212</v>
      </c>
      <c r="G744" s="6" t="s">
        <v>6378</v>
      </c>
      <c r="H744" s="6" t="s">
        <v>18</v>
      </c>
      <c r="I744" s="6" t="s">
        <v>6379</v>
      </c>
      <c r="J744" s="6" t="s">
        <v>2543</v>
      </c>
      <c r="K744" s="6" t="s">
        <v>829</v>
      </c>
      <c r="L744" s="239" t="s">
        <v>618</v>
      </c>
      <c r="M744" s="242" t="s">
        <v>772</v>
      </c>
      <c r="N744" s="239" t="s">
        <v>8834</v>
      </c>
      <c r="O744" s="6"/>
    </row>
    <row r="745" spans="1:15" x14ac:dyDescent="0.35">
      <c r="A745" s="235" t="s">
        <v>2537</v>
      </c>
      <c r="B745" s="235" t="s">
        <v>4215</v>
      </c>
      <c r="C745" s="235" t="s">
        <v>8006</v>
      </c>
      <c r="D745" s="235" t="s">
        <v>102</v>
      </c>
      <c r="E745" s="235" t="s">
        <v>255</v>
      </c>
      <c r="F745" s="6" t="s">
        <v>2236</v>
      </c>
      <c r="G745" s="6" t="s">
        <v>6432</v>
      </c>
      <c r="H745" s="6" t="s">
        <v>18</v>
      </c>
      <c r="I745" s="6" t="s">
        <v>6433</v>
      </c>
      <c r="J745" s="6" t="s">
        <v>2543</v>
      </c>
      <c r="K745" s="6" t="s">
        <v>829</v>
      </c>
      <c r="L745" s="239" t="s">
        <v>618</v>
      </c>
      <c r="M745" s="242" t="s">
        <v>2238</v>
      </c>
      <c r="N745" s="239" t="s">
        <v>8834</v>
      </c>
      <c r="O745" s="6"/>
    </row>
    <row r="746" spans="1:15" x14ac:dyDescent="0.35">
      <c r="A746" s="235" t="s">
        <v>2537</v>
      </c>
      <c r="B746" s="235" t="s">
        <v>4065</v>
      </c>
      <c r="C746" s="235" t="s">
        <v>8006</v>
      </c>
      <c r="D746" s="235" t="s">
        <v>102</v>
      </c>
      <c r="E746" s="235" t="s">
        <v>255</v>
      </c>
      <c r="F746" s="6" t="s">
        <v>2234</v>
      </c>
      <c r="G746" s="6" t="s">
        <v>6427</v>
      </c>
      <c r="H746" s="6" t="s">
        <v>18</v>
      </c>
      <c r="I746" s="6" t="s">
        <v>6428</v>
      </c>
      <c r="J746" s="6" t="s">
        <v>2543</v>
      </c>
      <c r="K746" s="6" t="s">
        <v>829</v>
      </c>
      <c r="L746" s="239" t="s">
        <v>618</v>
      </c>
      <c r="M746" s="242" t="s">
        <v>507</v>
      </c>
      <c r="N746" s="239" t="s">
        <v>8834</v>
      </c>
      <c r="O746" s="6"/>
    </row>
    <row r="747" spans="1:15" x14ac:dyDescent="0.35">
      <c r="A747" s="235" t="s">
        <v>2537</v>
      </c>
      <c r="B747" s="235" t="s">
        <v>3325</v>
      </c>
      <c r="C747" s="235" t="s">
        <v>8006</v>
      </c>
      <c r="D747" s="235" t="s">
        <v>102</v>
      </c>
      <c r="E747" s="235" t="s">
        <v>255</v>
      </c>
      <c r="F747" s="6" t="s">
        <v>2220</v>
      </c>
      <c r="G747" s="6" t="s">
        <v>6398</v>
      </c>
      <c r="H747" s="6" t="s">
        <v>18</v>
      </c>
      <c r="I747" s="6" t="s">
        <v>6399</v>
      </c>
      <c r="J747" s="6" t="s">
        <v>2543</v>
      </c>
      <c r="K747" s="6" t="s">
        <v>829</v>
      </c>
      <c r="L747" s="239" t="s">
        <v>618</v>
      </c>
      <c r="M747" s="242" t="s">
        <v>519</v>
      </c>
      <c r="N747" s="239" t="s">
        <v>8834</v>
      </c>
      <c r="O747" s="6"/>
    </row>
    <row r="748" spans="1:15" x14ac:dyDescent="0.35">
      <c r="A748" s="235" t="s">
        <v>2537</v>
      </c>
      <c r="B748" s="235" t="s">
        <v>3722</v>
      </c>
      <c r="C748" s="235" t="s">
        <v>8006</v>
      </c>
      <c r="D748" s="235" t="s">
        <v>102</v>
      </c>
      <c r="E748" s="235" t="s">
        <v>255</v>
      </c>
      <c r="F748" s="6" t="s">
        <v>2232</v>
      </c>
      <c r="G748" s="6" t="s">
        <v>6423</v>
      </c>
      <c r="H748" s="6" t="s">
        <v>18</v>
      </c>
      <c r="I748" s="6" t="s">
        <v>6424</v>
      </c>
      <c r="J748" s="6" t="s">
        <v>2543</v>
      </c>
      <c r="K748" s="6" t="s">
        <v>829</v>
      </c>
      <c r="L748" s="239" t="s">
        <v>618</v>
      </c>
      <c r="M748" s="242" t="s">
        <v>499</v>
      </c>
      <c r="N748" s="239" t="s">
        <v>8834</v>
      </c>
      <c r="O748" s="6"/>
    </row>
    <row r="749" spans="1:15" x14ac:dyDescent="0.35">
      <c r="A749" s="235" t="s">
        <v>2537</v>
      </c>
      <c r="B749" s="235" t="s">
        <v>5117</v>
      </c>
      <c r="C749" s="235" t="s">
        <v>8006</v>
      </c>
      <c r="D749" s="235" t="s">
        <v>102</v>
      </c>
      <c r="E749" s="235" t="s">
        <v>255</v>
      </c>
      <c r="F749" s="6" t="s">
        <v>2207</v>
      </c>
      <c r="G749" s="6" t="s">
        <v>6360</v>
      </c>
      <c r="H749" s="6" t="s">
        <v>18</v>
      </c>
      <c r="I749" s="6" t="s">
        <v>6361</v>
      </c>
      <c r="J749" s="6" t="s">
        <v>2543</v>
      </c>
      <c r="K749" s="6" t="s">
        <v>829</v>
      </c>
      <c r="L749" s="239" t="s">
        <v>618</v>
      </c>
      <c r="M749" s="242" t="s">
        <v>8234</v>
      </c>
      <c r="N749" s="239" t="s">
        <v>8834</v>
      </c>
      <c r="O749" s="6"/>
    </row>
    <row r="750" spans="1:15" x14ac:dyDescent="0.35">
      <c r="A750" s="235" t="s">
        <v>2537</v>
      </c>
      <c r="B750" s="235" t="s">
        <v>5120</v>
      </c>
      <c r="C750" s="235" t="s">
        <v>8006</v>
      </c>
      <c r="D750" s="235" t="s">
        <v>102</v>
      </c>
      <c r="E750" s="235" t="s">
        <v>255</v>
      </c>
      <c r="F750" s="6" t="s">
        <v>2239</v>
      </c>
      <c r="G750" s="6" t="s">
        <v>6443</v>
      </c>
      <c r="H750" s="6" t="s">
        <v>18</v>
      </c>
      <c r="I750" s="6" t="s">
        <v>6444</v>
      </c>
      <c r="J750" s="6" t="s">
        <v>2543</v>
      </c>
      <c r="K750" s="6" t="s">
        <v>829</v>
      </c>
      <c r="L750" s="239" t="s">
        <v>618</v>
      </c>
      <c r="M750" s="242" t="s">
        <v>2242</v>
      </c>
      <c r="N750" s="239" t="s">
        <v>8834</v>
      </c>
      <c r="O750" s="6"/>
    </row>
    <row r="751" spans="1:15" x14ac:dyDescent="0.35">
      <c r="A751" s="235" t="s">
        <v>2537</v>
      </c>
      <c r="B751" s="235" t="s">
        <v>4233</v>
      </c>
      <c r="C751" s="235" t="s">
        <v>8006</v>
      </c>
      <c r="D751" s="235" t="s">
        <v>102</v>
      </c>
      <c r="E751" s="235" t="s">
        <v>255</v>
      </c>
      <c r="F751" s="6" t="s">
        <v>2214</v>
      </c>
      <c r="G751" s="6" t="s">
        <v>6391</v>
      </c>
      <c r="H751" s="6" t="s">
        <v>18</v>
      </c>
      <c r="I751" s="6" t="s">
        <v>6392</v>
      </c>
      <c r="J751" s="6" t="s">
        <v>2543</v>
      </c>
      <c r="K751" s="6" t="s">
        <v>829</v>
      </c>
      <c r="L751" s="239" t="s">
        <v>618</v>
      </c>
      <c r="M751" s="242" t="s">
        <v>747</v>
      </c>
      <c r="N751" s="239" t="s">
        <v>8834</v>
      </c>
      <c r="O751" s="6"/>
    </row>
    <row r="752" spans="1:15" x14ac:dyDescent="0.35">
      <c r="A752" s="235" t="s">
        <v>2537</v>
      </c>
      <c r="B752" s="235" t="s">
        <v>5126</v>
      </c>
      <c r="C752" s="235" t="s">
        <v>8006</v>
      </c>
      <c r="D752" s="235" t="s">
        <v>102</v>
      </c>
      <c r="E752" s="235" t="s">
        <v>255</v>
      </c>
      <c r="F752" s="6" t="s">
        <v>2218</v>
      </c>
      <c r="G752" s="6" t="s">
        <v>6396</v>
      </c>
      <c r="H752" s="6" t="s">
        <v>18</v>
      </c>
      <c r="I752" s="6" t="s">
        <v>6397</v>
      </c>
      <c r="J752" s="6" t="s">
        <v>2543</v>
      </c>
      <c r="K752" s="6" t="s">
        <v>829</v>
      </c>
      <c r="L752" s="239" t="s">
        <v>618</v>
      </c>
      <c r="M752" s="242" t="s">
        <v>491</v>
      </c>
      <c r="N752" s="239" t="s">
        <v>8834</v>
      </c>
      <c r="O752" s="6"/>
    </row>
    <row r="753" spans="1:15" x14ac:dyDescent="0.35">
      <c r="A753" s="235" t="s">
        <v>2537</v>
      </c>
      <c r="B753" s="235" t="s">
        <v>6465</v>
      </c>
      <c r="C753" s="235" t="s">
        <v>8006</v>
      </c>
      <c r="D753" s="235" t="s">
        <v>102</v>
      </c>
      <c r="E753" s="235" t="s">
        <v>255</v>
      </c>
      <c r="F753" s="6" t="s">
        <v>2255</v>
      </c>
      <c r="G753" s="6" t="s">
        <v>6464</v>
      </c>
      <c r="H753" s="6" t="s">
        <v>18</v>
      </c>
      <c r="I753" s="6" t="s">
        <v>6466</v>
      </c>
      <c r="J753" s="6" t="s">
        <v>2543</v>
      </c>
      <c r="K753" s="6" t="s">
        <v>829</v>
      </c>
      <c r="L753" s="239" t="s">
        <v>618</v>
      </c>
      <c r="M753" s="242" t="s">
        <v>531</v>
      </c>
      <c r="N753" s="239" t="s">
        <v>8834</v>
      </c>
      <c r="O753" s="6"/>
    </row>
    <row r="754" spans="1:15" x14ac:dyDescent="0.35">
      <c r="A754" s="235" t="s">
        <v>2537</v>
      </c>
      <c r="B754" s="235" t="s">
        <v>6449</v>
      </c>
      <c r="C754" s="235" t="s">
        <v>8006</v>
      </c>
      <c r="D754" s="235" t="s">
        <v>102</v>
      </c>
      <c r="E754" s="235" t="s">
        <v>255</v>
      </c>
      <c r="F754" s="6" t="s">
        <v>2243</v>
      </c>
      <c r="G754" s="6" t="s">
        <v>6448</v>
      </c>
      <c r="H754" s="6" t="s">
        <v>18</v>
      </c>
      <c r="I754" s="6" t="s">
        <v>6447</v>
      </c>
      <c r="J754" s="6" t="s">
        <v>2543</v>
      </c>
      <c r="K754" s="6" t="s">
        <v>829</v>
      </c>
      <c r="L754" s="239" t="s">
        <v>618</v>
      </c>
      <c r="M754" s="242" t="s">
        <v>527</v>
      </c>
      <c r="N754" s="239" t="s">
        <v>8834</v>
      </c>
      <c r="O754" s="6"/>
    </row>
    <row r="755" spans="1:15" x14ac:dyDescent="0.35">
      <c r="A755" s="235" t="s">
        <v>6328</v>
      </c>
      <c r="B755" s="235" t="s">
        <v>6473</v>
      </c>
      <c r="C755" s="235" t="s">
        <v>8006</v>
      </c>
      <c r="D755" s="235" t="s">
        <v>161</v>
      </c>
      <c r="E755" s="235" t="s">
        <v>255</v>
      </c>
      <c r="F755" s="6" t="s">
        <v>2260</v>
      </c>
      <c r="G755" s="6" t="s">
        <v>6472</v>
      </c>
      <c r="H755" s="6" t="s">
        <v>18</v>
      </c>
      <c r="I755" s="6" t="s">
        <v>6474</v>
      </c>
      <c r="J755" s="6" t="s">
        <v>2538</v>
      </c>
      <c r="K755" s="6" t="s">
        <v>829</v>
      </c>
      <c r="L755" s="239" t="s">
        <v>618</v>
      </c>
      <c r="M755" s="242" t="s">
        <v>578</v>
      </c>
      <c r="N755" s="239" t="s">
        <v>8834</v>
      </c>
      <c r="O755" s="6"/>
    </row>
    <row r="756" spans="1:15" x14ac:dyDescent="0.35">
      <c r="A756" s="235" t="s">
        <v>6328</v>
      </c>
      <c r="B756" s="235" t="s">
        <v>6476</v>
      </c>
      <c r="C756" s="235" t="s">
        <v>8006</v>
      </c>
      <c r="D756" s="235" t="s">
        <v>102</v>
      </c>
      <c r="E756" s="235" t="s">
        <v>1327</v>
      </c>
      <c r="F756" s="6" t="s">
        <v>2260</v>
      </c>
      <c r="G756" s="6" t="s">
        <v>6475</v>
      </c>
      <c r="H756" s="6" t="s">
        <v>18</v>
      </c>
      <c r="I756" s="6" t="s">
        <v>6474</v>
      </c>
      <c r="J756" s="6" t="s">
        <v>2543</v>
      </c>
      <c r="K756" s="6" t="s">
        <v>829</v>
      </c>
      <c r="L756" s="239" t="s">
        <v>618</v>
      </c>
      <c r="M756" s="242" t="s">
        <v>578</v>
      </c>
      <c r="N756" s="239" t="s">
        <v>8834</v>
      </c>
      <c r="O756" s="6"/>
    </row>
    <row r="757" spans="1:15" x14ac:dyDescent="0.35">
      <c r="A757" s="235" t="s">
        <v>6328</v>
      </c>
      <c r="B757" s="235" t="s">
        <v>6329</v>
      </c>
      <c r="C757" s="235" t="s">
        <v>8006</v>
      </c>
      <c r="D757" s="235" t="s">
        <v>161</v>
      </c>
      <c r="E757" s="235" t="s">
        <v>255</v>
      </c>
      <c r="F757" s="6" t="s">
        <v>2201</v>
      </c>
      <c r="G757" s="6" t="s">
        <v>6327</v>
      </c>
      <c r="H757" s="6" t="s">
        <v>18</v>
      </c>
      <c r="I757" s="6" t="s">
        <v>6330</v>
      </c>
      <c r="J757" s="6" t="s">
        <v>2538</v>
      </c>
      <c r="K757" s="6" t="s">
        <v>829</v>
      </c>
      <c r="L757" s="239" t="s">
        <v>618</v>
      </c>
      <c r="M757" s="242" t="s">
        <v>2203</v>
      </c>
      <c r="N757" s="239" t="s">
        <v>8834</v>
      </c>
      <c r="O757" s="6"/>
    </row>
    <row r="758" spans="1:15" x14ac:dyDescent="0.35">
      <c r="A758" s="235" t="s">
        <v>6328</v>
      </c>
      <c r="B758" s="235" t="s">
        <v>6332</v>
      </c>
      <c r="C758" s="235" t="s">
        <v>8006</v>
      </c>
      <c r="D758" s="235" t="s">
        <v>102</v>
      </c>
      <c r="E758" s="235" t="s">
        <v>1327</v>
      </c>
      <c r="F758" s="6" t="s">
        <v>2201</v>
      </c>
      <c r="G758" s="6" t="s">
        <v>6331</v>
      </c>
      <c r="H758" s="6" t="s">
        <v>18</v>
      </c>
      <c r="I758" s="6" t="s">
        <v>6330</v>
      </c>
      <c r="J758" s="6" t="s">
        <v>2543</v>
      </c>
      <c r="K758" s="6" t="s">
        <v>829</v>
      </c>
      <c r="L758" s="239" t="s">
        <v>618</v>
      </c>
      <c r="M758" s="242" t="s">
        <v>2203</v>
      </c>
      <c r="N758" s="239" t="s">
        <v>8834</v>
      </c>
      <c r="O758" s="6"/>
    </row>
    <row r="759" spans="1:15" x14ac:dyDescent="0.35">
      <c r="A759" s="235" t="s">
        <v>6328</v>
      </c>
      <c r="B759" s="235" t="s">
        <v>6482</v>
      </c>
      <c r="C759" s="235" t="s">
        <v>8006</v>
      </c>
      <c r="D759" s="235" t="s">
        <v>161</v>
      </c>
      <c r="E759" s="235" t="s">
        <v>255</v>
      </c>
      <c r="F759" s="6" t="s">
        <v>2260</v>
      </c>
      <c r="G759" s="6" t="s">
        <v>6481</v>
      </c>
      <c r="H759" s="6" t="s">
        <v>18</v>
      </c>
      <c r="I759" s="6" t="s">
        <v>6483</v>
      </c>
      <c r="J759" s="6" t="s">
        <v>2538</v>
      </c>
      <c r="K759" s="6" t="s">
        <v>829</v>
      </c>
      <c r="L759" s="239" t="s">
        <v>618</v>
      </c>
      <c r="M759" s="242" t="s">
        <v>1793</v>
      </c>
      <c r="N759" s="239" t="s">
        <v>8834</v>
      </c>
      <c r="O759" s="6"/>
    </row>
    <row r="760" spans="1:15" x14ac:dyDescent="0.35">
      <c r="A760" s="235" t="s">
        <v>6328</v>
      </c>
      <c r="B760" s="235" t="s">
        <v>6485</v>
      </c>
      <c r="C760" s="235" t="s">
        <v>8006</v>
      </c>
      <c r="D760" s="235" t="s">
        <v>102</v>
      </c>
      <c r="E760" s="235" t="s">
        <v>1327</v>
      </c>
      <c r="F760" s="6" t="s">
        <v>2260</v>
      </c>
      <c r="G760" s="6" t="s">
        <v>6484</v>
      </c>
      <c r="H760" s="6" t="s">
        <v>18</v>
      </c>
      <c r="I760" s="6" t="s">
        <v>6483</v>
      </c>
      <c r="J760" s="6" t="s">
        <v>2543</v>
      </c>
      <c r="K760" s="6" t="s">
        <v>829</v>
      </c>
      <c r="L760" s="239" t="s">
        <v>618</v>
      </c>
      <c r="M760" s="242" t="s">
        <v>1793</v>
      </c>
      <c r="N760" s="239" t="s">
        <v>8834</v>
      </c>
      <c r="O760" s="6"/>
    </row>
    <row r="761" spans="1:15" x14ac:dyDescent="0.35">
      <c r="A761" s="235" t="s">
        <v>6328</v>
      </c>
      <c r="B761" s="235" t="s">
        <v>6454</v>
      </c>
      <c r="C761" s="235" t="s">
        <v>8006</v>
      </c>
      <c r="D761" s="235" t="s">
        <v>102</v>
      </c>
      <c r="E761" s="235" t="s">
        <v>255</v>
      </c>
      <c r="F761" s="6" t="s">
        <v>2249</v>
      </c>
      <c r="G761" s="6" t="s">
        <v>6453</v>
      </c>
      <c r="H761" s="6" t="s">
        <v>18</v>
      </c>
      <c r="I761" s="6" t="s">
        <v>6455</v>
      </c>
      <c r="J761" s="6" t="s">
        <v>2543</v>
      </c>
      <c r="K761" s="6" t="s">
        <v>829</v>
      </c>
      <c r="L761" s="239" t="s">
        <v>618</v>
      </c>
      <c r="M761" s="242" t="s">
        <v>2251</v>
      </c>
      <c r="N761" s="239" t="s">
        <v>8834</v>
      </c>
      <c r="O761" s="6"/>
    </row>
    <row r="762" spans="1:15" x14ac:dyDescent="0.35">
      <c r="A762" s="235" t="s">
        <v>6328</v>
      </c>
      <c r="B762" s="235" t="s">
        <v>6457</v>
      </c>
      <c r="C762" s="235" t="s">
        <v>8006</v>
      </c>
      <c r="D762" s="235" t="s">
        <v>102</v>
      </c>
      <c r="E762" s="235" t="s">
        <v>255</v>
      </c>
      <c r="F762" s="6" t="s">
        <v>2249</v>
      </c>
      <c r="G762" s="6" t="s">
        <v>6456</v>
      </c>
      <c r="H762" s="6" t="s">
        <v>18</v>
      </c>
      <c r="I762" s="6" t="s">
        <v>6458</v>
      </c>
      <c r="J762" s="6" t="s">
        <v>2543</v>
      </c>
      <c r="K762" s="6" t="s">
        <v>829</v>
      </c>
      <c r="L762" s="239" t="s">
        <v>618</v>
      </c>
      <c r="M762" s="242" t="s">
        <v>2251</v>
      </c>
      <c r="N762" s="239" t="s">
        <v>8834</v>
      </c>
      <c r="O762" s="6"/>
    </row>
    <row r="763" spans="1:15" x14ac:dyDescent="0.35">
      <c r="A763" s="235" t="s">
        <v>6328</v>
      </c>
      <c r="B763" s="235" t="s">
        <v>6407</v>
      </c>
      <c r="C763" s="235" t="s">
        <v>8006</v>
      </c>
      <c r="D763" s="235" t="s">
        <v>102</v>
      </c>
      <c r="E763" s="235" t="s">
        <v>255</v>
      </c>
      <c r="F763" s="6" t="s">
        <v>2222</v>
      </c>
      <c r="G763" s="6" t="s">
        <v>6406</v>
      </c>
      <c r="H763" s="6" t="s">
        <v>18</v>
      </c>
      <c r="I763" s="6" t="s">
        <v>6408</v>
      </c>
      <c r="J763" s="6" t="s">
        <v>2543</v>
      </c>
      <c r="K763" s="6" t="s">
        <v>829</v>
      </c>
      <c r="L763" s="239" t="s">
        <v>618</v>
      </c>
      <c r="M763" s="242" t="s">
        <v>2225</v>
      </c>
      <c r="N763" s="239" t="s">
        <v>8834</v>
      </c>
      <c r="O763" s="6"/>
    </row>
    <row r="764" spans="1:15" x14ac:dyDescent="0.35">
      <c r="A764" s="235" t="s">
        <v>6328</v>
      </c>
      <c r="B764" s="235" t="s">
        <v>6373</v>
      </c>
      <c r="C764" s="235" t="s">
        <v>8006</v>
      </c>
      <c r="D764" s="235" t="s">
        <v>102</v>
      </c>
      <c r="E764" s="235" t="s">
        <v>255</v>
      </c>
      <c r="F764" s="6" t="s">
        <v>2209</v>
      </c>
      <c r="G764" s="6" t="s">
        <v>6372</v>
      </c>
      <c r="H764" s="6" t="s">
        <v>18</v>
      </c>
      <c r="I764" s="6" t="s">
        <v>6374</v>
      </c>
      <c r="J764" s="6" t="s">
        <v>2543</v>
      </c>
      <c r="K764" s="6" t="s">
        <v>829</v>
      </c>
      <c r="L764" s="239" t="s">
        <v>618</v>
      </c>
      <c r="M764" s="242" t="s">
        <v>2211</v>
      </c>
      <c r="N764" s="239" t="s">
        <v>8834</v>
      </c>
      <c r="O764" s="6"/>
    </row>
    <row r="765" spans="1:15" x14ac:dyDescent="0.35">
      <c r="A765" s="235" t="s">
        <v>6328</v>
      </c>
      <c r="B765" s="235" t="s">
        <v>6384</v>
      </c>
      <c r="C765" s="235" t="s">
        <v>8006</v>
      </c>
      <c r="D765" s="235" t="s">
        <v>102</v>
      </c>
      <c r="E765" s="235" t="s">
        <v>255</v>
      </c>
      <c r="F765" s="6" t="s">
        <v>2212</v>
      </c>
      <c r="G765" s="6" t="s">
        <v>6383</v>
      </c>
      <c r="H765" s="6" t="s">
        <v>18</v>
      </c>
      <c r="I765" s="6" t="s">
        <v>6385</v>
      </c>
      <c r="J765" s="6" t="s">
        <v>2543</v>
      </c>
      <c r="K765" s="6" t="s">
        <v>829</v>
      </c>
      <c r="L765" s="239" t="s">
        <v>618</v>
      </c>
      <c r="M765" s="242" t="s">
        <v>772</v>
      </c>
      <c r="N765" s="239" t="s">
        <v>8834</v>
      </c>
      <c r="O765" s="6"/>
    </row>
    <row r="766" spans="1:15" x14ac:dyDescent="0.35">
      <c r="A766" s="235" t="s">
        <v>6328</v>
      </c>
      <c r="B766" s="235" t="s">
        <v>6438</v>
      </c>
      <c r="C766" s="235" t="s">
        <v>8006</v>
      </c>
      <c r="D766" s="235" t="s">
        <v>102</v>
      </c>
      <c r="E766" s="235" t="s">
        <v>255</v>
      </c>
      <c r="F766" s="6" t="s">
        <v>2236</v>
      </c>
      <c r="G766" s="6" t="s">
        <v>6437</v>
      </c>
      <c r="H766" s="6" t="s">
        <v>18</v>
      </c>
      <c r="I766" s="6" t="s">
        <v>6439</v>
      </c>
      <c r="J766" s="6" t="s">
        <v>2543</v>
      </c>
      <c r="K766" s="6" t="s">
        <v>829</v>
      </c>
      <c r="L766" s="239" t="s">
        <v>618</v>
      </c>
      <c r="M766" s="242" t="s">
        <v>2238</v>
      </c>
      <c r="N766" s="239" t="s">
        <v>8834</v>
      </c>
      <c r="O766" s="6"/>
    </row>
    <row r="767" spans="1:15" x14ac:dyDescent="0.35">
      <c r="A767" s="235" t="s">
        <v>6328</v>
      </c>
      <c r="B767" s="235" t="s">
        <v>6430</v>
      </c>
      <c r="C767" s="235" t="s">
        <v>8006</v>
      </c>
      <c r="D767" s="235" t="s">
        <v>102</v>
      </c>
      <c r="E767" s="235" t="s">
        <v>255</v>
      </c>
      <c r="F767" s="6" t="s">
        <v>2234</v>
      </c>
      <c r="G767" s="6" t="s">
        <v>6429</v>
      </c>
      <c r="H767" s="6" t="s">
        <v>18</v>
      </c>
      <c r="I767" s="6" t="s">
        <v>6431</v>
      </c>
      <c r="J767" s="6" t="s">
        <v>2543</v>
      </c>
      <c r="K767" s="6" t="s">
        <v>829</v>
      </c>
      <c r="L767" s="239" t="s">
        <v>618</v>
      </c>
      <c r="M767" s="242" t="s">
        <v>507</v>
      </c>
      <c r="N767" s="239" t="s">
        <v>8834</v>
      </c>
      <c r="O767" s="6"/>
    </row>
    <row r="768" spans="1:15" x14ac:dyDescent="0.35">
      <c r="A768" s="235" t="s">
        <v>6328</v>
      </c>
      <c r="B768" s="235" t="s">
        <v>6446</v>
      </c>
      <c r="C768" s="235" t="s">
        <v>8006</v>
      </c>
      <c r="D768" s="235" t="s">
        <v>102</v>
      </c>
      <c r="E768" s="235" t="s">
        <v>255</v>
      </c>
      <c r="F768" s="6" t="s">
        <v>2243</v>
      </c>
      <c r="G768" s="6" t="s">
        <v>6445</v>
      </c>
      <c r="H768" s="6" t="s">
        <v>18</v>
      </c>
      <c r="I768" s="6" t="s">
        <v>6447</v>
      </c>
      <c r="J768" s="6" t="s">
        <v>2543</v>
      </c>
      <c r="K768" s="6" t="s">
        <v>829</v>
      </c>
      <c r="L768" s="239" t="s">
        <v>618</v>
      </c>
      <c r="M768" s="242" t="s">
        <v>527</v>
      </c>
      <c r="N768" s="239" t="s">
        <v>8834</v>
      </c>
      <c r="O768" s="6"/>
    </row>
    <row r="769" spans="1:15" x14ac:dyDescent="0.35">
      <c r="A769" s="235" t="s">
        <v>6328</v>
      </c>
      <c r="B769" s="235" t="s">
        <v>6426</v>
      </c>
      <c r="C769" s="235" t="s">
        <v>8006</v>
      </c>
      <c r="D769" s="235" t="s">
        <v>102</v>
      </c>
      <c r="E769" s="235" t="s">
        <v>255</v>
      </c>
      <c r="F769" s="6" t="s">
        <v>2232</v>
      </c>
      <c r="G769" s="6" t="s">
        <v>6425</v>
      </c>
      <c r="H769" s="6" t="s">
        <v>18</v>
      </c>
      <c r="I769" s="6" t="s">
        <v>6424</v>
      </c>
      <c r="J769" s="6" t="s">
        <v>2543</v>
      </c>
      <c r="K769" s="6" t="s">
        <v>829</v>
      </c>
      <c r="L769" s="239" t="s">
        <v>618</v>
      </c>
      <c r="M769" s="242" t="s">
        <v>499</v>
      </c>
      <c r="N769" s="239" t="s">
        <v>8834</v>
      </c>
      <c r="O769" s="6"/>
    </row>
    <row r="770" spans="1:15" x14ac:dyDescent="0.35">
      <c r="A770" s="235" t="s">
        <v>6328</v>
      </c>
      <c r="B770" s="235" t="s">
        <v>6363</v>
      </c>
      <c r="C770" s="235" t="s">
        <v>8006</v>
      </c>
      <c r="D770" s="235" t="s">
        <v>102</v>
      </c>
      <c r="E770" s="235" t="s">
        <v>255</v>
      </c>
      <c r="F770" s="6" t="s">
        <v>2207</v>
      </c>
      <c r="G770" s="6" t="s">
        <v>6362</v>
      </c>
      <c r="H770" s="6" t="s">
        <v>18</v>
      </c>
      <c r="I770" s="6" t="s">
        <v>6364</v>
      </c>
      <c r="J770" s="6" t="s">
        <v>2543</v>
      </c>
      <c r="K770" s="6" t="s">
        <v>829</v>
      </c>
      <c r="L770" s="239" t="s">
        <v>618</v>
      </c>
      <c r="M770" s="242" t="s">
        <v>8234</v>
      </c>
      <c r="N770" s="239" t="s">
        <v>8834</v>
      </c>
      <c r="O770" s="6"/>
    </row>
    <row r="771" spans="1:15" x14ac:dyDescent="0.35">
      <c r="A771" s="235" t="s">
        <v>6328</v>
      </c>
      <c r="B771" s="235" t="s">
        <v>6394</v>
      </c>
      <c r="C771" s="235" t="s">
        <v>8006</v>
      </c>
      <c r="D771" s="235" t="s">
        <v>102</v>
      </c>
      <c r="E771" s="235" t="s">
        <v>255</v>
      </c>
      <c r="F771" s="6" t="s">
        <v>2216</v>
      </c>
      <c r="G771" s="6" t="s">
        <v>6393</v>
      </c>
      <c r="H771" s="6" t="s">
        <v>18</v>
      </c>
      <c r="I771" s="6" t="s">
        <v>6395</v>
      </c>
      <c r="J771" s="6" t="s">
        <v>2543</v>
      </c>
      <c r="K771" s="6" t="s">
        <v>829</v>
      </c>
      <c r="L771" s="239" t="s">
        <v>618</v>
      </c>
      <c r="M771" s="242" t="s">
        <v>511</v>
      </c>
      <c r="N771" s="239" t="s">
        <v>8834</v>
      </c>
      <c r="O771" s="6"/>
    </row>
    <row r="772" spans="1:15" x14ac:dyDescent="0.35">
      <c r="A772" s="235" t="s">
        <v>6328</v>
      </c>
      <c r="B772" s="235" t="s">
        <v>6451</v>
      </c>
      <c r="C772" s="235" t="s">
        <v>8006</v>
      </c>
      <c r="D772" s="235" t="s">
        <v>102</v>
      </c>
      <c r="E772" s="235" t="s">
        <v>255</v>
      </c>
      <c r="F772" s="6" t="s">
        <v>2245</v>
      </c>
      <c r="G772" s="6" t="s">
        <v>6450</v>
      </c>
      <c r="H772" s="6" t="s">
        <v>18</v>
      </c>
      <c r="I772" s="6" t="s">
        <v>6452</v>
      </c>
      <c r="J772" s="6" t="s">
        <v>2543</v>
      </c>
      <c r="K772" s="6" t="s">
        <v>829</v>
      </c>
      <c r="L772" s="239" t="s">
        <v>618</v>
      </c>
      <c r="M772" s="242" t="s">
        <v>2248</v>
      </c>
      <c r="N772" s="239" t="s">
        <v>8834</v>
      </c>
      <c r="O772" s="6"/>
    </row>
    <row r="773" spans="1:15" x14ac:dyDescent="0.35">
      <c r="A773" s="235" t="s">
        <v>6328</v>
      </c>
      <c r="B773" s="235" t="s">
        <v>6352</v>
      </c>
      <c r="C773" s="235" t="s">
        <v>8006</v>
      </c>
      <c r="D773" s="235" t="s">
        <v>161</v>
      </c>
      <c r="E773" s="235" t="s">
        <v>255</v>
      </c>
      <c r="F773" s="6" t="s">
        <v>2204</v>
      </c>
      <c r="G773" s="6" t="s">
        <v>6351</v>
      </c>
      <c r="H773" s="6" t="s">
        <v>18</v>
      </c>
      <c r="I773" s="6" t="s">
        <v>6353</v>
      </c>
      <c r="J773" s="6" t="s">
        <v>2538</v>
      </c>
      <c r="K773" s="6" t="s">
        <v>829</v>
      </c>
      <c r="L773" s="239" t="s">
        <v>618</v>
      </c>
      <c r="M773" s="242" t="s">
        <v>8852</v>
      </c>
      <c r="N773" s="239" t="s">
        <v>8834</v>
      </c>
      <c r="O773" s="6"/>
    </row>
    <row r="774" spans="1:15" x14ac:dyDescent="0.35">
      <c r="A774" s="235" t="s">
        <v>6328</v>
      </c>
      <c r="B774" s="235" t="s">
        <v>6355</v>
      </c>
      <c r="C774" s="235" t="s">
        <v>8006</v>
      </c>
      <c r="D774" s="235" t="s">
        <v>102</v>
      </c>
      <c r="E774" s="235" t="s">
        <v>1327</v>
      </c>
      <c r="F774" s="6" t="s">
        <v>2204</v>
      </c>
      <c r="G774" s="6" t="s">
        <v>6354</v>
      </c>
      <c r="H774" s="6" t="s">
        <v>18</v>
      </c>
      <c r="I774" s="6" t="s">
        <v>6356</v>
      </c>
      <c r="J774" s="6" t="s">
        <v>2543</v>
      </c>
      <c r="K774" s="6" t="s">
        <v>829</v>
      </c>
      <c r="L774" s="239" t="s">
        <v>618</v>
      </c>
      <c r="M774" s="242" t="s">
        <v>8852</v>
      </c>
      <c r="N774" s="239" t="s">
        <v>8834</v>
      </c>
      <c r="O774" s="6"/>
    </row>
    <row r="775" spans="1:15" x14ac:dyDescent="0.35">
      <c r="A775" s="235" t="s">
        <v>7490</v>
      </c>
      <c r="B775" s="235" t="s">
        <v>4937</v>
      </c>
      <c r="C775" s="235" t="s">
        <v>1629</v>
      </c>
      <c r="D775" s="235" t="s">
        <v>102</v>
      </c>
      <c r="E775" s="235" t="s">
        <v>1989</v>
      </c>
      <c r="F775" s="6" t="s">
        <v>2582</v>
      </c>
      <c r="G775" s="6" t="s">
        <v>7684</v>
      </c>
      <c r="H775" s="6" t="s">
        <v>18</v>
      </c>
      <c r="I775" s="6" t="s">
        <v>7685</v>
      </c>
      <c r="J775" s="6" t="s">
        <v>313</v>
      </c>
      <c r="K775" s="6" t="s">
        <v>829</v>
      </c>
      <c r="L775" s="239" t="s">
        <v>1024</v>
      </c>
      <c r="M775" s="242" t="s">
        <v>527</v>
      </c>
      <c r="N775" s="239" t="s">
        <v>8834</v>
      </c>
      <c r="O775" s="6"/>
    </row>
    <row r="776" spans="1:15" x14ac:dyDescent="0.35">
      <c r="A776" s="235" t="s">
        <v>7490</v>
      </c>
      <c r="B776" s="235" t="s">
        <v>7740</v>
      </c>
      <c r="C776" s="235" t="s">
        <v>1326</v>
      </c>
      <c r="D776" s="235" t="s">
        <v>102</v>
      </c>
      <c r="E776" s="235" t="s">
        <v>255</v>
      </c>
      <c r="F776" s="6" t="s">
        <v>2590</v>
      </c>
      <c r="G776" s="6" t="s">
        <v>7739</v>
      </c>
      <c r="H776" s="6" t="s">
        <v>18</v>
      </c>
      <c r="I776" s="6" t="s">
        <v>7741</v>
      </c>
      <c r="J776" s="6" t="s">
        <v>313</v>
      </c>
      <c r="K776" s="6" t="s">
        <v>829</v>
      </c>
      <c r="L776" s="239" t="s">
        <v>1024</v>
      </c>
      <c r="M776" s="242" t="s">
        <v>8745</v>
      </c>
      <c r="N776" s="239" t="s">
        <v>8834</v>
      </c>
      <c r="O776" s="6"/>
    </row>
    <row r="777" spans="1:15" x14ac:dyDescent="0.35">
      <c r="A777" s="235" t="s">
        <v>7490</v>
      </c>
      <c r="B777" s="235" t="s">
        <v>7786</v>
      </c>
      <c r="C777" s="235" t="s">
        <v>1326</v>
      </c>
      <c r="D777" s="235" t="s">
        <v>102</v>
      </c>
      <c r="E777" s="235" t="s">
        <v>255</v>
      </c>
      <c r="F777" s="6" t="s">
        <v>2598</v>
      </c>
      <c r="G777" s="6" t="s">
        <v>7785</v>
      </c>
      <c r="H777" s="6" t="s">
        <v>18</v>
      </c>
      <c r="I777" s="6" t="s">
        <v>7787</v>
      </c>
      <c r="J777" s="6" t="s">
        <v>313</v>
      </c>
      <c r="K777" s="6" t="s">
        <v>829</v>
      </c>
      <c r="L777" s="239" t="s">
        <v>1024</v>
      </c>
      <c r="M777" s="242" t="s">
        <v>558</v>
      </c>
      <c r="N777" s="239" t="s">
        <v>8834</v>
      </c>
      <c r="O777" s="6"/>
    </row>
    <row r="778" spans="1:15" x14ac:dyDescent="0.35">
      <c r="A778" s="235" t="s">
        <v>7490</v>
      </c>
      <c r="B778" s="235" t="s">
        <v>7537</v>
      </c>
      <c r="C778" s="235" t="s">
        <v>1326</v>
      </c>
      <c r="D778" s="235" t="s">
        <v>102</v>
      </c>
      <c r="E778" s="235" t="s">
        <v>255</v>
      </c>
      <c r="F778" s="6" t="s">
        <v>2556</v>
      </c>
      <c r="G778" s="6" t="s">
        <v>7536</v>
      </c>
      <c r="H778" s="6" t="s">
        <v>18</v>
      </c>
      <c r="I778" s="6" t="s">
        <v>7538</v>
      </c>
      <c r="J778" s="6" t="s">
        <v>313</v>
      </c>
      <c r="K778" s="6" t="s">
        <v>829</v>
      </c>
      <c r="L778" s="239" t="s">
        <v>1024</v>
      </c>
      <c r="M778" s="242" t="s">
        <v>8899</v>
      </c>
      <c r="N778" s="239" t="s">
        <v>8834</v>
      </c>
      <c r="O778" s="6"/>
    </row>
    <row r="779" spans="1:15" x14ac:dyDescent="0.35">
      <c r="A779" s="235" t="s">
        <v>7490</v>
      </c>
      <c r="B779" s="235" t="s">
        <v>7412</v>
      </c>
      <c r="C779" s="235" t="s">
        <v>1629</v>
      </c>
      <c r="D779" s="235" t="s">
        <v>102</v>
      </c>
      <c r="E779" s="235" t="s">
        <v>255</v>
      </c>
      <c r="F779" s="6" t="s">
        <v>2580</v>
      </c>
      <c r="G779" s="6" t="s">
        <v>7682</v>
      </c>
      <c r="H779" s="6" t="s">
        <v>18</v>
      </c>
      <c r="I779" s="6" t="s">
        <v>7683</v>
      </c>
      <c r="J779" s="6" t="s">
        <v>313</v>
      </c>
      <c r="K779" s="6" t="s">
        <v>829</v>
      </c>
      <c r="L779" s="239" t="s">
        <v>1024</v>
      </c>
      <c r="M779" s="242" t="s">
        <v>519</v>
      </c>
      <c r="N779" s="239" t="s">
        <v>8834</v>
      </c>
      <c r="O779" s="6"/>
    </row>
    <row r="780" spans="1:15" x14ac:dyDescent="0.35">
      <c r="A780" s="235" t="s">
        <v>7490</v>
      </c>
      <c r="B780" s="235" t="s">
        <v>7013</v>
      </c>
      <c r="C780" s="235" t="s">
        <v>8006</v>
      </c>
      <c r="D780" s="235" t="s">
        <v>102</v>
      </c>
      <c r="E780" s="235" t="s">
        <v>1559</v>
      </c>
      <c r="F780" s="6" t="s">
        <v>2564</v>
      </c>
      <c r="G780" s="6" t="s">
        <v>7592</v>
      </c>
      <c r="H780" s="6" t="s">
        <v>18</v>
      </c>
      <c r="I780" s="6" t="s">
        <v>7593</v>
      </c>
      <c r="J780" s="6" t="s">
        <v>313</v>
      </c>
      <c r="K780" s="6" t="s">
        <v>829</v>
      </c>
      <c r="L780" s="239" t="s">
        <v>1024</v>
      </c>
      <c r="M780" s="242" t="s">
        <v>8746</v>
      </c>
      <c r="N780" s="239" t="s">
        <v>8834</v>
      </c>
      <c r="O780" s="6"/>
    </row>
    <row r="781" spans="1:15" x14ac:dyDescent="0.35">
      <c r="A781" s="235" t="s">
        <v>7490</v>
      </c>
      <c r="B781" s="235" t="s">
        <v>7546</v>
      </c>
      <c r="C781" s="235" t="s">
        <v>1326</v>
      </c>
      <c r="D781" s="235" t="s">
        <v>102</v>
      </c>
      <c r="E781" s="235" t="s">
        <v>255</v>
      </c>
      <c r="F781" s="6" t="s">
        <v>2558</v>
      </c>
      <c r="G781" s="6" t="s">
        <v>7545</v>
      </c>
      <c r="H781" s="6" t="s">
        <v>18</v>
      </c>
      <c r="I781" s="6" t="s">
        <v>7547</v>
      </c>
      <c r="J781" s="6" t="s">
        <v>313</v>
      </c>
      <c r="K781" s="6" t="s">
        <v>829</v>
      </c>
      <c r="L781" s="239" t="s">
        <v>1024</v>
      </c>
      <c r="M781" s="242" t="s">
        <v>491</v>
      </c>
      <c r="N781" s="239" t="s">
        <v>8834</v>
      </c>
      <c r="O781" s="6"/>
    </row>
    <row r="782" spans="1:15" x14ac:dyDescent="0.35">
      <c r="A782" s="235" t="s">
        <v>7490</v>
      </c>
      <c r="B782" s="235" t="s">
        <v>6753</v>
      </c>
      <c r="C782" s="235" t="s">
        <v>1326</v>
      </c>
      <c r="D782" s="235" t="s">
        <v>102</v>
      </c>
      <c r="E782" s="236" t="s">
        <v>255</v>
      </c>
      <c r="F782" s="6" t="s">
        <v>2584</v>
      </c>
      <c r="G782" s="6" t="s">
        <v>7706</v>
      </c>
      <c r="H782" s="6" t="s">
        <v>18</v>
      </c>
      <c r="I782" s="6" t="s">
        <v>7707</v>
      </c>
      <c r="J782" s="6" t="s">
        <v>313</v>
      </c>
      <c r="K782" s="6" t="s">
        <v>829</v>
      </c>
      <c r="L782" s="239" t="s">
        <v>1024</v>
      </c>
      <c r="M782" s="242" t="s">
        <v>531</v>
      </c>
      <c r="N782" s="239" t="s">
        <v>8834</v>
      </c>
      <c r="O782" s="239" t="s">
        <v>8918</v>
      </c>
    </row>
    <row r="783" spans="1:15" x14ac:dyDescent="0.35">
      <c r="A783" s="235" t="s">
        <v>7490</v>
      </c>
      <c r="B783" s="235" t="s">
        <v>6617</v>
      </c>
      <c r="C783" s="235" t="s">
        <v>1629</v>
      </c>
      <c r="D783" s="235" t="s">
        <v>102</v>
      </c>
      <c r="E783" s="236" t="s">
        <v>255</v>
      </c>
      <c r="F783" s="6" t="s">
        <v>2584</v>
      </c>
      <c r="G783" s="6" t="s">
        <v>7717</v>
      </c>
      <c r="H783" s="6" t="s">
        <v>18</v>
      </c>
      <c r="I783" s="6" t="s">
        <v>7718</v>
      </c>
      <c r="J783" s="6" t="s">
        <v>313</v>
      </c>
      <c r="K783" s="6" t="s">
        <v>829</v>
      </c>
      <c r="L783" s="239" t="s">
        <v>1024</v>
      </c>
      <c r="M783" s="242" t="s">
        <v>8853</v>
      </c>
      <c r="N783" s="239" t="s">
        <v>8834</v>
      </c>
      <c r="O783" s="239" t="s">
        <v>8918</v>
      </c>
    </row>
    <row r="784" spans="1:15" x14ac:dyDescent="0.35">
      <c r="A784" s="235" t="s">
        <v>7490</v>
      </c>
      <c r="B784" s="235" t="s">
        <v>6758</v>
      </c>
      <c r="C784" s="235" t="s">
        <v>1629</v>
      </c>
      <c r="D784" s="235" t="s">
        <v>102</v>
      </c>
      <c r="E784" s="235" t="s">
        <v>255</v>
      </c>
      <c r="F784" s="6" t="s">
        <v>2654</v>
      </c>
      <c r="G784" s="6" t="s">
        <v>7959</v>
      </c>
      <c r="H784" s="6" t="s">
        <v>18</v>
      </c>
      <c r="I784" s="6" t="s">
        <v>2655</v>
      </c>
      <c r="J784" s="6" t="s">
        <v>313</v>
      </c>
      <c r="K784" s="6" t="s">
        <v>829</v>
      </c>
      <c r="L784" s="239" t="s">
        <v>1024</v>
      </c>
      <c r="M784" s="242" t="s">
        <v>507</v>
      </c>
      <c r="N784" s="239" t="s">
        <v>8834</v>
      </c>
      <c r="O784" s="6"/>
    </row>
    <row r="785" spans="1:15" x14ac:dyDescent="0.35">
      <c r="A785" s="235" t="s">
        <v>7490</v>
      </c>
      <c r="B785" s="235" t="s">
        <v>6972</v>
      </c>
      <c r="C785" s="235" t="s">
        <v>1326</v>
      </c>
      <c r="D785" s="235" t="s">
        <v>161</v>
      </c>
      <c r="E785" s="235" t="s">
        <v>255</v>
      </c>
      <c r="F785" s="6" t="s">
        <v>2551</v>
      </c>
      <c r="G785" s="6" t="s">
        <v>7489</v>
      </c>
      <c r="H785" s="6" t="s">
        <v>18</v>
      </c>
      <c r="I785" s="6" t="s">
        <v>7491</v>
      </c>
      <c r="J785" s="6" t="s">
        <v>1619</v>
      </c>
      <c r="K785" s="6" t="s">
        <v>829</v>
      </c>
      <c r="L785" s="239" t="s">
        <v>1024</v>
      </c>
      <c r="M785" s="242" t="s">
        <v>8715</v>
      </c>
      <c r="N785" s="239" t="s">
        <v>8834</v>
      </c>
      <c r="O785" s="6"/>
    </row>
    <row r="786" spans="1:15" x14ac:dyDescent="0.35">
      <c r="A786" s="235" t="s">
        <v>7490</v>
      </c>
      <c r="B786" s="235" t="s">
        <v>6980</v>
      </c>
      <c r="C786" s="235" t="s">
        <v>8006</v>
      </c>
      <c r="D786" s="235" t="s">
        <v>161</v>
      </c>
      <c r="E786" s="235" t="s">
        <v>255</v>
      </c>
      <c r="F786" s="6" t="s">
        <v>2554</v>
      </c>
      <c r="G786" s="6" t="s">
        <v>7515</v>
      </c>
      <c r="H786" s="6" t="s">
        <v>18</v>
      </c>
      <c r="I786" s="6" t="s">
        <v>7516</v>
      </c>
      <c r="J786" s="6" t="s">
        <v>1619</v>
      </c>
      <c r="K786" s="6" t="s">
        <v>829</v>
      </c>
      <c r="L786" s="239" t="s">
        <v>1024</v>
      </c>
      <c r="M786" s="242" t="s">
        <v>8703</v>
      </c>
      <c r="N786" s="239" t="s">
        <v>8834</v>
      </c>
      <c r="O786" s="6"/>
    </row>
    <row r="787" spans="1:15" x14ac:dyDescent="0.35">
      <c r="A787" s="235" t="s">
        <v>7490</v>
      </c>
      <c r="B787" s="235" t="s">
        <v>1988</v>
      </c>
      <c r="C787" s="235" t="s">
        <v>8006</v>
      </c>
      <c r="D787" s="235" t="s">
        <v>102</v>
      </c>
      <c r="E787" s="235" t="s">
        <v>255</v>
      </c>
      <c r="F787" s="6" t="s">
        <v>2574</v>
      </c>
      <c r="G787" s="6" t="s">
        <v>7629</v>
      </c>
      <c r="H787" s="6" t="s">
        <v>18</v>
      </c>
      <c r="I787" s="6" t="s">
        <v>7628</v>
      </c>
      <c r="J787" s="6" t="s">
        <v>313</v>
      </c>
      <c r="K787" s="6" t="s">
        <v>829</v>
      </c>
      <c r="L787" s="239" t="s">
        <v>1024</v>
      </c>
      <c r="M787" s="242" t="s">
        <v>2225</v>
      </c>
      <c r="N787" s="239" t="s">
        <v>8834</v>
      </c>
      <c r="O787" s="6"/>
    </row>
    <row r="788" spans="1:15" x14ac:dyDescent="0.35">
      <c r="A788" s="235" t="s">
        <v>7490</v>
      </c>
      <c r="B788" s="235" t="s">
        <v>7816</v>
      </c>
      <c r="C788" s="235" t="s">
        <v>1326</v>
      </c>
      <c r="D788" s="235" t="s">
        <v>102</v>
      </c>
      <c r="E788" s="235" t="s">
        <v>1989</v>
      </c>
      <c r="F788" s="6" t="s">
        <v>2600</v>
      </c>
      <c r="G788" s="6" t="s">
        <v>7815</v>
      </c>
      <c r="H788" s="6" t="s">
        <v>18</v>
      </c>
      <c r="I788" s="6" t="s">
        <v>7809</v>
      </c>
      <c r="J788" s="6" t="s">
        <v>313</v>
      </c>
      <c r="K788" s="6" t="s">
        <v>829</v>
      </c>
      <c r="L788" s="239" t="s">
        <v>1024</v>
      </c>
      <c r="M788" s="242" t="s">
        <v>197</v>
      </c>
      <c r="N788" s="239" t="s">
        <v>8834</v>
      </c>
      <c r="O788" s="6"/>
    </row>
    <row r="789" spans="1:15" x14ac:dyDescent="0.35">
      <c r="A789" s="235" t="s">
        <v>7490</v>
      </c>
      <c r="B789" s="235" t="s">
        <v>7573</v>
      </c>
      <c r="C789" s="235" t="s">
        <v>8006</v>
      </c>
      <c r="D789" s="235" t="s">
        <v>102</v>
      </c>
      <c r="E789" s="235" t="s">
        <v>255</v>
      </c>
      <c r="F789" s="6" t="s">
        <v>2562</v>
      </c>
      <c r="G789" s="6" t="s">
        <v>7572</v>
      </c>
      <c r="H789" s="6" t="s">
        <v>18</v>
      </c>
      <c r="I789" s="6" t="s">
        <v>7574</v>
      </c>
      <c r="J789" s="6" t="s">
        <v>313</v>
      </c>
      <c r="K789" s="6" t="s">
        <v>829</v>
      </c>
      <c r="L789" s="239" t="s">
        <v>1024</v>
      </c>
      <c r="M789" s="244" t="s">
        <v>499</v>
      </c>
      <c r="N789" s="239" t="s">
        <v>8834</v>
      </c>
      <c r="O789" s="239" t="s">
        <v>8923</v>
      </c>
    </row>
    <row r="790" spans="1:15" x14ac:dyDescent="0.35">
      <c r="A790" s="235" t="s">
        <v>7490</v>
      </c>
      <c r="B790" s="235" t="s">
        <v>7651</v>
      </c>
      <c r="C790" s="235" t="s">
        <v>8006</v>
      </c>
      <c r="D790" s="235" t="s">
        <v>102</v>
      </c>
      <c r="E790" s="235" t="s">
        <v>255</v>
      </c>
      <c r="F790" s="6" t="s">
        <v>2578</v>
      </c>
      <c r="G790" s="6" t="s">
        <v>7650</v>
      </c>
      <c r="H790" s="6" t="s">
        <v>18</v>
      </c>
      <c r="I790" s="6" t="s">
        <v>7652</v>
      </c>
      <c r="J790" s="6" t="s">
        <v>313</v>
      </c>
      <c r="K790" s="6" t="s">
        <v>829</v>
      </c>
      <c r="L790" s="239" t="s">
        <v>1024</v>
      </c>
      <c r="M790" s="242" t="s">
        <v>772</v>
      </c>
      <c r="N790" s="239" t="s">
        <v>8834</v>
      </c>
      <c r="O790" s="6"/>
    </row>
    <row r="791" spans="1:15" x14ac:dyDescent="0.35">
      <c r="A791" s="235" t="s">
        <v>7490</v>
      </c>
      <c r="B791" s="235" t="s">
        <v>7564</v>
      </c>
      <c r="C791" s="235" t="s">
        <v>8006</v>
      </c>
      <c r="D791" s="235" t="s">
        <v>102</v>
      </c>
      <c r="E791" s="235" t="s">
        <v>255</v>
      </c>
      <c r="F791" s="6" t="s">
        <v>2560</v>
      </c>
      <c r="G791" s="6" t="s">
        <v>7563</v>
      </c>
      <c r="H791" s="6" t="s">
        <v>18</v>
      </c>
      <c r="I791" s="6" t="s">
        <v>7565</v>
      </c>
      <c r="J791" s="6" t="s">
        <v>313</v>
      </c>
      <c r="K791" s="6" t="s">
        <v>829</v>
      </c>
      <c r="L791" s="239" t="s">
        <v>1024</v>
      </c>
      <c r="M791" s="242" t="s">
        <v>8737</v>
      </c>
      <c r="N791" s="239" t="s">
        <v>8834</v>
      </c>
      <c r="O791" s="6"/>
    </row>
    <row r="792" spans="1:15" x14ac:dyDescent="0.35">
      <c r="A792" s="235" t="s">
        <v>7490</v>
      </c>
      <c r="B792" s="235" t="s">
        <v>7530</v>
      </c>
      <c r="C792" s="235" t="s">
        <v>8006</v>
      </c>
      <c r="D792" s="235" t="s">
        <v>161</v>
      </c>
      <c r="E792" s="235" t="s">
        <v>255</v>
      </c>
      <c r="F792" s="6" t="s">
        <v>2554</v>
      </c>
      <c r="G792" s="6" t="s">
        <v>7529</v>
      </c>
      <c r="H792" s="6" t="s">
        <v>18</v>
      </c>
      <c r="I792" s="6" t="s">
        <v>7531</v>
      </c>
      <c r="J792" s="6" t="s">
        <v>1619</v>
      </c>
      <c r="K792" s="6" t="s">
        <v>829</v>
      </c>
      <c r="L792" s="239" t="s">
        <v>1024</v>
      </c>
      <c r="M792" s="242" t="s">
        <v>601</v>
      </c>
      <c r="N792" s="239" t="s">
        <v>8834</v>
      </c>
      <c r="O792" s="6"/>
    </row>
    <row r="793" spans="1:15" x14ac:dyDescent="0.35">
      <c r="A793" s="235" t="s">
        <v>7490</v>
      </c>
      <c r="B793" s="235" t="s">
        <v>7533</v>
      </c>
      <c r="C793" s="235" t="s">
        <v>8006</v>
      </c>
      <c r="D793" s="235" t="s">
        <v>102</v>
      </c>
      <c r="E793" s="235" t="s">
        <v>1327</v>
      </c>
      <c r="F793" s="6" t="s">
        <v>2554</v>
      </c>
      <c r="G793" s="6" t="s">
        <v>7532</v>
      </c>
      <c r="H793" s="6" t="s">
        <v>18</v>
      </c>
      <c r="I793" s="6" t="s">
        <v>7531</v>
      </c>
      <c r="J793" s="6" t="s">
        <v>313</v>
      </c>
      <c r="K793" s="6" t="s">
        <v>829</v>
      </c>
      <c r="L793" s="239" t="s">
        <v>1024</v>
      </c>
      <c r="M793" s="242" t="s">
        <v>601</v>
      </c>
      <c r="N793" s="239" t="s">
        <v>8834</v>
      </c>
      <c r="O793" s="6"/>
    </row>
    <row r="794" spans="1:15" x14ac:dyDescent="0.35">
      <c r="A794" s="235" t="s">
        <v>7490</v>
      </c>
      <c r="B794" s="235" t="s">
        <v>7868</v>
      </c>
      <c r="C794" s="235" t="s">
        <v>8006</v>
      </c>
      <c r="D794" s="235" t="s">
        <v>102</v>
      </c>
      <c r="E794" s="235" t="s">
        <v>255</v>
      </c>
      <c r="F794" s="6" t="s">
        <v>2634</v>
      </c>
      <c r="G794" s="6" t="s">
        <v>7867</v>
      </c>
      <c r="H794" s="6" t="s">
        <v>18</v>
      </c>
      <c r="I794" s="6" t="s">
        <v>7869</v>
      </c>
      <c r="J794" s="6" t="s">
        <v>313</v>
      </c>
      <c r="K794" s="6" t="s">
        <v>829</v>
      </c>
      <c r="L794" s="239" t="s">
        <v>1024</v>
      </c>
      <c r="M794" s="242" t="s">
        <v>2238</v>
      </c>
      <c r="N794" s="239" t="s">
        <v>8834</v>
      </c>
      <c r="O794" s="6"/>
    </row>
    <row r="795" spans="1:15" x14ac:dyDescent="0.35">
      <c r="A795" s="235" t="s">
        <v>7490</v>
      </c>
      <c r="B795" s="235" t="s">
        <v>7881</v>
      </c>
      <c r="C795" s="235" t="s">
        <v>1326</v>
      </c>
      <c r="D795" s="235" t="s">
        <v>102</v>
      </c>
      <c r="E795" s="235" t="s">
        <v>255</v>
      </c>
      <c r="F795" s="6" t="s">
        <v>2634</v>
      </c>
      <c r="G795" s="6" t="s">
        <v>7880</v>
      </c>
      <c r="H795" s="6" t="s">
        <v>18</v>
      </c>
      <c r="I795" s="6" t="s">
        <v>7882</v>
      </c>
      <c r="J795" s="6" t="s">
        <v>313</v>
      </c>
      <c r="K795" s="6" t="s">
        <v>829</v>
      </c>
      <c r="L795" s="239" t="s">
        <v>1024</v>
      </c>
      <c r="M795" s="242" t="s">
        <v>2238</v>
      </c>
      <c r="N795" s="239" t="s">
        <v>8834</v>
      </c>
      <c r="O795" s="6"/>
    </row>
    <row r="796" spans="1:15" x14ac:dyDescent="0.35">
      <c r="A796" s="235" t="s">
        <v>7490</v>
      </c>
      <c r="B796" s="235" t="s">
        <v>7704</v>
      </c>
      <c r="C796" s="235" t="s">
        <v>8006</v>
      </c>
      <c r="D796" s="235" t="s">
        <v>102</v>
      </c>
      <c r="E796" s="235" t="s">
        <v>255</v>
      </c>
      <c r="F796" s="6" t="s">
        <v>2584</v>
      </c>
      <c r="G796" s="6" t="s">
        <v>7703</v>
      </c>
      <c r="H796" s="6" t="s">
        <v>18</v>
      </c>
      <c r="I796" s="6" t="s">
        <v>7705</v>
      </c>
      <c r="J796" s="6" t="s">
        <v>313</v>
      </c>
      <c r="K796" s="6" t="s">
        <v>829</v>
      </c>
      <c r="L796" s="239" t="s">
        <v>1024</v>
      </c>
      <c r="M796" s="242" t="s">
        <v>8854</v>
      </c>
      <c r="N796" s="239" t="s">
        <v>8834</v>
      </c>
      <c r="O796" s="6"/>
    </row>
    <row r="797" spans="1:15" x14ac:dyDescent="0.35">
      <c r="A797" s="235" t="s">
        <v>7490</v>
      </c>
      <c r="B797" s="235" t="s">
        <v>7567</v>
      </c>
      <c r="C797" s="235" t="s">
        <v>8006</v>
      </c>
      <c r="D797" s="235" t="s">
        <v>102</v>
      </c>
      <c r="E797" s="235" t="s">
        <v>255</v>
      </c>
      <c r="F797" s="6" t="s">
        <v>2560</v>
      </c>
      <c r="G797" s="6" t="s">
        <v>7566</v>
      </c>
      <c r="H797" s="6" t="s">
        <v>18</v>
      </c>
      <c r="I797" s="6" t="s">
        <v>7568</v>
      </c>
      <c r="J797" s="6" t="s">
        <v>313</v>
      </c>
      <c r="K797" s="6" t="s">
        <v>829</v>
      </c>
      <c r="L797" s="239" t="s">
        <v>1024</v>
      </c>
      <c r="M797" s="242" t="s">
        <v>495</v>
      </c>
      <c r="N797" s="239" t="s">
        <v>8834</v>
      </c>
      <c r="O797" s="6"/>
    </row>
    <row r="798" spans="1:15" x14ac:dyDescent="0.35">
      <c r="A798" s="235" t="s">
        <v>7490</v>
      </c>
      <c r="B798" s="235" t="s">
        <v>7769</v>
      </c>
      <c r="C798" s="235" t="s">
        <v>8006</v>
      </c>
      <c r="D798" s="235" t="s">
        <v>102</v>
      </c>
      <c r="E798" s="235" t="s">
        <v>255</v>
      </c>
      <c r="F798" s="6" t="s">
        <v>2593</v>
      </c>
      <c r="G798" s="6" t="s">
        <v>7768</v>
      </c>
      <c r="H798" s="6" t="s">
        <v>18</v>
      </c>
      <c r="I798" s="6" t="s">
        <v>7770</v>
      </c>
      <c r="J798" s="6" t="s">
        <v>313</v>
      </c>
      <c r="K798" s="6" t="s">
        <v>829</v>
      </c>
      <c r="L798" s="239" t="s">
        <v>1024</v>
      </c>
      <c r="M798" s="242" t="s">
        <v>2595</v>
      </c>
      <c r="N798" s="239" t="s">
        <v>8834</v>
      </c>
      <c r="O798" s="6"/>
    </row>
    <row r="799" spans="1:15" x14ac:dyDescent="0.35">
      <c r="A799" s="235" t="s">
        <v>7490</v>
      </c>
      <c r="B799" s="235" t="s">
        <v>7672</v>
      </c>
      <c r="C799" s="235" t="s">
        <v>8006</v>
      </c>
      <c r="D799" s="235" t="s">
        <v>102</v>
      </c>
      <c r="E799" s="235" t="s">
        <v>255</v>
      </c>
      <c r="F799" s="6" t="s">
        <v>2580</v>
      </c>
      <c r="G799" s="6" t="s">
        <v>7671</v>
      </c>
      <c r="H799" s="6" t="s">
        <v>18</v>
      </c>
      <c r="I799" s="6" t="s">
        <v>7673</v>
      </c>
      <c r="J799" s="6" t="s">
        <v>313</v>
      </c>
      <c r="K799" s="6" t="s">
        <v>829</v>
      </c>
      <c r="L799" s="239" t="s">
        <v>1024</v>
      </c>
      <c r="M799" s="242" t="s">
        <v>519</v>
      </c>
      <c r="N799" s="239" t="s">
        <v>8834</v>
      </c>
      <c r="O799" s="6"/>
    </row>
    <row r="800" spans="1:15" x14ac:dyDescent="0.35">
      <c r="A800" s="235" t="s">
        <v>7490</v>
      </c>
      <c r="B800" s="235" t="s">
        <v>7871</v>
      </c>
      <c r="C800" s="235" t="s">
        <v>8006</v>
      </c>
      <c r="D800" s="235" t="s">
        <v>102</v>
      </c>
      <c r="E800" s="235" t="s">
        <v>255</v>
      </c>
      <c r="F800" s="6" t="s">
        <v>2634</v>
      </c>
      <c r="G800" s="6" t="s">
        <v>7870</v>
      </c>
      <c r="H800" s="6" t="s">
        <v>18</v>
      </c>
      <c r="I800" s="6" t="s">
        <v>7872</v>
      </c>
      <c r="J800" s="6" t="s">
        <v>313</v>
      </c>
      <c r="K800" s="6" t="s">
        <v>829</v>
      </c>
      <c r="L800" s="239" t="s">
        <v>1024</v>
      </c>
      <c r="M800" s="242" t="s">
        <v>8764</v>
      </c>
      <c r="N800" s="239" t="s">
        <v>8834</v>
      </c>
      <c r="O800" s="6"/>
    </row>
    <row r="801" spans="1:15" x14ac:dyDescent="0.35">
      <c r="A801" s="235" t="s">
        <v>7490</v>
      </c>
      <c r="B801" s="235" t="s">
        <v>7772</v>
      </c>
      <c r="C801" s="235" t="s">
        <v>8006</v>
      </c>
      <c r="D801" s="235" t="s">
        <v>102</v>
      </c>
      <c r="E801" s="235" t="s">
        <v>255</v>
      </c>
      <c r="F801" s="6" t="s">
        <v>2593</v>
      </c>
      <c r="G801" s="6" t="s">
        <v>7771</v>
      </c>
      <c r="H801" s="6" t="s">
        <v>18</v>
      </c>
      <c r="I801" s="6" t="s">
        <v>7773</v>
      </c>
      <c r="J801" s="6" t="s">
        <v>313</v>
      </c>
      <c r="K801" s="6" t="s">
        <v>829</v>
      </c>
      <c r="L801" s="239" t="s">
        <v>1024</v>
      </c>
      <c r="M801" s="242" t="s">
        <v>2595</v>
      </c>
      <c r="N801" s="239" t="s">
        <v>8834</v>
      </c>
      <c r="O801" s="6"/>
    </row>
    <row r="802" spans="1:15" x14ac:dyDescent="0.35">
      <c r="A802" s="235" t="s">
        <v>7490</v>
      </c>
      <c r="B802" s="235" t="s">
        <v>7877</v>
      </c>
      <c r="C802" s="235" t="s">
        <v>8006</v>
      </c>
      <c r="D802" s="235" t="s">
        <v>102</v>
      </c>
      <c r="E802" s="235" t="s">
        <v>255</v>
      </c>
      <c r="F802" s="6" t="s">
        <v>2634</v>
      </c>
      <c r="G802" s="6" t="s">
        <v>7876</v>
      </c>
      <c r="H802" s="6" t="s">
        <v>18</v>
      </c>
      <c r="I802" s="6" t="s">
        <v>7875</v>
      </c>
      <c r="J802" s="6" t="s">
        <v>313</v>
      </c>
      <c r="K802" s="6" t="s">
        <v>829</v>
      </c>
      <c r="L802" s="239" t="s">
        <v>1024</v>
      </c>
      <c r="M802" s="242" t="s">
        <v>2238</v>
      </c>
      <c r="N802" s="239" t="s">
        <v>8834</v>
      </c>
      <c r="O802" s="6"/>
    </row>
    <row r="803" spans="1:15" x14ac:dyDescent="0.35">
      <c r="A803" s="235" t="s">
        <v>7512</v>
      </c>
      <c r="B803" s="235" t="s">
        <v>7675</v>
      </c>
      <c r="C803" s="235" t="s">
        <v>1326</v>
      </c>
      <c r="D803" s="235" t="s">
        <v>102</v>
      </c>
      <c r="E803" s="235" t="s">
        <v>255</v>
      </c>
      <c r="F803" s="6" t="s">
        <v>2580</v>
      </c>
      <c r="G803" s="6" t="s">
        <v>7674</v>
      </c>
      <c r="H803" s="6" t="s">
        <v>18</v>
      </c>
      <c r="I803" s="6" t="s">
        <v>7676</v>
      </c>
      <c r="J803" s="6" t="s">
        <v>313</v>
      </c>
      <c r="K803" s="6" t="s">
        <v>829</v>
      </c>
      <c r="L803" s="239" t="s">
        <v>1024</v>
      </c>
      <c r="M803" s="242" t="s">
        <v>519</v>
      </c>
      <c r="N803" s="239" t="s">
        <v>8834</v>
      </c>
      <c r="O803" s="6"/>
    </row>
    <row r="804" spans="1:15" x14ac:dyDescent="0.35">
      <c r="A804" s="235" t="s">
        <v>7512</v>
      </c>
      <c r="B804" s="235" t="s">
        <v>7601</v>
      </c>
      <c r="C804" s="235" t="s">
        <v>24</v>
      </c>
      <c r="D804" s="235" t="s">
        <v>102</v>
      </c>
      <c r="E804" s="235" t="s">
        <v>1559</v>
      </c>
      <c r="F804" s="6" t="s">
        <v>2564</v>
      </c>
      <c r="G804" s="6" t="s">
        <v>7600</v>
      </c>
      <c r="H804" s="6" t="s">
        <v>18</v>
      </c>
      <c r="I804" s="6" t="s">
        <v>7602</v>
      </c>
      <c r="J804" s="6" t="s">
        <v>313</v>
      </c>
      <c r="K804" s="6" t="s">
        <v>829</v>
      </c>
      <c r="L804" s="239" t="s">
        <v>1024</v>
      </c>
      <c r="M804" s="242" t="s">
        <v>8746</v>
      </c>
      <c r="N804" s="239" t="s">
        <v>8834</v>
      </c>
      <c r="O804" s="6"/>
    </row>
    <row r="805" spans="1:15" x14ac:dyDescent="0.35">
      <c r="A805" s="235" t="s">
        <v>7512</v>
      </c>
      <c r="B805" s="235" t="s">
        <v>7663</v>
      </c>
      <c r="C805" s="235" t="s">
        <v>1326</v>
      </c>
      <c r="D805" s="235" t="s">
        <v>161</v>
      </c>
      <c r="E805" s="235" t="s">
        <v>255</v>
      </c>
      <c r="F805" s="6" t="s">
        <v>2580</v>
      </c>
      <c r="G805" s="6" t="s">
        <v>7662</v>
      </c>
      <c r="H805" s="6" t="s">
        <v>18</v>
      </c>
      <c r="I805" s="6" t="s">
        <v>7664</v>
      </c>
      <c r="J805" s="6" t="s">
        <v>4762</v>
      </c>
      <c r="K805" s="6" t="s">
        <v>829</v>
      </c>
      <c r="L805" s="239" t="s">
        <v>1024</v>
      </c>
      <c r="M805" s="242" t="s">
        <v>8855</v>
      </c>
      <c r="N805" s="239" t="s">
        <v>8834</v>
      </c>
      <c r="O805" s="6"/>
    </row>
    <row r="806" spans="1:15" x14ac:dyDescent="0.35">
      <c r="A806" s="235" t="s">
        <v>7512</v>
      </c>
      <c r="B806" s="235" t="s">
        <v>7666</v>
      </c>
      <c r="C806" s="235" t="s">
        <v>1326</v>
      </c>
      <c r="D806" s="235" t="s">
        <v>102</v>
      </c>
      <c r="E806" s="235" t="s">
        <v>1327</v>
      </c>
      <c r="F806" s="6" t="s">
        <v>2580</v>
      </c>
      <c r="G806" s="6" t="s">
        <v>7665</v>
      </c>
      <c r="H806" s="6" t="s">
        <v>18</v>
      </c>
      <c r="I806" s="6" t="s">
        <v>7664</v>
      </c>
      <c r="J806" s="6" t="s">
        <v>313</v>
      </c>
      <c r="K806" s="6" t="s">
        <v>829</v>
      </c>
      <c r="L806" s="239" t="s">
        <v>1024</v>
      </c>
      <c r="M806" s="242" t="s">
        <v>8855</v>
      </c>
      <c r="N806" s="239" t="s">
        <v>8834</v>
      </c>
      <c r="O806" s="6"/>
    </row>
    <row r="807" spans="1:15" x14ac:dyDescent="0.35">
      <c r="A807" s="235" t="s">
        <v>7512</v>
      </c>
      <c r="B807" s="235" t="s">
        <v>7792</v>
      </c>
      <c r="C807" s="235" t="s">
        <v>1326</v>
      </c>
      <c r="D807" s="235" t="s">
        <v>102</v>
      </c>
      <c r="E807" s="235" t="s">
        <v>315</v>
      </c>
      <c r="F807" s="6" t="s">
        <v>2600</v>
      </c>
      <c r="G807" s="6" t="s">
        <v>7791</v>
      </c>
      <c r="H807" s="6" t="s">
        <v>18</v>
      </c>
      <c r="I807" s="6" t="s">
        <v>7514</v>
      </c>
      <c r="J807" s="6" t="s">
        <v>313</v>
      </c>
      <c r="K807" s="6" t="s">
        <v>829</v>
      </c>
      <c r="L807" s="239" t="s">
        <v>1024</v>
      </c>
      <c r="M807" s="242" t="s">
        <v>197</v>
      </c>
      <c r="N807" s="239" t="s">
        <v>8834</v>
      </c>
      <c r="O807" s="6"/>
    </row>
    <row r="808" spans="1:15" x14ac:dyDescent="0.35">
      <c r="A808" s="235" t="s">
        <v>7512</v>
      </c>
      <c r="B808" s="235" t="s">
        <v>7513</v>
      </c>
      <c r="C808" s="235" t="s">
        <v>1326</v>
      </c>
      <c r="D808" s="235" t="s">
        <v>161</v>
      </c>
      <c r="E808" s="235" t="s">
        <v>315</v>
      </c>
      <c r="F808" s="6" t="s">
        <v>2554</v>
      </c>
      <c r="G808" s="6" t="s">
        <v>7511</v>
      </c>
      <c r="H808" s="6" t="s">
        <v>18</v>
      </c>
      <c r="I808" s="6" t="s">
        <v>7514</v>
      </c>
      <c r="J808" s="6" t="s">
        <v>4762</v>
      </c>
      <c r="K808" s="6" t="s">
        <v>829</v>
      </c>
      <c r="L808" s="239" t="s">
        <v>1024</v>
      </c>
      <c r="M808" s="242" t="s">
        <v>2355</v>
      </c>
      <c r="N808" s="239" t="s">
        <v>8834</v>
      </c>
      <c r="O808" s="6"/>
    </row>
    <row r="809" spans="1:15" x14ac:dyDescent="0.35">
      <c r="A809" s="235" t="s">
        <v>7512</v>
      </c>
      <c r="B809" s="235" t="s">
        <v>7701</v>
      </c>
      <c r="C809" s="235" t="s">
        <v>1629</v>
      </c>
      <c r="D809" s="235" t="s">
        <v>102</v>
      </c>
      <c r="E809" s="235" t="s">
        <v>255</v>
      </c>
      <c r="F809" s="6" t="s">
        <v>2584</v>
      </c>
      <c r="G809" s="6" t="s">
        <v>7700</v>
      </c>
      <c r="H809" s="6" t="s">
        <v>18</v>
      </c>
      <c r="I809" s="6" t="s">
        <v>7702</v>
      </c>
      <c r="J809" s="6" t="s">
        <v>313</v>
      </c>
      <c r="K809" s="6" t="s">
        <v>829</v>
      </c>
      <c r="L809" s="239" t="s">
        <v>1024</v>
      </c>
      <c r="M809" s="242" t="s">
        <v>531</v>
      </c>
      <c r="N809" s="239" t="s">
        <v>8834</v>
      </c>
      <c r="O809" s="6"/>
    </row>
    <row r="810" spans="1:15" x14ac:dyDescent="0.35">
      <c r="A810" s="235" t="s">
        <v>7512</v>
      </c>
      <c r="B810" s="235" t="s">
        <v>2837</v>
      </c>
      <c r="C810" s="235" t="s">
        <v>1629</v>
      </c>
      <c r="D810" s="235" t="s">
        <v>102</v>
      </c>
      <c r="E810" s="235" t="s">
        <v>255</v>
      </c>
      <c r="F810" s="6" t="s">
        <v>2558</v>
      </c>
      <c r="G810" s="6" t="s">
        <v>7557</v>
      </c>
      <c r="H810" s="6" t="s">
        <v>18</v>
      </c>
      <c r="I810" s="6" t="s">
        <v>7550</v>
      </c>
      <c r="J810" s="6" t="s">
        <v>313</v>
      </c>
      <c r="K810" s="6" t="s">
        <v>829</v>
      </c>
      <c r="L810" s="239" t="s">
        <v>1024</v>
      </c>
      <c r="M810" s="242" t="s">
        <v>491</v>
      </c>
      <c r="N810" s="239" t="s">
        <v>8834</v>
      </c>
      <c r="O810" s="6"/>
    </row>
    <row r="811" spans="1:15" x14ac:dyDescent="0.35">
      <c r="A811" s="235" t="s">
        <v>7512</v>
      </c>
      <c r="B811" s="235" t="s">
        <v>4718</v>
      </c>
      <c r="C811" s="235" t="s">
        <v>8006</v>
      </c>
      <c r="D811" s="235" t="s">
        <v>102</v>
      </c>
      <c r="E811" s="235" t="s">
        <v>255</v>
      </c>
      <c r="F811" s="6" t="s">
        <v>2560</v>
      </c>
      <c r="G811" s="6" t="s">
        <v>7558</v>
      </c>
      <c r="H811" s="6" t="s">
        <v>18</v>
      </c>
      <c r="I811" s="6" t="s">
        <v>7559</v>
      </c>
      <c r="J811" s="6" t="s">
        <v>313</v>
      </c>
      <c r="K811" s="6" t="s">
        <v>829</v>
      </c>
      <c r="L811" s="239" t="s">
        <v>1024</v>
      </c>
      <c r="M811" s="242" t="s">
        <v>747</v>
      </c>
      <c r="N811" s="239" t="s">
        <v>8834</v>
      </c>
      <c r="O811" s="6"/>
    </row>
    <row r="812" spans="1:15" x14ac:dyDescent="0.35">
      <c r="A812" s="235" t="s">
        <v>7512</v>
      </c>
      <c r="B812" s="235" t="s">
        <v>4818</v>
      </c>
      <c r="C812" s="235" t="s">
        <v>8006</v>
      </c>
      <c r="D812" s="235" t="s">
        <v>102</v>
      </c>
      <c r="E812" s="235" t="s">
        <v>255</v>
      </c>
      <c r="F812" s="6" t="s">
        <v>2590</v>
      </c>
      <c r="G812" s="6" t="s">
        <v>7752</v>
      </c>
      <c r="H812" s="6" t="s">
        <v>18</v>
      </c>
      <c r="I812" s="6" t="s">
        <v>7753</v>
      </c>
      <c r="J812" s="6" t="s">
        <v>313</v>
      </c>
      <c r="K812" s="6" t="s">
        <v>829</v>
      </c>
      <c r="L812" s="239" t="s">
        <v>1024</v>
      </c>
      <c r="M812" s="242" t="s">
        <v>8745</v>
      </c>
      <c r="N812" s="239" t="s">
        <v>8834</v>
      </c>
      <c r="O812" s="6"/>
    </row>
    <row r="813" spans="1:15" x14ac:dyDescent="0.35">
      <c r="A813" s="235" t="s">
        <v>7637</v>
      </c>
      <c r="B813" s="235" t="s">
        <v>6071</v>
      </c>
      <c r="C813" s="235" t="s">
        <v>8006</v>
      </c>
      <c r="D813" s="235" t="s">
        <v>102</v>
      </c>
      <c r="E813" s="235" t="s">
        <v>255</v>
      </c>
      <c r="F813" s="6" t="s">
        <v>2576</v>
      </c>
      <c r="G813" s="6" t="s">
        <v>7636</v>
      </c>
      <c r="H813" s="6" t="s">
        <v>18</v>
      </c>
      <c r="I813" s="6" t="s">
        <v>7638</v>
      </c>
      <c r="J813" s="6" t="s">
        <v>313</v>
      </c>
      <c r="K813" s="6" t="s">
        <v>829</v>
      </c>
      <c r="L813" s="239" t="s">
        <v>1024</v>
      </c>
      <c r="M813" s="242" t="s">
        <v>511</v>
      </c>
      <c r="N813" s="239" t="s">
        <v>8834</v>
      </c>
      <c r="O813" s="6"/>
    </row>
    <row r="814" spans="1:15" x14ac:dyDescent="0.35">
      <c r="A814" s="235" t="s">
        <v>7637</v>
      </c>
      <c r="B814" s="235" t="s">
        <v>5776</v>
      </c>
      <c r="C814" s="235" t="s">
        <v>1326</v>
      </c>
      <c r="D814" s="235" t="s">
        <v>102</v>
      </c>
      <c r="E814" s="235" t="s">
        <v>255</v>
      </c>
      <c r="F814" s="6" t="s">
        <v>2576</v>
      </c>
      <c r="G814" s="6" t="s">
        <v>7648</v>
      </c>
      <c r="H814" s="6" t="s">
        <v>18</v>
      </c>
      <c r="I814" s="6" t="s">
        <v>7649</v>
      </c>
      <c r="J814" s="6" t="s">
        <v>313</v>
      </c>
      <c r="K814" s="6" t="s">
        <v>829</v>
      </c>
      <c r="L814" s="239" t="s">
        <v>1024</v>
      </c>
      <c r="M814" s="242" t="s">
        <v>511</v>
      </c>
      <c r="N814" s="239" t="s">
        <v>8834</v>
      </c>
      <c r="O814" s="6"/>
    </row>
    <row r="815" spans="1:15" x14ac:dyDescent="0.35">
      <c r="A815" s="235" t="s">
        <v>1323</v>
      </c>
      <c r="B815" s="235" t="s">
        <v>7609</v>
      </c>
      <c r="C815" s="235" t="s">
        <v>1629</v>
      </c>
      <c r="D815" s="235" t="s">
        <v>102</v>
      </c>
      <c r="E815" s="235" t="s">
        <v>1989</v>
      </c>
      <c r="F815" s="6" t="s">
        <v>2568</v>
      </c>
      <c r="G815" s="6" t="s">
        <v>7608</v>
      </c>
      <c r="H815" s="6" t="s">
        <v>18</v>
      </c>
      <c r="I815" s="6" t="s">
        <v>7610</v>
      </c>
      <c r="J815" s="6" t="s">
        <v>313</v>
      </c>
      <c r="K815" s="6" t="s">
        <v>829</v>
      </c>
      <c r="L815" s="239" t="s">
        <v>1024</v>
      </c>
      <c r="M815" s="242" t="s">
        <v>798</v>
      </c>
      <c r="N815" s="239" t="s">
        <v>8834</v>
      </c>
      <c r="O815" s="6"/>
    </row>
    <row r="816" spans="1:15" x14ac:dyDescent="0.35">
      <c r="A816" s="235" t="s">
        <v>1323</v>
      </c>
      <c r="B816" s="235" t="s">
        <v>7933</v>
      </c>
      <c r="C816" s="235" t="s">
        <v>1629</v>
      </c>
      <c r="D816" s="235" t="s">
        <v>102</v>
      </c>
      <c r="E816" s="235" t="s">
        <v>1989</v>
      </c>
      <c r="F816" s="6" t="s">
        <v>2640</v>
      </c>
      <c r="G816" s="6" t="s">
        <v>7932</v>
      </c>
      <c r="H816" s="6" t="s">
        <v>18</v>
      </c>
      <c r="I816" s="6" t="s">
        <v>7934</v>
      </c>
      <c r="J816" s="6" t="s">
        <v>313</v>
      </c>
      <c r="K816" s="6" t="s">
        <v>829</v>
      </c>
      <c r="L816" s="239" t="s">
        <v>1024</v>
      </c>
      <c r="M816" s="242" t="s">
        <v>8900</v>
      </c>
      <c r="N816" s="239" t="s">
        <v>8834</v>
      </c>
      <c r="O816" s="6"/>
    </row>
    <row r="817" spans="1:15" x14ac:dyDescent="0.35">
      <c r="A817" s="235" t="s">
        <v>1323</v>
      </c>
      <c r="B817" s="235" t="s">
        <v>7309</v>
      </c>
      <c r="C817" s="235" t="s">
        <v>1326</v>
      </c>
      <c r="D817" s="235" t="s">
        <v>161</v>
      </c>
      <c r="E817" s="235" t="s">
        <v>255</v>
      </c>
      <c r="F817" s="6" t="s">
        <v>2640</v>
      </c>
      <c r="G817" s="6" t="s">
        <v>7888</v>
      </c>
      <c r="H817" s="6" t="s">
        <v>18</v>
      </c>
      <c r="I817" s="6" t="s">
        <v>7889</v>
      </c>
      <c r="J817" s="6" t="s">
        <v>1619</v>
      </c>
      <c r="K817" s="6" t="s">
        <v>829</v>
      </c>
      <c r="L817" s="239" t="s">
        <v>1024</v>
      </c>
      <c r="M817" s="242" t="s">
        <v>8901</v>
      </c>
      <c r="N817" s="239" t="s">
        <v>8834</v>
      </c>
      <c r="O817" s="6"/>
    </row>
    <row r="818" spans="1:15" x14ac:dyDescent="0.35">
      <c r="A818" s="235" t="s">
        <v>1323</v>
      </c>
      <c r="B818" s="235" t="s">
        <v>6584</v>
      </c>
      <c r="C818" s="235" t="s">
        <v>1326</v>
      </c>
      <c r="D818" s="235" t="s">
        <v>330</v>
      </c>
      <c r="E818" s="235" t="s">
        <v>255</v>
      </c>
      <c r="F818" s="6" t="s">
        <v>2640</v>
      </c>
      <c r="G818" s="6" t="s">
        <v>7896</v>
      </c>
      <c r="H818" s="6" t="s">
        <v>18</v>
      </c>
      <c r="I818" s="6" t="s">
        <v>7897</v>
      </c>
      <c r="J818" s="6" t="s">
        <v>6525</v>
      </c>
      <c r="K818" s="6" t="s">
        <v>829</v>
      </c>
      <c r="L818" s="239" t="s">
        <v>1024</v>
      </c>
      <c r="M818" s="242" t="s">
        <v>1324</v>
      </c>
      <c r="N818" s="239" t="s">
        <v>8834</v>
      </c>
      <c r="O818" s="6"/>
    </row>
    <row r="819" spans="1:15" x14ac:dyDescent="0.35">
      <c r="A819" s="235" t="s">
        <v>1323</v>
      </c>
      <c r="B819" s="235" t="s">
        <v>7380</v>
      </c>
      <c r="C819" s="235" t="s">
        <v>1326</v>
      </c>
      <c r="D819" s="235" t="s">
        <v>161</v>
      </c>
      <c r="E819" s="235" t="s">
        <v>1327</v>
      </c>
      <c r="F819" s="6" t="s">
        <v>2640</v>
      </c>
      <c r="G819" s="6" t="s">
        <v>7898</v>
      </c>
      <c r="H819" s="6" t="s">
        <v>18</v>
      </c>
      <c r="I819" s="6" t="s">
        <v>7897</v>
      </c>
      <c r="J819" s="6" t="s">
        <v>1619</v>
      </c>
      <c r="K819" s="6" t="s">
        <v>829</v>
      </c>
      <c r="L819" s="239" t="s">
        <v>1024</v>
      </c>
      <c r="M819" s="242" t="s">
        <v>1324</v>
      </c>
      <c r="N819" s="239" t="s">
        <v>8834</v>
      </c>
      <c r="O819" s="6"/>
    </row>
    <row r="820" spans="1:15" x14ac:dyDescent="0.35">
      <c r="A820" s="235" t="s">
        <v>1323</v>
      </c>
      <c r="B820" s="235" t="s">
        <v>7312</v>
      </c>
      <c r="C820" s="235" t="s">
        <v>1326</v>
      </c>
      <c r="D820" s="235" t="s">
        <v>102</v>
      </c>
      <c r="E820" s="235" t="s">
        <v>1327</v>
      </c>
      <c r="F820" s="6" t="s">
        <v>2640</v>
      </c>
      <c r="G820" s="6" t="s">
        <v>7899</v>
      </c>
      <c r="H820" s="6" t="s">
        <v>18</v>
      </c>
      <c r="I820" s="6" t="s">
        <v>7897</v>
      </c>
      <c r="J820" s="6" t="s">
        <v>313</v>
      </c>
      <c r="K820" s="6" t="s">
        <v>829</v>
      </c>
      <c r="L820" s="239" t="s">
        <v>1024</v>
      </c>
      <c r="M820" s="242" t="s">
        <v>1324</v>
      </c>
      <c r="N820" s="239" t="s">
        <v>8834</v>
      </c>
      <c r="O820" s="6"/>
    </row>
    <row r="821" spans="1:15" x14ac:dyDescent="0.35">
      <c r="A821" s="235" t="s">
        <v>1323</v>
      </c>
      <c r="B821" s="235" t="s">
        <v>7336</v>
      </c>
      <c r="C821" s="235" t="s">
        <v>1629</v>
      </c>
      <c r="D821" s="235" t="s">
        <v>102</v>
      </c>
      <c r="E821" s="235" t="s">
        <v>1559</v>
      </c>
      <c r="F821" s="6" t="s">
        <v>2600</v>
      </c>
      <c r="G821" s="6" t="s">
        <v>7820</v>
      </c>
      <c r="H821" s="6" t="s">
        <v>18</v>
      </c>
      <c r="I821" s="6" t="s">
        <v>7821</v>
      </c>
      <c r="J821" s="6" t="s">
        <v>313</v>
      </c>
      <c r="K821" s="6" t="s">
        <v>829</v>
      </c>
      <c r="L821" s="239" t="s">
        <v>1024</v>
      </c>
      <c r="M821" s="242" t="s">
        <v>197</v>
      </c>
      <c r="N821" s="239" t="s">
        <v>8834</v>
      </c>
      <c r="O821" s="6"/>
    </row>
    <row r="822" spans="1:15" x14ac:dyDescent="0.35">
      <c r="A822" s="235" t="s">
        <v>1323</v>
      </c>
      <c r="B822" s="235" t="s">
        <v>7339</v>
      </c>
      <c r="C822" s="235" t="s">
        <v>1326</v>
      </c>
      <c r="D822" s="235" t="s">
        <v>102</v>
      </c>
      <c r="E822" s="235" t="s">
        <v>255</v>
      </c>
      <c r="F822" s="6" t="s">
        <v>2640</v>
      </c>
      <c r="G822" s="6" t="s">
        <v>7913</v>
      </c>
      <c r="H822" s="6" t="s">
        <v>18</v>
      </c>
      <c r="I822" s="6" t="s">
        <v>7914</v>
      </c>
      <c r="J822" s="6" t="s">
        <v>313</v>
      </c>
      <c r="K822" s="6" t="s">
        <v>829</v>
      </c>
      <c r="L822" s="239" t="s">
        <v>1024</v>
      </c>
      <c r="M822" s="242" t="s">
        <v>197</v>
      </c>
      <c r="N822" s="239" t="s">
        <v>8834</v>
      </c>
      <c r="O822" s="6"/>
    </row>
    <row r="823" spans="1:15" x14ac:dyDescent="0.35">
      <c r="A823" s="235" t="s">
        <v>1323</v>
      </c>
      <c r="B823" s="235" t="s">
        <v>7348</v>
      </c>
      <c r="C823" s="235" t="s">
        <v>1326</v>
      </c>
      <c r="D823" s="235" t="s">
        <v>102</v>
      </c>
      <c r="E823" s="235" t="s">
        <v>1327</v>
      </c>
      <c r="F823" s="6" t="s">
        <v>2640</v>
      </c>
      <c r="G823" s="6" t="s">
        <v>7910</v>
      </c>
      <c r="H823" s="6" t="s">
        <v>18</v>
      </c>
      <c r="I823" s="6" t="s">
        <v>7911</v>
      </c>
      <c r="J823" s="6" t="s">
        <v>313</v>
      </c>
      <c r="K823" s="6" t="s">
        <v>829</v>
      </c>
      <c r="L823" s="239" t="s">
        <v>1024</v>
      </c>
      <c r="M823" s="242" t="s">
        <v>8726</v>
      </c>
      <c r="N823" s="239" t="s">
        <v>8834</v>
      </c>
      <c r="O823" s="6"/>
    </row>
    <row r="824" spans="1:15" x14ac:dyDescent="0.35">
      <c r="A824" s="235" t="s">
        <v>1323</v>
      </c>
      <c r="B824" s="235" t="s">
        <v>7321</v>
      </c>
      <c r="C824" s="235" t="s">
        <v>1326</v>
      </c>
      <c r="D824" s="235" t="s">
        <v>161</v>
      </c>
      <c r="E824" s="235" t="s">
        <v>255</v>
      </c>
      <c r="F824" s="6" t="s">
        <v>2640</v>
      </c>
      <c r="G824" s="6" t="s">
        <v>7912</v>
      </c>
      <c r="H824" s="6" t="s">
        <v>18</v>
      </c>
      <c r="I824" s="6" t="s">
        <v>7911</v>
      </c>
      <c r="J824" s="6" t="s">
        <v>1619</v>
      </c>
      <c r="K824" s="6" t="s">
        <v>829</v>
      </c>
      <c r="L824" s="239" t="s">
        <v>1024</v>
      </c>
      <c r="M824" s="242" t="s">
        <v>8726</v>
      </c>
      <c r="N824" s="239" t="s">
        <v>8834</v>
      </c>
      <c r="O824" s="6"/>
    </row>
    <row r="825" spans="1:15" x14ac:dyDescent="0.35">
      <c r="A825" s="235" t="s">
        <v>1323</v>
      </c>
      <c r="B825" s="235" t="s">
        <v>5304</v>
      </c>
      <c r="C825" s="235" t="s">
        <v>1326</v>
      </c>
      <c r="D825" s="235" t="s">
        <v>161</v>
      </c>
      <c r="E825" s="235" t="s">
        <v>1989</v>
      </c>
      <c r="F825" s="6" t="s">
        <v>2640</v>
      </c>
      <c r="G825" s="6" t="s">
        <v>7920</v>
      </c>
      <c r="H825" s="6" t="s">
        <v>18</v>
      </c>
      <c r="I825" s="6" t="s">
        <v>7917</v>
      </c>
      <c r="J825" s="6" t="s">
        <v>1619</v>
      </c>
      <c r="K825" s="6" t="s">
        <v>829</v>
      </c>
      <c r="L825" s="239" t="s">
        <v>1024</v>
      </c>
      <c r="M825" s="242" t="s">
        <v>2743</v>
      </c>
      <c r="N825" s="239" t="s">
        <v>8834</v>
      </c>
      <c r="O825" s="6"/>
    </row>
    <row r="826" spans="1:15" x14ac:dyDescent="0.35">
      <c r="A826" s="235" t="s">
        <v>1323</v>
      </c>
      <c r="B826" s="235" t="s">
        <v>5261</v>
      </c>
      <c r="C826" s="235" t="s">
        <v>1326</v>
      </c>
      <c r="D826" s="235" t="s">
        <v>102</v>
      </c>
      <c r="E826" s="235" t="s">
        <v>1559</v>
      </c>
      <c r="F826" s="6" t="s">
        <v>2640</v>
      </c>
      <c r="G826" s="6" t="s">
        <v>7921</v>
      </c>
      <c r="H826" s="6" t="s">
        <v>18</v>
      </c>
      <c r="I826" s="6" t="s">
        <v>7917</v>
      </c>
      <c r="J826" s="6" t="s">
        <v>313</v>
      </c>
      <c r="K826" s="6" t="s">
        <v>829</v>
      </c>
      <c r="L826" s="239" t="s">
        <v>1024</v>
      </c>
      <c r="M826" s="242" t="s">
        <v>2743</v>
      </c>
      <c r="N826" s="239" t="s">
        <v>8834</v>
      </c>
      <c r="O826" s="6"/>
    </row>
    <row r="827" spans="1:15" x14ac:dyDescent="0.35">
      <c r="A827" s="235" t="s">
        <v>1323</v>
      </c>
      <c r="B827" s="235" t="s">
        <v>5281</v>
      </c>
      <c r="C827" s="235" t="s">
        <v>1326</v>
      </c>
      <c r="D827" s="235" t="s">
        <v>161</v>
      </c>
      <c r="E827" s="235" t="s">
        <v>255</v>
      </c>
      <c r="F827" s="6" t="s">
        <v>2640</v>
      </c>
      <c r="G827" s="6" t="s">
        <v>7907</v>
      </c>
      <c r="H827" s="6" t="s">
        <v>18</v>
      </c>
      <c r="I827" s="6" t="s">
        <v>7908</v>
      </c>
      <c r="J827" s="6" t="s">
        <v>1619</v>
      </c>
      <c r="K827" s="6" t="s">
        <v>829</v>
      </c>
      <c r="L827" s="239" t="s">
        <v>1024</v>
      </c>
      <c r="M827" s="242" t="s">
        <v>8902</v>
      </c>
      <c r="N827" s="239" t="s">
        <v>8834</v>
      </c>
      <c r="O827" s="6"/>
    </row>
    <row r="828" spans="1:15" x14ac:dyDescent="0.35">
      <c r="A828" s="235" t="s">
        <v>1323</v>
      </c>
      <c r="B828" s="235" t="s">
        <v>5264</v>
      </c>
      <c r="C828" s="235" t="s">
        <v>1326</v>
      </c>
      <c r="D828" s="235" t="s">
        <v>102</v>
      </c>
      <c r="E828" s="235" t="s">
        <v>1327</v>
      </c>
      <c r="F828" s="6" t="s">
        <v>2640</v>
      </c>
      <c r="G828" s="6" t="s">
        <v>7909</v>
      </c>
      <c r="H828" s="6" t="s">
        <v>18</v>
      </c>
      <c r="I828" s="6" t="s">
        <v>7908</v>
      </c>
      <c r="J828" s="6" t="s">
        <v>313</v>
      </c>
      <c r="K828" s="6" t="s">
        <v>829</v>
      </c>
      <c r="L828" s="239" t="s">
        <v>1024</v>
      </c>
      <c r="M828" s="242" t="s">
        <v>8902</v>
      </c>
      <c r="N828" s="239" t="s">
        <v>8834</v>
      </c>
      <c r="O828" s="6"/>
    </row>
    <row r="829" spans="1:15" x14ac:dyDescent="0.35">
      <c r="A829" s="235" t="s">
        <v>1323</v>
      </c>
      <c r="B829" s="235" t="s">
        <v>5307</v>
      </c>
      <c r="C829" s="235" t="s">
        <v>8006</v>
      </c>
      <c r="D829" s="235" t="s">
        <v>330</v>
      </c>
      <c r="E829" s="235" t="s">
        <v>255</v>
      </c>
      <c r="F829" s="6" t="s">
        <v>2640</v>
      </c>
      <c r="G829" s="6" t="s">
        <v>7886</v>
      </c>
      <c r="H829" s="6" t="s">
        <v>18</v>
      </c>
      <c r="I829" s="6" t="s">
        <v>1319</v>
      </c>
      <c r="J829" s="6" t="s">
        <v>6525</v>
      </c>
      <c r="K829" s="6" t="s">
        <v>829</v>
      </c>
      <c r="L829" s="239" t="s">
        <v>1024</v>
      </c>
      <c r="M829" s="242" t="s">
        <v>1324</v>
      </c>
      <c r="N829" s="239" t="s">
        <v>8834</v>
      </c>
      <c r="O829" s="6"/>
    </row>
    <row r="830" spans="1:15" x14ac:dyDescent="0.35">
      <c r="A830" s="235" t="s">
        <v>1323</v>
      </c>
      <c r="B830" s="235" t="s">
        <v>5310</v>
      </c>
      <c r="C830" s="235" t="s">
        <v>8006</v>
      </c>
      <c r="D830" s="235" t="s">
        <v>161</v>
      </c>
      <c r="E830" s="235" t="s">
        <v>1327</v>
      </c>
      <c r="F830" s="6" t="s">
        <v>2640</v>
      </c>
      <c r="G830" s="6" t="s">
        <v>7887</v>
      </c>
      <c r="H830" s="6" t="s">
        <v>18</v>
      </c>
      <c r="I830" s="6" t="s">
        <v>1319</v>
      </c>
      <c r="J830" s="6" t="s">
        <v>1619</v>
      </c>
      <c r="K830" s="6" t="s">
        <v>829</v>
      </c>
      <c r="L830" s="239" t="s">
        <v>1024</v>
      </c>
      <c r="M830" s="242" t="s">
        <v>1324</v>
      </c>
      <c r="N830" s="239" t="s">
        <v>8834</v>
      </c>
      <c r="O830" s="6"/>
    </row>
    <row r="831" spans="1:15" x14ac:dyDescent="0.35">
      <c r="A831" s="235" t="s">
        <v>1323</v>
      </c>
      <c r="B831" s="235" t="s">
        <v>5267</v>
      </c>
      <c r="C831" s="235" t="s">
        <v>1326</v>
      </c>
      <c r="D831" s="235" t="s">
        <v>161</v>
      </c>
      <c r="E831" s="235" t="s">
        <v>255</v>
      </c>
      <c r="F831" s="6" t="s">
        <v>2640</v>
      </c>
      <c r="G831" s="6" t="s">
        <v>7900</v>
      </c>
      <c r="H831" s="6" t="s">
        <v>18</v>
      </c>
      <c r="I831" s="6" t="s">
        <v>7901</v>
      </c>
      <c r="J831" s="6" t="s">
        <v>1619</v>
      </c>
      <c r="K831" s="6" t="s">
        <v>829</v>
      </c>
      <c r="L831" s="239" t="s">
        <v>1024</v>
      </c>
      <c r="M831" s="242" t="s">
        <v>1324</v>
      </c>
      <c r="N831" s="239" t="s">
        <v>8834</v>
      </c>
      <c r="O831" s="6"/>
    </row>
    <row r="832" spans="1:15" x14ac:dyDescent="0.35">
      <c r="A832" s="235" t="s">
        <v>1323</v>
      </c>
      <c r="B832" s="235" t="s">
        <v>3815</v>
      </c>
      <c r="C832" s="235" t="s">
        <v>1326</v>
      </c>
      <c r="D832" s="235" t="s">
        <v>161</v>
      </c>
      <c r="E832" s="235" t="s">
        <v>255</v>
      </c>
      <c r="F832" s="6" t="s">
        <v>2640</v>
      </c>
      <c r="G832" s="6" t="s">
        <v>7903</v>
      </c>
      <c r="H832" s="6" t="s">
        <v>18</v>
      </c>
      <c r="I832" s="6" t="s">
        <v>7904</v>
      </c>
      <c r="J832" s="6" t="s">
        <v>1619</v>
      </c>
      <c r="K832" s="6" t="s">
        <v>829</v>
      </c>
      <c r="L832" s="239" t="s">
        <v>1024</v>
      </c>
      <c r="M832" s="242" t="s">
        <v>8903</v>
      </c>
      <c r="N832" s="239" t="s">
        <v>8834</v>
      </c>
      <c r="O832" s="6"/>
    </row>
    <row r="833" spans="1:15" x14ac:dyDescent="0.35">
      <c r="A833" s="235" t="s">
        <v>1323</v>
      </c>
      <c r="B833" s="235" t="s">
        <v>7906</v>
      </c>
      <c r="C833" s="235" t="s">
        <v>1326</v>
      </c>
      <c r="D833" s="235" t="s">
        <v>102</v>
      </c>
      <c r="E833" s="235" t="s">
        <v>1327</v>
      </c>
      <c r="F833" s="6" t="s">
        <v>2640</v>
      </c>
      <c r="G833" s="6" t="s">
        <v>7905</v>
      </c>
      <c r="H833" s="6" t="s">
        <v>18</v>
      </c>
      <c r="I833" s="6" t="s">
        <v>7904</v>
      </c>
      <c r="J833" s="6" t="s">
        <v>313</v>
      </c>
      <c r="K833" s="6" t="s">
        <v>829</v>
      </c>
      <c r="L833" s="239" t="s">
        <v>1024</v>
      </c>
      <c r="M833" s="242" t="s">
        <v>8903</v>
      </c>
      <c r="N833" s="239" t="s">
        <v>8834</v>
      </c>
      <c r="O833" s="6"/>
    </row>
    <row r="834" spans="1:15" x14ac:dyDescent="0.35">
      <c r="A834" s="235" t="s">
        <v>1323</v>
      </c>
      <c r="B834" s="235" t="s">
        <v>5313</v>
      </c>
      <c r="C834" s="235" t="s">
        <v>8006</v>
      </c>
      <c r="D834" s="235" t="s">
        <v>102</v>
      </c>
      <c r="E834" s="235" t="s">
        <v>1327</v>
      </c>
      <c r="F834" s="6" t="s">
        <v>2640</v>
      </c>
      <c r="G834" s="6" t="s">
        <v>7893</v>
      </c>
      <c r="H834" s="6" t="s">
        <v>18</v>
      </c>
      <c r="I834" s="6" t="s">
        <v>7889</v>
      </c>
      <c r="J834" s="6" t="s">
        <v>313</v>
      </c>
      <c r="K834" s="6" t="s">
        <v>829</v>
      </c>
      <c r="L834" s="239" t="s">
        <v>1024</v>
      </c>
      <c r="M834" s="242" t="s">
        <v>8901</v>
      </c>
      <c r="N834" s="239" t="s">
        <v>8834</v>
      </c>
      <c r="O834" s="6"/>
    </row>
    <row r="835" spans="1:15" x14ac:dyDescent="0.35">
      <c r="A835" s="235" t="s">
        <v>1323</v>
      </c>
      <c r="B835" s="235" t="s">
        <v>5316</v>
      </c>
      <c r="C835" s="235" t="s">
        <v>8006</v>
      </c>
      <c r="D835" s="235" t="s">
        <v>102</v>
      </c>
      <c r="E835" s="235" t="s">
        <v>1327</v>
      </c>
      <c r="F835" s="6" t="s">
        <v>2640</v>
      </c>
      <c r="G835" s="6" t="s">
        <v>7902</v>
      </c>
      <c r="H835" s="6" t="s">
        <v>18</v>
      </c>
      <c r="I835" s="6" t="s">
        <v>7901</v>
      </c>
      <c r="J835" s="6" t="s">
        <v>313</v>
      </c>
      <c r="K835" s="6" t="s">
        <v>829</v>
      </c>
      <c r="L835" s="239" t="s">
        <v>1024</v>
      </c>
      <c r="M835" s="242" t="s">
        <v>1324</v>
      </c>
      <c r="N835" s="239" t="s">
        <v>8834</v>
      </c>
      <c r="O835" s="6"/>
    </row>
    <row r="836" spans="1:15" x14ac:dyDescent="0.35">
      <c r="A836" s="235" t="s">
        <v>1323</v>
      </c>
      <c r="B836" s="235" t="s">
        <v>5322</v>
      </c>
      <c r="C836" s="235" t="s">
        <v>1326</v>
      </c>
      <c r="D836" s="235" t="s">
        <v>102</v>
      </c>
      <c r="E836" s="235" t="s">
        <v>1559</v>
      </c>
      <c r="F836" s="6" t="s">
        <v>2640</v>
      </c>
      <c r="G836" s="6" t="s">
        <v>7925</v>
      </c>
      <c r="H836" s="6" t="s">
        <v>18</v>
      </c>
      <c r="I836" s="6" t="s">
        <v>7924</v>
      </c>
      <c r="J836" s="6" t="s">
        <v>313</v>
      </c>
      <c r="K836" s="6" t="s">
        <v>829</v>
      </c>
      <c r="L836" s="239" t="s">
        <v>1024</v>
      </c>
      <c r="M836" s="242" t="s">
        <v>197</v>
      </c>
      <c r="N836" s="239" t="s">
        <v>8834</v>
      </c>
      <c r="O836" s="6"/>
    </row>
    <row r="837" spans="1:15" x14ac:dyDescent="0.35">
      <c r="A837" s="235" t="s">
        <v>1323</v>
      </c>
      <c r="B837" s="235" t="s">
        <v>7811</v>
      </c>
      <c r="C837" s="235" t="s">
        <v>1326</v>
      </c>
      <c r="D837" s="235" t="s">
        <v>102</v>
      </c>
      <c r="E837" s="235" t="s">
        <v>1989</v>
      </c>
      <c r="F837" s="6" t="s">
        <v>2600</v>
      </c>
      <c r="G837" s="6" t="s">
        <v>7810</v>
      </c>
      <c r="H837" s="6" t="s">
        <v>18</v>
      </c>
      <c r="I837" s="6" t="s">
        <v>7809</v>
      </c>
      <c r="J837" s="6" t="s">
        <v>313</v>
      </c>
      <c r="K837" s="6" t="s">
        <v>829</v>
      </c>
      <c r="L837" s="239" t="s">
        <v>1024</v>
      </c>
      <c r="M837" s="242" t="s">
        <v>197</v>
      </c>
      <c r="N837" s="239" t="s">
        <v>8834</v>
      </c>
      <c r="O837" s="6"/>
    </row>
    <row r="838" spans="1:15" x14ac:dyDescent="0.35">
      <c r="A838" s="235" t="s">
        <v>1323</v>
      </c>
      <c r="B838" s="235" t="s">
        <v>3515</v>
      </c>
      <c r="C838" s="235" t="s">
        <v>8006</v>
      </c>
      <c r="D838" s="235" t="s">
        <v>161</v>
      </c>
      <c r="E838" s="235" t="s">
        <v>1559</v>
      </c>
      <c r="F838" s="6" t="s">
        <v>2640</v>
      </c>
      <c r="G838" s="6" t="s">
        <v>7926</v>
      </c>
      <c r="H838" s="6" t="s">
        <v>18</v>
      </c>
      <c r="I838" s="6" t="s">
        <v>2661</v>
      </c>
      <c r="J838" s="6" t="s">
        <v>1619</v>
      </c>
      <c r="K838" s="6" t="s">
        <v>829</v>
      </c>
      <c r="L838" s="239" t="s">
        <v>1024</v>
      </c>
      <c r="M838" s="242" t="s">
        <v>2663</v>
      </c>
      <c r="N838" s="239" t="s">
        <v>8834</v>
      </c>
      <c r="O838" s="6"/>
    </row>
    <row r="839" spans="1:15" x14ac:dyDescent="0.35">
      <c r="A839" s="235" t="s">
        <v>1323</v>
      </c>
      <c r="B839" s="235" t="s">
        <v>5287</v>
      </c>
      <c r="C839" s="235" t="s">
        <v>8006</v>
      </c>
      <c r="D839" s="235" t="s">
        <v>102</v>
      </c>
      <c r="E839" s="235" t="s">
        <v>1559</v>
      </c>
      <c r="F839" s="6" t="s">
        <v>2640</v>
      </c>
      <c r="G839" s="6" t="s">
        <v>7927</v>
      </c>
      <c r="H839" s="6" t="s">
        <v>18</v>
      </c>
      <c r="I839" s="6" t="s">
        <v>2661</v>
      </c>
      <c r="J839" s="6" t="s">
        <v>313</v>
      </c>
      <c r="K839" s="6" t="s">
        <v>829</v>
      </c>
      <c r="L839" s="239" t="s">
        <v>1024</v>
      </c>
      <c r="M839" s="242" t="s">
        <v>2663</v>
      </c>
      <c r="N839" s="239" t="s">
        <v>8834</v>
      </c>
      <c r="O839" s="6"/>
    </row>
    <row r="840" spans="1:15" x14ac:dyDescent="0.35">
      <c r="A840" s="235" t="s">
        <v>1323</v>
      </c>
      <c r="B840" s="235" t="s">
        <v>1325</v>
      </c>
      <c r="C840" s="235" t="s">
        <v>8006</v>
      </c>
      <c r="D840" s="235" t="s">
        <v>102</v>
      </c>
      <c r="E840" s="235" t="s">
        <v>1327</v>
      </c>
      <c r="F840" s="6" t="s">
        <v>2640</v>
      </c>
      <c r="G840" s="6" t="s">
        <v>7928</v>
      </c>
      <c r="H840" s="6" t="s">
        <v>18</v>
      </c>
      <c r="I840" s="6" t="s">
        <v>1319</v>
      </c>
      <c r="J840" s="6" t="s">
        <v>313</v>
      </c>
      <c r="K840" s="6" t="s">
        <v>829</v>
      </c>
      <c r="L840" s="239" t="s">
        <v>1024</v>
      </c>
      <c r="M840" s="242" t="s">
        <v>1324</v>
      </c>
      <c r="N840" s="239" t="s">
        <v>8834</v>
      </c>
      <c r="O840" s="6"/>
    </row>
    <row r="841" spans="1:15" x14ac:dyDescent="0.35">
      <c r="A841" s="235" t="s">
        <v>1323</v>
      </c>
      <c r="B841" s="235" t="s">
        <v>1325</v>
      </c>
      <c r="C841" s="235" t="s">
        <v>1326</v>
      </c>
      <c r="D841" s="235" t="s">
        <v>102</v>
      </c>
      <c r="E841" s="235" t="s">
        <v>1327</v>
      </c>
      <c r="F841" s="6" t="s">
        <v>1318</v>
      </c>
      <c r="G841" s="239" t="s">
        <v>8006</v>
      </c>
      <c r="H841" s="6" t="s">
        <v>70</v>
      </c>
      <c r="I841" s="6" t="s">
        <v>1319</v>
      </c>
      <c r="J841" s="6" t="s">
        <v>313</v>
      </c>
      <c r="K841" s="6" t="s">
        <v>8006</v>
      </c>
      <c r="L841" s="239" t="s">
        <v>1024</v>
      </c>
      <c r="M841" s="242" t="s">
        <v>1324</v>
      </c>
      <c r="N841" s="239" t="s">
        <v>8834</v>
      </c>
      <c r="O841" s="6"/>
    </row>
    <row r="842" spans="1:15" x14ac:dyDescent="0.35">
      <c r="A842" s="235" t="s">
        <v>1323</v>
      </c>
      <c r="B842" s="235" t="s">
        <v>2034</v>
      </c>
      <c r="C842" s="235" t="s">
        <v>8006</v>
      </c>
      <c r="D842" s="235" t="s">
        <v>102</v>
      </c>
      <c r="E842" s="235" t="s">
        <v>1989</v>
      </c>
      <c r="F842" s="6" t="s">
        <v>2030</v>
      </c>
      <c r="G842" s="239" t="s">
        <v>8006</v>
      </c>
      <c r="H842" s="6" t="s">
        <v>1277</v>
      </c>
      <c r="I842" s="6" t="s">
        <v>2031</v>
      </c>
      <c r="J842" s="6" t="s">
        <v>313</v>
      </c>
      <c r="K842" s="6" t="s">
        <v>8006</v>
      </c>
      <c r="L842" s="239" t="s">
        <v>1024</v>
      </c>
      <c r="M842" s="242" t="s">
        <v>8234</v>
      </c>
      <c r="N842" s="239" t="s">
        <v>8834</v>
      </c>
      <c r="O842" s="6"/>
    </row>
    <row r="843" spans="1:15" x14ac:dyDescent="0.35">
      <c r="A843" s="235" t="s">
        <v>1323</v>
      </c>
      <c r="B843" s="235" t="s">
        <v>1794</v>
      </c>
      <c r="C843" s="235" t="s">
        <v>8006</v>
      </c>
      <c r="D843" s="235" t="s">
        <v>161</v>
      </c>
      <c r="E843" s="235" t="s">
        <v>255</v>
      </c>
      <c r="F843" s="6" t="s">
        <v>1789</v>
      </c>
      <c r="G843" s="239" t="s">
        <v>8006</v>
      </c>
      <c r="H843" s="6" t="s">
        <v>70</v>
      </c>
      <c r="I843" s="6" t="s">
        <v>1790</v>
      </c>
      <c r="J843" s="6" t="s">
        <v>1619</v>
      </c>
      <c r="K843" s="6" t="s">
        <v>8006</v>
      </c>
      <c r="L843" s="239" t="s">
        <v>1024</v>
      </c>
      <c r="M843" s="249" t="s">
        <v>1793</v>
      </c>
      <c r="N843" s="239" t="s">
        <v>8834</v>
      </c>
      <c r="O843" s="6"/>
    </row>
    <row r="844" spans="1:15" x14ac:dyDescent="0.35">
      <c r="A844" s="235" t="s">
        <v>1323</v>
      </c>
      <c r="B844" s="235" t="s">
        <v>1794</v>
      </c>
      <c r="C844" s="235" t="s">
        <v>1326</v>
      </c>
      <c r="D844" s="235" t="s">
        <v>161</v>
      </c>
      <c r="E844" s="235" t="s">
        <v>255</v>
      </c>
      <c r="F844" s="6" t="s">
        <v>1798</v>
      </c>
      <c r="G844" s="239" t="s">
        <v>8006</v>
      </c>
      <c r="H844" s="6" t="s">
        <v>25</v>
      </c>
      <c r="I844" s="6" t="s">
        <v>1790</v>
      </c>
      <c r="J844" s="6" t="s">
        <v>1619</v>
      </c>
      <c r="K844" s="6" t="s">
        <v>8006</v>
      </c>
      <c r="L844" s="239" t="s">
        <v>1024</v>
      </c>
      <c r="M844" s="242" t="s">
        <v>1793</v>
      </c>
      <c r="N844" s="239" t="s">
        <v>8834</v>
      </c>
      <c r="O844" s="6"/>
    </row>
    <row r="845" spans="1:15" x14ac:dyDescent="0.35">
      <c r="A845" s="235" t="s">
        <v>1323</v>
      </c>
      <c r="B845" s="235" t="s">
        <v>1794</v>
      </c>
      <c r="C845" s="235" t="s">
        <v>1629</v>
      </c>
      <c r="D845" s="235" t="s">
        <v>161</v>
      </c>
      <c r="E845" s="235" t="s">
        <v>255</v>
      </c>
      <c r="F845" s="6" t="s">
        <v>1800</v>
      </c>
      <c r="G845" s="239" t="s">
        <v>8006</v>
      </c>
      <c r="H845" s="6" t="s">
        <v>18</v>
      </c>
      <c r="I845" s="6" t="s">
        <v>1790</v>
      </c>
      <c r="J845" s="6" t="s">
        <v>1619</v>
      </c>
      <c r="K845" s="6" t="s">
        <v>8006</v>
      </c>
      <c r="L845" s="239" t="s">
        <v>1024</v>
      </c>
      <c r="M845" s="242" t="s">
        <v>1793</v>
      </c>
      <c r="N845" s="239" t="s">
        <v>8834</v>
      </c>
      <c r="O845" s="6"/>
    </row>
    <row r="846" spans="1:15" x14ac:dyDescent="0.35">
      <c r="A846" s="235" t="s">
        <v>1323</v>
      </c>
      <c r="B846" s="235" t="s">
        <v>1797</v>
      </c>
      <c r="C846" s="235" t="s">
        <v>8006</v>
      </c>
      <c r="D846" s="235" t="s">
        <v>102</v>
      </c>
      <c r="E846" s="235" t="s">
        <v>1327</v>
      </c>
      <c r="F846" s="6" t="s">
        <v>1795</v>
      </c>
      <c r="G846" s="239" t="s">
        <v>8006</v>
      </c>
      <c r="H846" s="6" t="s">
        <v>70</v>
      </c>
      <c r="I846" s="6" t="s">
        <v>1790</v>
      </c>
      <c r="J846" s="6" t="s">
        <v>313</v>
      </c>
      <c r="K846" s="6" t="s">
        <v>8006</v>
      </c>
      <c r="L846" s="239" t="s">
        <v>1024</v>
      </c>
      <c r="M846" s="249" t="s">
        <v>1793</v>
      </c>
      <c r="N846" s="239" t="s">
        <v>8834</v>
      </c>
      <c r="O846" s="6"/>
    </row>
    <row r="847" spans="1:15" x14ac:dyDescent="0.35">
      <c r="A847" s="235" t="s">
        <v>1323</v>
      </c>
      <c r="B847" s="235" t="s">
        <v>1797</v>
      </c>
      <c r="C847" s="235" t="s">
        <v>1326</v>
      </c>
      <c r="D847" s="235" t="s">
        <v>102</v>
      </c>
      <c r="E847" s="235" t="s">
        <v>1327</v>
      </c>
      <c r="F847" s="6" t="s">
        <v>1801</v>
      </c>
      <c r="G847" s="239" t="s">
        <v>8006</v>
      </c>
      <c r="H847" s="6" t="s">
        <v>25</v>
      </c>
      <c r="I847" s="6" t="s">
        <v>1790</v>
      </c>
      <c r="J847" s="6" t="s">
        <v>313</v>
      </c>
      <c r="K847" s="6" t="s">
        <v>8006</v>
      </c>
      <c r="L847" s="239" t="s">
        <v>1024</v>
      </c>
      <c r="M847" s="242" t="s">
        <v>1793</v>
      </c>
      <c r="N847" s="239" t="s">
        <v>8834</v>
      </c>
      <c r="O847" s="6"/>
    </row>
    <row r="848" spans="1:15" x14ac:dyDescent="0.35">
      <c r="A848" s="235" t="s">
        <v>1323</v>
      </c>
      <c r="B848" s="235" t="s">
        <v>1797</v>
      </c>
      <c r="C848" s="235" t="s">
        <v>1629</v>
      </c>
      <c r="D848" s="235" t="s">
        <v>102</v>
      </c>
      <c r="E848" s="235" t="s">
        <v>1327</v>
      </c>
      <c r="F848" s="6" t="s">
        <v>1803</v>
      </c>
      <c r="G848" s="239" t="s">
        <v>8006</v>
      </c>
      <c r="H848" s="6" t="s">
        <v>18</v>
      </c>
      <c r="I848" s="6" t="s">
        <v>1790</v>
      </c>
      <c r="J848" s="6" t="s">
        <v>313</v>
      </c>
      <c r="K848" s="6" t="s">
        <v>8006</v>
      </c>
      <c r="L848" s="239" t="s">
        <v>1024</v>
      </c>
      <c r="M848" s="242" t="s">
        <v>1793</v>
      </c>
      <c r="N848" s="239" t="s">
        <v>8834</v>
      </c>
      <c r="O848" s="6"/>
    </row>
    <row r="849" spans="1:15" x14ac:dyDescent="0.35">
      <c r="A849" s="235" t="s">
        <v>6741</v>
      </c>
      <c r="B849" s="235" t="s">
        <v>6488</v>
      </c>
      <c r="C849" s="235" t="s">
        <v>8006</v>
      </c>
      <c r="D849" s="235" t="s">
        <v>102</v>
      </c>
      <c r="E849" s="235" t="s">
        <v>1989</v>
      </c>
      <c r="F849" s="6" t="s">
        <v>2457</v>
      </c>
      <c r="G849" s="6" t="s">
        <v>7314</v>
      </c>
      <c r="H849" s="6" t="s">
        <v>18</v>
      </c>
      <c r="I849" s="6" t="s">
        <v>7315</v>
      </c>
      <c r="J849" s="6" t="s">
        <v>259</v>
      </c>
      <c r="K849" s="6" t="s">
        <v>829</v>
      </c>
      <c r="L849" s="239" t="s">
        <v>249</v>
      </c>
      <c r="M849" s="242" t="s">
        <v>8904</v>
      </c>
      <c r="N849" s="239" t="s">
        <v>8834</v>
      </c>
      <c r="O849" s="6"/>
    </row>
    <row r="850" spans="1:15" x14ac:dyDescent="0.35">
      <c r="A850" s="235" t="s">
        <v>6741</v>
      </c>
      <c r="B850" s="235" t="s">
        <v>6071</v>
      </c>
      <c r="C850" s="235" t="s">
        <v>8006</v>
      </c>
      <c r="D850" s="235" t="s">
        <v>102</v>
      </c>
      <c r="E850" s="235" t="s">
        <v>1989</v>
      </c>
      <c r="F850" s="6" t="s">
        <v>2461</v>
      </c>
      <c r="G850" s="6" t="s">
        <v>7358</v>
      </c>
      <c r="H850" s="6" t="s">
        <v>18</v>
      </c>
      <c r="I850" s="6" t="s">
        <v>7359</v>
      </c>
      <c r="J850" s="6" t="s">
        <v>259</v>
      </c>
      <c r="K850" s="6" t="s">
        <v>829</v>
      </c>
      <c r="L850" s="239" t="s">
        <v>249</v>
      </c>
      <c r="M850" s="242" t="s">
        <v>8856</v>
      </c>
      <c r="N850" s="239" t="s">
        <v>8834</v>
      </c>
      <c r="O850" s="6"/>
    </row>
    <row r="851" spans="1:15" x14ac:dyDescent="0.35">
      <c r="A851" s="235" t="s">
        <v>6741</v>
      </c>
      <c r="B851" s="235" t="s">
        <v>5776</v>
      </c>
      <c r="C851" s="235" t="s">
        <v>1326</v>
      </c>
      <c r="D851" s="235" t="s">
        <v>102</v>
      </c>
      <c r="E851" s="235" t="s">
        <v>1989</v>
      </c>
      <c r="F851" s="6" t="s">
        <v>2403</v>
      </c>
      <c r="G851" s="6" t="s">
        <v>6890</v>
      </c>
      <c r="H851" s="6" t="s">
        <v>18</v>
      </c>
      <c r="I851" s="6" t="s">
        <v>6891</v>
      </c>
      <c r="J851" s="6" t="s">
        <v>259</v>
      </c>
      <c r="K851" s="6" t="s">
        <v>829</v>
      </c>
      <c r="L851" s="239" t="s">
        <v>249</v>
      </c>
      <c r="M851" s="242" t="s">
        <v>8905</v>
      </c>
      <c r="N851" s="239" t="s">
        <v>8834</v>
      </c>
      <c r="O851" s="6"/>
    </row>
    <row r="852" spans="1:15" x14ac:dyDescent="0.35">
      <c r="A852" s="235" t="s">
        <v>6741</v>
      </c>
      <c r="B852" s="235" t="s">
        <v>5812</v>
      </c>
      <c r="C852" s="235" t="s">
        <v>1326</v>
      </c>
      <c r="D852" s="235" t="s">
        <v>102</v>
      </c>
      <c r="E852" s="235" t="s">
        <v>1989</v>
      </c>
      <c r="F852" s="6" t="s">
        <v>2375</v>
      </c>
      <c r="G852" s="6" t="s">
        <v>6740</v>
      </c>
      <c r="H852" s="6" t="s">
        <v>18</v>
      </c>
      <c r="I852" s="6" t="s">
        <v>6742</v>
      </c>
      <c r="J852" s="6" t="s">
        <v>259</v>
      </c>
      <c r="K852" s="6" t="s">
        <v>829</v>
      </c>
      <c r="L852" s="239" t="s">
        <v>249</v>
      </c>
      <c r="M852" s="242" t="s">
        <v>8750</v>
      </c>
      <c r="N852" s="239" t="s">
        <v>8834</v>
      </c>
      <c r="O852" s="6"/>
    </row>
    <row r="853" spans="1:15" x14ac:dyDescent="0.35">
      <c r="A853" s="235" t="s">
        <v>6741</v>
      </c>
      <c r="B853" s="235" t="s">
        <v>7007</v>
      </c>
      <c r="C853" s="235" t="s">
        <v>1326</v>
      </c>
      <c r="D853" s="235" t="s">
        <v>102</v>
      </c>
      <c r="E853" s="235" t="s">
        <v>255</v>
      </c>
      <c r="F853" s="6" t="s">
        <v>2426</v>
      </c>
      <c r="G853" s="6" t="s">
        <v>7006</v>
      </c>
      <c r="H853" s="6" t="s">
        <v>18</v>
      </c>
      <c r="I853" s="6" t="s">
        <v>7008</v>
      </c>
      <c r="J853" s="6" t="s">
        <v>259</v>
      </c>
      <c r="K853" s="6" t="s">
        <v>829</v>
      </c>
      <c r="L853" s="239" t="s">
        <v>249</v>
      </c>
      <c r="M853" s="242" t="s">
        <v>507</v>
      </c>
      <c r="N853" s="239" t="s">
        <v>8834</v>
      </c>
      <c r="O853" s="6"/>
    </row>
    <row r="854" spans="1:15" x14ac:dyDescent="0.35">
      <c r="A854" s="235" t="s">
        <v>6741</v>
      </c>
      <c r="B854" s="235" t="s">
        <v>6766</v>
      </c>
      <c r="C854" s="235" t="s">
        <v>8006</v>
      </c>
      <c r="D854" s="235" t="s">
        <v>161</v>
      </c>
      <c r="E854" s="235" t="s">
        <v>255</v>
      </c>
      <c r="F854" s="6" t="s">
        <v>2380</v>
      </c>
      <c r="G854" s="6" t="s">
        <v>6765</v>
      </c>
      <c r="H854" s="6" t="s">
        <v>18</v>
      </c>
      <c r="I854" s="6" t="s">
        <v>6767</v>
      </c>
      <c r="J854" s="6" t="s">
        <v>6662</v>
      </c>
      <c r="K854" s="6" t="s">
        <v>829</v>
      </c>
      <c r="L854" s="239" t="s">
        <v>249</v>
      </c>
      <c r="M854" s="242" t="s">
        <v>8906</v>
      </c>
      <c r="N854" s="239" t="s">
        <v>8834</v>
      </c>
      <c r="O854" s="6"/>
    </row>
    <row r="855" spans="1:15" x14ac:dyDescent="0.35">
      <c r="A855" s="235" t="s">
        <v>6741</v>
      </c>
      <c r="B855" s="235" t="s">
        <v>6769</v>
      </c>
      <c r="C855" s="235" t="s">
        <v>8006</v>
      </c>
      <c r="D855" s="235" t="s">
        <v>102</v>
      </c>
      <c r="E855" s="235" t="s">
        <v>1327</v>
      </c>
      <c r="F855" s="6" t="s">
        <v>2380</v>
      </c>
      <c r="G855" s="6" t="s">
        <v>6768</v>
      </c>
      <c r="H855" s="6" t="s">
        <v>18</v>
      </c>
      <c r="I855" s="6" t="s">
        <v>6770</v>
      </c>
      <c r="J855" s="6" t="s">
        <v>259</v>
      </c>
      <c r="K855" s="6" t="s">
        <v>829</v>
      </c>
      <c r="L855" s="239" t="s">
        <v>249</v>
      </c>
      <c r="M855" s="242" t="s">
        <v>8906</v>
      </c>
      <c r="N855" s="239" t="s">
        <v>8834</v>
      </c>
      <c r="O855" s="6"/>
    </row>
    <row r="856" spans="1:15" x14ac:dyDescent="0.35">
      <c r="A856" s="235" t="s">
        <v>6741</v>
      </c>
      <c r="B856" s="235" t="s">
        <v>7096</v>
      </c>
      <c r="C856" s="235" t="s">
        <v>8006</v>
      </c>
      <c r="D856" s="235" t="s">
        <v>161</v>
      </c>
      <c r="E856" s="235" t="s">
        <v>1989</v>
      </c>
      <c r="F856" s="6" t="s">
        <v>2437</v>
      </c>
      <c r="G856" s="6" t="s">
        <v>7095</v>
      </c>
      <c r="H856" s="6" t="s">
        <v>18</v>
      </c>
      <c r="I856" s="6" t="s">
        <v>7097</v>
      </c>
      <c r="J856" s="6" t="s">
        <v>6662</v>
      </c>
      <c r="K856" s="6" t="s">
        <v>829</v>
      </c>
      <c r="L856" s="239" t="s">
        <v>249</v>
      </c>
      <c r="M856" s="242" t="s">
        <v>1362</v>
      </c>
      <c r="N856" s="239" t="s">
        <v>8834</v>
      </c>
      <c r="O856" s="6"/>
    </row>
    <row r="857" spans="1:15" x14ac:dyDescent="0.35">
      <c r="A857" s="235" t="s">
        <v>6741</v>
      </c>
      <c r="B857" s="235" t="s">
        <v>7099</v>
      </c>
      <c r="C857" s="235" t="s">
        <v>8006</v>
      </c>
      <c r="D857" s="235" t="s">
        <v>102</v>
      </c>
      <c r="E857" s="235" t="s">
        <v>1989</v>
      </c>
      <c r="F857" s="6" t="s">
        <v>2437</v>
      </c>
      <c r="G857" s="6" t="s">
        <v>7098</v>
      </c>
      <c r="H857" s="6" t="s">
        <v>18</v>
      </c>
      <c r="I857" s="6" t="s">
        <v>7100</v>
      </c>
      <c r="J857" s="6" t="s">
        <v>259</v>
      </c>
      <c r="K857" s="6" t="s">
        <v>829</v>
      </c>
      <c r="L857" s="239" t="s">
        <v>249</v>
      </c>
      <c r="M857" s="242" t="s">
        <v>1362</v>
      </c>
      <c r="N857" s="239" t="s">
        <v>8834</v>
      </c>
      <c r="O857" s="6"/>
    </row>
    <row r="858" spans="1:15" x14ac:dyDescent="0.35">
      <c r="A858" s="235" t="s">
        <v>7758</v>
      </c>
      <c r="B858" s="235" t="s">
        <v>2849</v>
      </c>
      <c r="C858" s="235" t="s">
        <v>1326</v>
      </c>
      <c r="D858" s="235" t="s">
        <v>102</v>
      </c>
      <c r="E858" s="235" t="s">
        <v>255</v>
      </c>
      <c r="F858" s="6" t="s">
        <v>2593</v>
      </c>
      <c r="G858" s="6" t="s">
        <v>7757</v>
      </c>
      <c r="H858" s="6" t="s">
        <v>18</v>
      </c>
      <c r="I858" s="6" t="s">
        <v>7759</v>
      </c>
      <c r="J858" s="6" t="s">
        <v>313</v>
      </c>
      <c r="K858" s="6" t="s">
        <v>829</v>
      </c>
      <c r="L858" s="239" t="s">
        <v>1024</v>
      </c>
      <c r="M858" s="242" t="s">
        <v>2595</v>
      </c>
      <c r="N858" s="239" t="s">
        <v>8834</v>
      </c>
      <c r="O858" s="6"/>
    </row>
    <row r="859" spans="1:15" x14ac:dyDescent="0.35">
      <c r="A859" s="235" t="s">
        <v>7450</v>
      </c>
      <c r="B859" s="235" t="s">
        <v>7552</v>
      </c>
      <c r="C859" s="235" t="s">
        <v>1326</v>
      </c>
      <c r="D859" s="235" t="s">
        <v>102</v>
      </c>
      <c r="E859" s="235" t="s">
        <v>255</v>
      </c>
      <c r="F859" s="6" t="s">
        <v>2558</v>
      </c>
      <c r="G859" s="6" t="s">
        <v>7551</v>
      </c>
      <c r="H859" s="6" t="s">
        <v>18</v>
      </c>
      <c r="I859" s="6" t="s">
        <v>7553</v>
      </c>
      <c r="J859" s="6" t="s">
        <v>313</v>
      </c>
      <c r="K859" s="6" t="s">
        <v>829</v>
      </c>
      <c r="L859" s="239" t="s">
        <v>1024</v>
      </c>
      <c r="M859" s="242" t="s">
        <v>491</v>
      </c>
      <c r="N859" s="239" t="s">
        <v>8834</v>
      </c>
      <c r="O859" s="6"/>
    </row>
    <row r="860" spans="1:15" x14ac:dyDescent="0.35">
      <c r="A860" s="235" t="s">
        <v>7450</v>
      </c>
      <c r="B860" s="235" t="s">
        <v>7715</v>
      </c>
      <c r="C860" s="235" t="s">
        <v>17</v>
      </c>
      <c r="D860" s="235" t="s">
        <v>102</v>
      </c>
      <c r="E860" s="235" t="s">
        <v>255</v>
      </c>
      <c r="F860" s="6" t="s">
        <v>2584</v>
      </c>
      <c r="G860" s="6" t="s">
        <v>7714</v>
      </c>
      <c r="H860" s="6" t="s">
        <v>18</v>
      </c>
      <c r="I860" s="6" t="s">
        <v>7716</v>
      </c>
      <c r="J860" s="6" t="s">
        <v>313</v>
      </c>
      <c r="K860" s="6" t="s">
        <v>829</v>
      </c>
      <c r="L860" s="239" t="s">
        <v>1024</v>
      </c>
      <c r="M860" s="242" t="s">
        <v>531</v>
      </c>
      <c r="N860" s="239" t="s">
        <v>8834</v>
      </c>
      <c r="O860" s="6"/>
    </row>
    <row r="861" spans="1:15" x14ac:dyDescent="0.35">
      <c r="A861" s="235" t="s">
        <v>7450</v>
      </c>
      <c r="B861" s="235" t="s">
        <v>7464</v>
      </c>
      <c r="C861" s="235" t="s">
        <v>1326</v>
      </c>
      <c r="D861" s="235" t="s">
        <v>161</v>
      </c>
      <c r="E861" s="235" t="s">
        <v>255</v>
      </c>
      <c r="F861" s="6" t="s">
        <v>2548</v>
      </c>
      <c r="G861" s="6" t="s">
        <v>7463</v>
      </c>
      <c r="H861" s="6" t="s">
        <v>18</v>
      </c>
      <c r="I861" s="6" t="s">
        <v>7465</v>
      </c>
      <c r="J861" s="6" t="s">
        <v>1619</v>
      </c>
      <c r="K861" s="6" t="s">
        <v>829</v>
      </c>
      <c r="L861" s="239" t="s">
        <v>1024</v>
      </c>
      <c r="M861" s="242" t="s">
        <v>2200</v>
      </c>
      <c r="N861" s="239" t="s">
        <v>8834</v>
      </c>
      <c r="O861" s="6"/>
    </row>
    <row r="862" spans="1:15" x14ac:dyDescent="0.35">
      <c r="A862" s="235" t="s">
        <v>7450</v>
      </c>
      <c r="B862" s="235" t="s">
        <v>7451</v>
      </c>
      <c r="C862" s="235" t="s">
        <v>1326</v>
      </c>
      <c r="D862" s="235" t="s">
        <v>161</v>
      </c>
      <c r="E862" s="235" t="s">
        <v>255</v>
      </c>
      <c r="F862" s="6" t="s">
        <v>2548</v>
      </c>
      <c r="G862" s="6" t="s">
        <v>7449</v>
      </c>
      <c r="H862" s="6" t="s">
        <v>18</v>
      </c>
      <c r="I862" s="6" t="s">
        <v>7452</v>
      </c>
      <c r="J862" s="6" t="s">
        <v>1619</v>
      </c>
      <c r="K862" s="6" t="s">
        <v>829</v>
      </c>
      <c r="L862" s="239" t="s">
        <v>1024</v>
      </c>
      <c r="M862" s="242" t="s">
        <v>2200</v>
      </c>
      <c r="N862" s="239" t="s">
        <v>8834</v>
      </c>
      <c r="O862" s="6"/>
    </row>
    <row r="863" spans="1:15" x14ac:dyDescent="0.35">
      <c r="A863" s="235" t="s">
        <v>7450</v>
      </c>
      <c r="B863" s="235" t="s">
        <v>7618</v>
      </c>
      <c r="C863" s="235" t="s">
        <v>1326</v>
      </c>
      <c r="D863" s="235" t="s">
        <v>102</v>
      </c>
      <c r="E863" s="235" t="s">
        <v>255</v>
      </c>
      <c r="F863" s="6" t="s">
        <v>2570</v>
      </c>
      <c r="G863" s="6" t="s">
        <v>7617</v>
      </c>
      <c r="H863" s="6" t="s">
        <v>18</v>
      </c>
      <c r="I863" s="6" t="s">
        <v>7619</v>
      </c>
      <c r="J863" s="6" t="s">
        <v>313</v>
      </c>
      <c r="K863" s="6" t="s">
        <v>829</v>
      </c>
      <c r="L863" s="239" t="s">
        <v>1024</v>
      </c>
      <c r="M863" s="242" t="s">
        <v>8234</v>
      </c>
      <c r="N863" s="239" t="s">
        <v>8834</v>
      </c>
      <c r="O863" s="6"/>
    </row>
    <row r="864" spans="1:15" x14ac:dyDescent="0.35">
      <c r="A864" s="235" t="s">
        <v>7450</v>
      </c>
      <c r="B864" s="235" t="s">
        <v>7660</v>
      </c>
      <c r="C864" s="235" t="s">
        <v>8006</v>
      </c>
      <c r="D864" s="235" t="s">
        <v>102</v>
      </c>
      <c r="E864" s="235" t="s">
        <v>255</v>
      </c>
      <c r="F864" s="6" t="s">
        <v>2580</v>
      </c>
      <c r="G864" s="6" t="s">
        <v>7659</v>
      </c>
      <c r="H864" s="6" t="s">
        <v>18</v>
      </c>
      <c r="I864" s="6" t="s">
        <v>7661</v>
      </c>
      <c r="J864" s="6" t="s">
        <v>313</v>
      </c>
      <c r="K864" s="6" t="s">
        <v>829</v>
      </c>
      <c r="L864" s="239" t="s">
        <v>1024</v>
      </c>
      <c r="M864" s="242" t="s">
        <v>519</v>
      </c>
      <c r="N864" s="239" t="s">
        <v>8834</v>
      </c>
      <c r="O864" s="6"/>
    </row>
    <row r="865" spans="1:15" x14ac:dyDescent="0.35">
      <c r="A865" s="235" t="s">
        <v>7450</v>
      </c>
      <c r="B865" s="235" t="s">
        <v>7961</v>
      </c>
      <c r="C865" s="235" t="s">
        <v>24</v>
      </c>
      <c r="D865" s="235" t="s">
        <v>102</v>
      </c>
      <c r="E865" s="235" t="s">
        <v>255</v>
      </c>
      <c r="F865" s="6" t="s">
        <v>2657</v>
      </c>
      <c r="G865" s="6" t="s">
        <v>7960</v>
      </c>
      <c r="H865" s="6" t="s">
        <v>18</v>
      </c>
      <c r="I865" s="6" t="s">
        <v>2658</v>
      </c>
      <c r="J865" s="6" t="s">
        <v>313</v>
      </c>
      <c r="K865" s="6" t="s">
        <v>829</v>
      </c>
      <c r="L865" s="239" t="s">
        <v>1024</v>
      </c>
      <c r="M865" s="242" t="s">
        <v>527</v>
      </c>
      <c r="N865" s="239" t="s">
        <v>8834</v>
      </c>
      <c r="O865" s="6"/>
    </row>
    <row r="866" spans="1:15" x14ac:dyDescent="0.35">
      <c r="A866" s="235" t="s">
        <v>7450</v>
      </c>
      <c r="B866" s="235" t="s">
        <v>7585</v>
      </c>
      <c r="C866" s="235" t="s">
        <v>1326</v>
      </c>
      <c r="D866" s="235" t="s">
        <v>102</v>
      </c>
      <c r="E866" s="235" t="s">
        <v>1989</v>
      </c>
      <c r="F866" s="6" t="s">
        <v>2562</v>
      </c>
      <c r="G866" s="6" t="s">
        <v>7584</v>
      </c>
      <c r="H866" s="6" t="s">
        <v>18</v>
      </c>
      <c r="I866" s="6" t="s">
        <v>7586</v>
      </c>
      <c r="J866" s="6" t="s">
        <v>313</v>
      </c>
      <c r="K866" s="6" t="s">
        <v>829</v>
      </c>
      <c r="L866" s="239" t="s">
        <v>1024</v>
      </c>
      <c r="M866" s="242" t="s">
        <v>499</v>
      </c>
      <c r="N866" s="239" t="s">
        <v>8834</v>
      </c>
      <c r="O866" s="6"/>
    </row>
    <row r="867" spans="1:15" x14ac:dyDescent="0.35">
      <c r="A867" s="235" t="s">
        <v>7450</v>
      </c>
      <c r="B867" s="235" t="s">
        <v>7555</v>
      </c>
      <c r="C867" s="235" t="s">
        <v>1326</v>
      </c>
      <c r="D867" s="235" t="s">
        <v>102</v>
      </c>
      <c r="E867" s="235" t="s">
        <v>255</v>
      </c>
      <c r="F867" s="6" t="s">
        <v>2558</v>
      </c>
      <c r="G867" s="6" t="s">
        <v>7554</v>
      </c>
      <c r="H867" s="6" t="s">
        <v>18</v>
      </c>
      <c r="I867" s="6" t="s">
        <v>7556</v>
      </c>
      <c r="J867" s="6" t="s">
        <v>313</v>
      </c>
      <c r="K867" s="6" t="s">
        <v>829</v>
      </c>
      <c r="L867" s="239" t="s">
        <v>1024</v>
      </c>
      <c r="M867" s="242" t="s">
        <v>8756</v>
      </c>
      <c r="N867" s="239" t="s">
        <v>8834</v>
      </c>
      <c r="O867" s="6"/>
    </row>
    <row r="868" spans="1:15" x14ac:dyDescent="0.35">
      <c r="A868" s="235" t="s">
        <v>7450</v>
      </c>
      <c r="B868" s="235" t="s">
        <v>7743</v>
      </c>
      <c r="C868" s="235" t="s">
        <v>1326</v>
      </c>
      <c r="D868" s="235" t="s">
        <v>102</v>
      </c>
      <c r="E868" s="235" t="s">
        <v>255</v>
      </c>
      <c r="F868" s="6" t="s">
        <v>2590</v>
      </c>
      <c r="G868" s="6" t="s">
        <v>7742</v>
      </c>
      <c r="H868" s="6" t="s">
        <v>18</v>
      </c>
      <c r="I868" s="6" t="s">
        <v>7744</v>
      </c>
      <c r="J868" s="6" t="s">
        <v>313</v>
      </c>
      <c r="K868" s="6" t="s">
        <v>829</v>
      </c>
      <c r="L868" s="239" t="s">
        <v>1024</v>
      </c>
      <c r="M868" s="242" t="s">
        <v>2592</v>
      </c>
      <c r="N868" s="239" t="s">
        <v>8834</v>
      </c>
      <c r="O868" s="6"/>
    </row>
    <row r="869" spans="1:15" x14ac:dyDescent="0.35">
      <c r="A869" s="235" t="s">
        <v>7450</v>
      </c>
      <c r="B869" s="235" t="s">
        <v>7612</v>
      </c>
      <c r="C869" s="235" t="s">
        <v>1326</v>
      </c>
      <c r="D869" s="235" t="s">
        <v>102</v>
      </c>
      <c r="E869" s="235" t="s">
        <v>255</v>
      </c>
      <c r="F869" s="6" t="s">
        <v>2568</v>
      </c>
      <c r="G869" s="6" t="s">
        <v>7611</v>
      </c>
      <c r="H869" s="6" t="s">
        <v>18</v>
      </c>
      <c r="I869" s="6" t="s">
        <v>7613</v>
      </c>
      <c r="J869" s="6" t="s">
        <v>313</v>
      </c>
      <c r="K869" s="6" t="s">
        <v>829</v>
      </c>
      <c r="L869" s="239" t="s">
        <v>1024</v>
      </c>
      <c r="M869" s="242" t="s">
        <v>802</v>
      </c>
      <c r="N869" s="239" t="s">
        <v>8834</v>
      </c>
      <c r="O869" s="6"/>
    </row>
    <row r="870" spans="1:15" x14ac:dyDescent="0.35">
      <c r="A870" s="235" t="s">
        <v>7450</v>
      </c>
      <c r="B870" s="235" t="s">
        <v>7654</v>
      </c>
      <c r="C870" s="235" t="s">
        <v>1326</v>
      </c>
      <c r="D870" s="235" t="s">
        <v>102</v>
      </c>
      <c r="E870" s="235" t="s">
        <v>255</v>
      </c>
      <c r="F870" s="6" t="s">
        <v>2578</v>
      </c>
      <c r="G870" s="6" t="s">
        <v>7653</v>
      </c>
      <c r="H870" s="6" t="s">
        <v>18</v>
      </c>
      <c r="I870" s="6" t="s">
        <v>7655</v>
      </c>
      <c r="J870" s="6" t="s">
        <v>313</v>
      </c>
      <c r="K870" s="6" t="s">
        <v>829</v>
      </c>
      <c r="L870" s="239" t="s">
        <v>1024</v>
      </c>
      <c r="M870" s="242" t="s">
        <v>772</v>
      </c>
      <c r="N870" s="239" t="s">
        <v>8834</v>
      </c>
      <c r="O870" s="6"/>
    </row>
    <row r="871" spans="1:15" x14ac:dyDescent="0.35">
      <c r="A871" s="235" t="s">
        <v>7450</v>
      </c>
      <c r="B871" s="235" t="s">
        <v>7493</v>
      </c>
      <c r="C871" s="235" t="s">
        <v>1326</v>
      </c>
      <c r="D871" s="235" t="s">
        <v>161</v>
      </c>
      <c r="E871" s="235" t="s">
        <v>255</v>
      </c>
      <c r="F871" s="6" t="s">
        <v>2551</v>
      </c>
      <c r="G871" s="6" t="s">
        <v>7492</v>
      </c>
      <c r="H871" s="6" t="s">
        <v>18</v>
      </c>
      <c r="I871" s="6" t="s">
        <v>7494</v>
      </c>
      <c r="J871" s="6" t="s">
        <v>1619</v>
      </c>
      <c r="K871" s="6" t="s">
        <v>829</v>
      </c>
      <c r="L871" s="239" t="s">
        <v>1024</v>
      </c>
      <c r="M871" s="242" t="s">
        <v>592</v>
      </c>
      <c r="N871" s="239" t="s">
        <v>8834</v>
      </c>
      <c r="O871" s="6"/>
    </row>
    <row r="872" spans="1:15" x14ac:dyDescent="0.35">
      <c r="A872" s="235" t="s">
        <v>7450</v>
      </c>
      <c r="B872" s="235" t="s">
        <v>7496</v>
      </c>
      <c r="C872" s="235" t="s">
        <v>1326</v>
      </c>
      <c r="D872" s="235" t="s">
        <v>102</v>
      </c>
      <c r="E872" s="235" t="s">
        <v>1327</v>
      </c>
      <c r="F872" s="6" t="s">
        <v>2551</v>
      </c>
      <c r="G872" s="6" t="s">
        <v>7495</v>
      </c>
      <c r="H872" s="6" t="s">
        <v>18</v>
      </c>
      <c r="I872" s="6" t="s">
        <v>7494</v>
      </c>
      <c r="J872" s="6" t="s">
        <v>313</v>
      </c>
      <c r="K872" s="6" t="s">
        <v>829</v>
      </c>
      <c r="L872" s="239" t="s">
        <v>1024</v>
      </c>
      <c r="M872" s="242" t="s">
        <v>592</v>
      </c>
      <c r="N872" s="239" t="s">
        <v>8834</v>
      </c>
      <c r="O872" s="6"/>
    </row>
    <row r="873" spans="1:15" x14ac:dyDescent="0.35">
      <c r="A873" s="235" t="s">
        <v>7450</v>
      </c>
      <c r="B873" s="235" t="s">
        <v>7598</v>
      </c>
      <c r="C873" s="235" t="s">
        <v>1326</v>
      </c>
      <c r="D873" s="235" t="s">
        <v>102</v>
      </c>
      <c r="E873" s="235" t="s">
        <v>255</v>
      </c>
      <c r="F873" s="6" t="s">
        <v>2564</v>
      </c>
      <c r="G873" s="6" t="s">
        <v>7597</v>
      </c>
      <c r="H873" s="6" t="s">
        <v>18</v>
      </c>
      <c r="I873" s="6" t="s">
        <v>7599</v>
      </c>
      <c r="J873" s="6" t="s">
        <v>313</v>
      </c>
      <c r="K873" s="6" t="s">
        <v>829</v>
      </c>
      <c r="L873" s="239" t="s">
        <v>1024</v>
      </c>
      <c r="M873" s="242" t="s">
        <v>8746</v>
      </c>
      <c r="N873" s="239" t="s">
        <v>8834</v>
      </c>
      <c r="O873" s="6"/>
    </row>
    <row r="874" spans="1:15" x14ac:dyDescent="0.35">
      <c r="A874" s="235" t="s">
        <v>7450</v>
      </c>
      <c r="B874" s="235" t="s">
        <v>7454</v>
      </c>
      <c r="C874" s="235" t="s">
        <v>8006</v>
      </c>
      <c r="D874" s="235" t="s">
        <v>102</v>
      </c>
      <c r="E874" s="235" t="s">
        <v>1327</v>
      </c>
      <c r="F874" s="6" t="s">
        <v>2548</v>
      </c>
      <c r="G874" s="6" t="s">
        <v>7453</v>
      </c>
      <c r="H874" s="6" t="s">
        <v>18</v>
      </c>
      <c r="I874" s="6" t="s">
        <v>7452</v>
      </c>
      <c r="J874" s="6" t="s">
        <v>313</v>
      </c>
      <c r="K874" s="6" t="s">
        <v>829</v>
      </c>
      <c r="L874" s="239" t="s">
        <v>1024</v>
      </c>
      <c r="M874" s="242" t="s">
        <v>2200</v>
      </c>
      <c r="N874" s="239" t="s">
        <v>8834</v>
      </c>
      <c r="O874" s="6"/>
    </row>
    <row r="875" spans="1:15" x14ac:dyDescent="0.35">
      <c r="A875" s="235" t="s">
        <v>7450</v>
      </c>
      <c r="B875" s="235" t="s">
        <v>7797</v>
      </c>
      <c r="C875" s="235" t="s">
        <v>8006</v>
      </c>
      <c r="D875" s="235" t="s">
        <v>102</v>
      </c>
      <c r="E875" s="235" t="s">
        <v>255</v>
      </c>
      <c r="F875" s="6" t="s">
        <v>2600</v>
      </c>
      <c r="G875" s="6" t="s">
        <v>7796</v>
      </c>
      <c r="H875" s="6" t="s">
        <v>18</v>
      </c>
      <c r="I875" s="6" t="s">
        <v>7798</v>
      </c>
      <c r="J875" s="6" t="s">
        <v>313</v>
      </c>
      <c r="K875" s="6" t="s">
        <v>829</v>
      </c>
      <c r="L875" s="239" t="s">
        <v>1024</v>
      </c>
      <c r="M875" s="242" t="s">
        <v>197</v>
      </c>
      <c r="N875" s="239" t="s">
        <v>8834</v>
      </c>
      <c r="O875" s="6"/>
    </row>
    <row r="876" spans="1:15" x14ac:dyDescent="0.35">
      <c r="A876" s="235" t="s">
        <v>7450</v>
      </c>
      <c r="B876" s="235" t="s">
        <v>7570</v>
      </c>
      <c r="C876" s="235" t="s">
        <v>1326</v>
      </c>
      <c r="D876" s="235" t="s">
        <v>102</v>
      </c>
      <c r="E876" s="235" t="s">
        <v>255</v>
      </c>
      <c r="F876" s="6" t="s">
        <v>2560</v>
      </c>
      <c r="G876" s="6" t="s">
        <v>7569</v>
      </c>
      <c r="H876" s="6" t="s">
        <v>18</v>
      </c>
      <c r="I876" s="6" t="s">
        <v>7571</v>
      </c>
      <c r="J876" s="6" t="s">
        <v>313</v>
      </c>
      <c r="K876" s="6" t="s">
        <v>829</v>
      </c>
      <c r="L876" s="239" t="s">
        <v>1024</v>
      </c>
      <c r="M876" s="242" t="s">
        <v>8737</v>
      </c>
      <c r="N876" s="239" t="s">
        <v>8834</v>
      </c>
      <c r="O876" s="6"/>
    </row>
    <row r="877" spans="1:15" x14ac:dyDescent="0.35">
      <c r="A877" s="235" t="s">
        <v>7450</v>
      </c>
      <c r="B877" s="235" t="s">
        <v>7631</v>
      </c>
      <c r="C877" s="235" t="s">
        <v>1326</v>
      </c>
      <c r="D877" s="235" t="s">
        <v>102</v>
      </c>
      <c r="E877" s="235" t="s">
        <v>255</v>
      </c>
      <c r="F877" s="6" t="s">
        <v>2574</v>
      </c>
      <c r="G877" s="6" t="s">
        <v>7630</v>
      </c>
      <c r="H877" s="6" t="s">
        <v>18</v>
      </c>
      <c r="I877" s="6" t="s">
        <v>7632</v>
      </c>
      <c r="J877" s="6" t="s">
        <v>313</v>
      </c>
      <c r="K877" s="6" t="s">
        <v>829</v>
      </c>
      <c r="L877" s="239" t="s">
        <v>1024</v>
      </c>
      <c r="M877" s="242" t="s">
        <v>2225</v>
      </c>
      <c r="N877" s="239" t="s">
        <v>8834</v>
      </c>
      <c r="O877" s="6"/>
    </row>
    <row r="878" spans="1:15" x14ac:dyDescent="0.35">
      <c r="A878" s="235" t="s">
        <v>7450</v>
      </c>
      <c r="B878" s="235" t="s">
        <v>7643</v>
      </c>
      <c r="C878" s="235" t="s">
        <v>8006</v>
      </c>
      <c r="D878" s="235" t="s">
        <v>102</v>
      </c>
      <c r="E878" s="235" t="s">
        <v>255</v>
      </c>
      <c r="F878" s="6" t="s">
        <v>2576</v>
      </c>
      <c r="G878" s="6" t="s">
        <v>7642</v>
      </c>
      <c r="H878" s="6" t="s">
        <v>18</v>
      </c>
      <c r="I878" s="6" t="s">
        <v>7644</v>
      </c>
      <c r="J878" s="6" t="s">
        <v>313</v>
      </c>
      <c r="K878" s="6" t="s">
        <v>829</v>
      </c>
      <c r="L878" s="239" t="s">
        <v>1024</v>
      </c>
      <c r="M878" s="242" t="s">
        <v>511</v>
      </c>
      <c r="N878" s="239" t="s">
        <v>8834</v>
      </c>
      <c r="O878" s="6"/>
    </row>
    <row r="879" spans="1:15" x14ac:dyDescent="0.35">
      <c r="A879" s="235" t="s">
        <v>7450</v>
      </c>
      <c r="B879" s="235" t="s">
        <v>7467</v>
      </c>
      <c r="C879" s="235" t="s">
        <v>8006</v>
      </c>
      <c r="D879" s="235" t="s">
        <v>102</v>
      </c>
      <c r="E879" s="235" t="s">
        <v>1327</v>
      </c>
      <c r="F879" s="6" t="s">
        <v>2548</v>
      </c>
      <c r="G879" s="6" t="s">
        <v>7466</v>
      </c>
      <c r="H879" s="6" t="s">
        <v>18</v>
      </c>
      <c r="I879" s="6" t="s">
        <v>7465</v>
      </c>
      <c r="J879" s="6" t="s">
        <v>313</v>
      </c>
      <c r="K879" s="6" t="s">
        <v>829</v>
      </c>
      <c r="L879" s="239" t="s">
        <v>1024</v>
      </c>
      <c r="M879" s="242" t="s">
        <v>2200</v>
      </c>
      <c r="N879" s="239" t="s">
        <v>8834</v>
      </c>
      <c r="O879" s="6"/>
    </row>
    <row r="880" spans="1:15" x14ac:dyDescent="0.35">
      <c r="A880" s="235" t="s">
        <v>7450</v>
      </c>
      <c r="B880" s="235" t="s">
        <v>7582</v>
      </c>
      <c r="C880" s="235" t="s">
        <v>1326</v>
      </c>
      <c r="D880" s="235" t="s">
        <v>102</v>
      </c>
      <c r="E880" s="235" t="s">
        <v>255</v>
      </c>
      <c r="F880" s="6" t="s">
        <v>2562</v>
      </c>
      <c r="G880" s="6" t="s">
        <v>7581</v>
      </c>
      <c r="H880" s="6" t="s">
        <v>18</v>
      </c>
      <c r="I880" s="6" t="s">
        <v>7583</v>
      </c>
      <c r="J880" s="6" t="s">
        <v>313</v>
      </c>
      <c r="K880" s="6" t="s">
        <v>829</v>
      </c>
      <c r="L880" s="239" t="s">
        <v>1024</v>
      </c>
      <c r="M880" s="242" t="s">
        <v>499</v>
      </c>
      <c r="N880" s="239" t="s">
        <v>8834</v>
      </c>
      <c r="O880" s="6"/>
    </row>
    <row r="881" spans="1:15" x14ac:dyDescent="0.35">
      <c r="A881" s="235" t="s">
        <v>7450</v>
      </c>
      <c r="B881" s="235" t="s">
        <v>7874</v>
      </c>
      <c r="C881" s="235" t="s">
        <v>1326</v>
      </c>
      <c r="D881" s="235" t="s">
        <v>102</v>
      </c>
      <c r="E881" s="235" t="s">
        <v>255</v>
      </c>
      <c r="F881" s="6" t="s">
        <v>2634</v>
      </c>
      <c r="G881" s="6" t="s">
        <v>7873</v>
      </c>
      <c r="H881" s="6" t="s">
        <v>18</v>
      </c>
      <c r="I881" s="6" t="s">
        <v>7875</v>
      </c>
      <c r="J881" s="6" t="s">
        <v>313</v>
      </c>
      <c r="K881" s="6" t="s">
        <v>829</v>
      </c>
      <c r="L881" s="239" t="s">
        <v>1024</v>
      </c>
      <c r="M881" s="242" t="s">
        <v>2238</v>
      </c>
      <c r="N881" s="239" t="s">
        <v>8834</v>
      </c>
      <c r="O881" s="6"/>
    </row>
    <row r="882" spans="1:15" x14ac:dyDescent="0.35">
      <c r="A882" s="235" t="s">
        <v>7450</v>
      </c>
      <c r="B882" s="235" t="s">
        <v>7692</v>
      </c>
      <c r="C882" s="235" t="s">
        <v>1326</v>
      </c>
      <c r="D882" s="235" t="s">
        <v>102</v>
      </c>
      <c r="E882" s="235" t="s">
        <v>255</v>
      </c>
      <c r="F882" s="6" t="s">
        <v>2582</v>
      </c>
      <c r="G882" s="6" t="s">
        <v>7691</v>
      </c>
      <c r="H882" s="6" t="s">
        <v>18</v>
      </c>
      <c r="I882" s="6" t="s">
        <v>7693</v>
      </c>
      <c r="J882" s="6" t="s">
        <v>313</v>
      </c>
      <c r="K882" s="6" t="s">
        <v>829</v>
      </c>
      <c r="L882" s="239" t="s">
        <v>1024</v>
      </c>
      <c r="M882" s="242" t="s">
        <v>527</v>
      </c>
      <c r="N882" s="239" t="s">
        <v>8834</v>
      </c>
      <c r="O882" s="6"/>
    </row>
    <row r="883" spans="1:15" x14ac:dyDescent="0.35">
      <c r="A883" s="235" t="s">
        <v>7450</v>
      </c>
      <c r="B883" s="235" t="s">
        <v>7857</v>
      </c>
      <c r="C883" s="235" t="s">
        <v>8006</v>
      </c>
      <c r="D883" s="235" t="s">
        <v>102</v>
      </c>
      <c r="E883" s="235" t="s">
        <v>255</v>
      </c>
      <c r="F883" s="6" t="s">
        <v>2605</v>
      </c>
      <c r="G883" s="6" t="s">
        <v>7856</v>
      </c>
      <c r="H883" s="6" t="s">
        <v>18</v>
      </c>
      <c r="I883" s="6" t="s">
        <v>7858</v>
      </c>
      <c r="J883" s="6" t="s">
        <v>313</v>
      </c>
      <c r="K883" s="6" t="s">
        <v>829</v>
      </c>
      <c r="L883" s="239" t="s">
        <v>1024</v>
      </c>
      <c r="M883" s="242" t="s">
        <v>507</v>
      </c>
      <c r="N883" s="239" t="s">
        <v>8834</v>
      </c>
      <c r="O883" s="6"/>
    </row>
    <row r="884" spans="1:15" x14ac:dyDescent="0.35">
      <c r="A884" s="235" t="s">
        <v>7456</v>
      </c>
      <c r="B884" s="235" t="s">
        <v>2865</v>
      </c>
      <c r="C884" s="235" t="s">
        <v>1326</v>
      </c>
      <c r="D884" s="235" t="s">
        <v>161</v>
      </c>
      <c r="E884" s="235" t="s">
        <v>255</v>
      </c>
      <c r="F884" s="6" t="s">
        <v>2548</v>
      </c>
      <c r="G884" s="6" t="s">
        <v>7455</v>
      </c>
      <c r="H884" s="6" t="s">
        <v>18</v>
      </c>
      <c r="I884" s="6" t="s">
        <v>7457</v>
      </c>
      <c r="J884" s="6" t="s">
        <v>4704</v>
      </c>
      <c r="K884" s="6" t="s">
        <v>829</v>
      </c>
      <c r="L884" s="239" t="s">
        <v>1024</v>
      </c>
      <c r="M884" s="242" t="s">
        <v>2200</v>
      </c>
      <c r="N884" s="239" t="s">
        <v>8834</v>
      </c>
      <c r="O884" s="6"/>
    </row>
    <row r="885" spans="1:15" x14ac:dyDescent="0.35">
      <c r="A885" s="235" t="s">
        <v>7456</v>
      </c>
      <c r="B885" s="235" t="s">
        <v>2868</v>
      </c>
      <c r="C885" s="235" t="s">
        <v>1326</v>
      </c>
      <c r="D885" s="235" t="s">
        <v>102</v>
      </c>
      <c r="E885" s="235" t="s">
        <v>255</v>
      </c>
      <c r="F885" s="6" t="s">
        <v>2590</v>
      </c>
      <c r="G885" s="6" t="s">
        <v>7745</v>
      </c>
      <c r="H885" s="6" t="s">
        <v>18</v>
      </c>
      <c r="I885" s="6" t="s">
        <v>7746</v>
      </c>
      <c r="J885" s="6" t="s">
        <v>313</v>
      </c>
      <c r="K885" s="6" t="s">
        <v>829</v>
      </c>
      <c r="L885" s="239" t="s">
        <v>1024</v>
      </c>
      <c r="M885" s="242" t="s">
        <v>2592</v>
      </c>
      <c r="N885" s="239" t="s">
        <v>8834</v>
      </c>
      <c r="O885" s="6"/>
    </row>
    <row r="886" spans="1:15" x14ac:dyDescent="0.35">
      <c r="A886" s="235" t="s">
        <v>7456</v>
      </c>
      <c r="B886" s="235" t="s">
        <v>2871</v>
      </c>
      <c r="C886" s="235" t="s">
        <v>8006</v>
      </c>
      <c r="D886" s="235" t="s">
        <v>102</v>
      </c>
      <c r="E886" s="235" t="s">
        <v>1327</v>
      </c>
      <c r="F886" s="6" t="s">
        <v>2548</v>
      </c>
      <c r="G886" s="6" t="s">
        <v>7458</v>
      </c>
      <c r="H886" s="6" t="s">
        <v>18</v>
      </c>
      <c r="I886" s="6" t="s">
        <v>7457</v>
      </c>
      <c r="J886" s="6" t="s">
        <v>313</v>
      </c>
      <c r="K886" s="6" t="s">
        <v>829</v>
      </c>
      <c r="L886" s="239" t="s">
        <v>1024</v>
      </c>
      <c r="M886" s="242" t="s">
        <v>2200</v>
      </c>
      <c r="N886" s="239" t="s">
        <v>8834</v>
      </c>
      <c r="O886" s="6"/>
    </row>
    <row r="887" spans="1:15" x14ac:dyDescent="0.35">
      <c r="A887" s="235" t="s">
        <v>7439</v>
      </c>
      <c r="B887" s="235" t="s">
        <v>7460</v>
      </c>
      <c r="C887" s="235" t="s">
        <v>1326</v>
      </c>
      <c r="D887" s="235" t="s">
        <v>161</v>
      </c>
      <c r="E887" s="235" t="s">
        <v>255</v>
      </c>
      <c r="F887" s="6" t="s">
        <v>2548</v>
      </c>
      <c r="G887" s="6" t="s">
        <v>7459</v>
      </c>
      <c r="H887" s="6" t="s">
        <v>18</v>
      </c>
      <c r="I887" s="6" t="s">
        <v>7461</v>
      </c>
      <c r="J887" s="6" t="s">
        <v>6275</v>
      </c>
      <c r="K887" s="6" t="s">
        <v>829</v>
      </c>
      <c r="L887" s="239" t="s">
        <v>1024</v>
      </c>
      <c r="M887" s="242" t="s">
        <v>2200</v>
      </c>
      <c r="N887" s="239" t="s">
        <v>8834</v>
      </c>
      <c r="O887" s="6"/>
    </row>
    <row r="888" spans="1:15" x14ac:dyDescent="0.35">
      <c r="A888" s="235" t="s">
        <v>7439</v>
      </c>
      <c r="B888" s="235" t="s">
        <v>6165</v>
      </c>
      <c r="C888" s="235" t="s">
        <v>8006</v>
      </c>
      <c r="D888" s="235" t="s">
        <v>161</v>
      </c>
      <c r="E888" s="235" t="s">
        <v>255</v>
      </c>
      <c r="F888" s="6" t="s">
        <v>2548</v>
      </c>
      <c r="G888" s="6" t="s">
        <v>7438</v>
      </c>
      <c r="H888" s="6" t="s">
        <v>18</v>
      </c>
      <c r="I888" s="6" t="s">
        <v>7440</v>
      </c>
      <c r="J888" s="6" t="s">
        <v>6275</v>
      </c>
      <c r="K888" s="6" t="s">
        <v>829</v>
      </c>
      <c r="L888" s="239" t="s">
        <v>1024</v>
      </c>
      <c r="M888" s="242" t="s">
        <v>2200</v>
      </c>
      <c r="N888" s="239" t="s">
        <v>8834</v>
      </c>
      <c r="O888" s="6"/>
    </row>
    <row r="889" spans="1:15" x14ac:dyDescent="0.35">
      <c r="A889" s="235" t="s">
        <v>7439</v>
      </c>
      <c r="B889" s="235" t="s">
        <v>6278</v>
      </c>
      <c r="C889" s="235" t="s">
        <v>8006</v>
      </c>
      <c r="D889" s="235" t="s">
        <v>102</v>
      </c>
      <c r="E889" s="235" t="s">
        <v>1327</v>
      </c>
      <c r="F889" s="6" t="s">
        <v>2548</v>
      </c>
      <c r="G889" s="6" t="s">
        <v>7441</v>
      </c>
      <c r="H889" s="6" t="s">
        <v>18</v>
      </c>
      <c r="I889" s="6" t="s">
        <v>7440</v>
      </c>
      <c r="J889" s="6" t="s">
        <v>313</v>
      </c>
      <c r="K889" s="6" t="s">
        <v>829</v>
      </c>
      <c r="L889" s="239" t="s">
        <v>1024</v>
      </c>
      <c r="M889" s="242" t="s">
        <v>2200</v>
      </c>
      <c r="N889" s="239" t="s">
        <v>8834</v>
      </c>
      <c r="O889" s="6"/>
    </row>
    <row r="890" spans="1:15" x14ac:dyDescent="0.35">
      <c r="A890" s="235" t="s">
        <v>7439</v>
      </c>
      <c r="B890" s="235" t="s">
        <v>5766</v>
      </c>
      <c r="C890" s="235" t="s">
        <v>1326</v>
      </c>
      <c r="D890" s="235" t="s">
        <v>102</v>
      </c>
      <c r="E890" s="235" t="s">
        <v>255</v>
      </c>
      <c r="F890" s="6" t="s">
        <v>2590</v>
      </c>
      <c r="G890" s="6" t="s">
        <v>7747</v>
      </c>
      <c r="H890" s="6" t="s">
        <v>18</v>
      </c>
      <c r="I890" s="6" t="s">
        <v>7748</v>
      </c>
      <c r="J890" s="6" t="s">
        <v>313</v>
      </c>
      <c r="K890" s="6" t="s">
        <v>829</v>
      </c>
      <c r="L890" s="239" t="s">
        <v>1024</v>
      </c>
      <c r="M890" s="242" t="s">
        <v>2592</v>
      </c>
      <c r="N890" s="239" t="s">
        <v>8834</v>
      </c>
      <c r="O890" s="6"/>
    </row>
    <row r="891" spans="1:15" x14ac:dyDescent="0.35">
      <c r="A891" s="235" t="s">
        <v>7439</v>
      </c>
      <c r="B891" s="235" t="s">
        <v>5838</v>
      </c>
      <c r="C891" s="235" t="s">
        <v>1326</v>
      </c>
      <c r="D891" s="235" t="s">
        <v>102</v>
      </c>
      <c r="E891" s="235" t="s">
        <v>255</v>
      </c>
      <c r="F891" s="6" t="s">
        <v>2588</v>
      </c>
      <c r="G891" s="6" t="s">
        <v>7734</v>
      </c>
      <c r="H891" s="6" t="s">
        <v>18</v>
      </c>
      <c r="I891" s="6" t="s">
        <v>7735</v>
      </c>
      <c r="J891" s="6" t="s">
        <v>313</v>
      </c>
      <c r="K891" s="6" t="s">
        <v>829</v>
      </c>
      <c r="L891" s="239" t="s">
        <v>1024</v>
      </c>
      <c r="M891" s="242" t="s">
        <v>539</v>
      </c>
      <c r="N891" s="239" t="s">
        <v>8834</v>
      </c>
      <c r="O891" s="6"/>
    </row>
    <row r="892" spans="1:15" x14ac:dyDescent="0.35">
      <c r="A892" s="235" t="s">
        <v>7439</v>
      </c>
      <c r="B892" s="235" t="s">
        <v>6404</v>
      </c>
      <c r="C892" s="235" t="s">
        <v>8006</v>
      </c>
      <c r="D892" s="235" t="s">
        <v>102</v>
      </c>
      <c r="E892" s="235" t="s">
        <v>1327</v>
      </c>
      <c r="F892" s="6" t="s">
        <v>2548</v>
      </c>
      <c r="G892" s="6" t="s">
        <v>7462</v>
      </c>
      <c r="H892" s="6" t="s">
        <v>18</v>
      </c>
      <c r="I892" s="6" t="s">
        <v>7461</v>
      </c>
      <c r="J892" s="6" t="s">
        <v>313</v>
      </c>
      <c r="K892" s="6" t="s">
        <v>829</v>
      </c>
      <c r="L892" s="239" t="s">
        <v>1024</v>
      </c>
      <c r="M892" s="242" t="s">
        <v>2200</v>
      </c>
      <c r="N892" s="239" t="s">
        <v>8834</v>
      </c>
      <c r="O892" s="6"/>
    </row>
    <row r="893" spans="1:15" x14ac:dyDescent="0.35">
      <c r="A893" s="235" t="s">
        <v>7439</v>
      </c>
      <c r="B893" s="235" t="s">
        <v>6116</v>
      </c>
      <c r="C893" s="235" t="s">
        <v>8006</v>
      </c>
      <c r="D893" s="235" t="s">
        <v>102</v>
      </c>
      <c r="E893" s="235" t="s">
        <v>255</v>
      </c>
      <c r="F893" s="6" t="s">
        <v>2634</v>
      </c>
      <c r="G893" s="6" t="s">
        <v>7878</v>
      </c>
      <c r="H893" s="6" t="s">
        <v>18</v>
      </c>
      <c r="I893" s="6" t="s">
        <v>7879</v>
      </c>
      <c r="J893" s="6" t="s">
        <v>313</v>
      </c>
      <c r="K893" s="6" t="s">
        <v>829</v>
      </c>
      <c r="L893" s="239" t="s">
        <v>1024</v>
      </c>
      <c r="M893" s="242" t="s">
        <v>2238</v>
      </c>
      <c r="N893" s="239" t="s">
        <v>8834</v>
      </c>
      <c r="O893" s="6"/>
    </row>
    <row r="894" spans="1:15" x14ac:dyDescent="0.35">
      <c r="A894" s="235" t="s">
        <v>1618</v>
      </c>
      <c r="B894" s="235" t="s">
        <v>7825</v>
      </c>
      <c r="C894" s="235" t="s">
        <v>23</v>
      </c>
      <c r="D894" s="235" t="s">
        <v>102</v>
      </c>
      <c r="E894" s="235" t="s">
        <v>1989</v>
      </c>
      <c r="F894" s="6" t="s">
        <v>2600</v>
      </c>
      <c r="G894" s="6" t="s">
        <v>7824</v>
      </c>
      <c r="H894" s="6" t="s">
        <v>18</v>
      </c>
      <c r="I894" s="6" t="s">
        <v>7826</v>
      </c>
      <c r="J894" s="6" t="s">
        <v>313</v>
      </c>
      <c r="K894" s="6" t="s">
        <v>829</v>
      </c>
      <c r="L894" s="239" t="s">
        <v>1024</v>
      </c>
      <c r="M894" s="242" t="s">
        <v>197</v>
      </c>
      <c r="N894" s="239" t="s">
        <v>8834</v>
      </c>
      <c r="O894" s="6"/>
    </row>
    <row r="895" spans="1:15" x14ac:dyDescent="0.35">
      <c r="A895" s="235" t="s">
        <v>1618</v>
      </c>
      <c r="B895" s="235" t="s">
        <v>5496</v>
      </c>
      <c r="C895" s="235" t="s">
        <v>1629</v>
      </c>
      <c r="D895" s="235" t="s">
        <v>102</v>
      </c>
      <c r="E895" s="235" t="s">
        <v>1989</v>
      </c>
      <c r="F895" s="6" t="s">
        <v>2568</v>
      </c>
      <c r="G895" s="6" t="s">
        <v>7606</v>
      </c>
      <c r="H895" s="6" t="s">
        <v>18</v>
      </c>
      <c r="I895" s="6" t="s">
        <v>7607</v>
      </c>
      <c r="J895" s="6" t="s">
        <v>313</v>
      </c>
      <c r="K895" s="6" t="s">
        <v>829</v>
      </c>
      <c r="L895" s="239" t="s">
        <v>1024</v>
      </c>
      <c r="M895" s="242" t="s">
        <v>798</v>
      </c>
      <c r="N895" s="239" t="s">
        <v>8834</v>
      </c>
      <c r="O895" s="6"/>
    </row>
    <row r="896" spans="1:15" x14ac:dyDescent="0.35">
      <c r="A896" s="235" t="s">
        <v>1618</v>
      </c>
      <c r="B896" s="235" t="s">
        <v>7930</v>
      </c>
      <c r="C896" s="235" t="s">
        <v>1629</v>
      </c>
      <c r="D896" s="235" t="s">
        <v>102</v>
      </c>
      <c r="E896" s="235" t="s">
        <v>1989</v>
      </c>
      <c r="F896" s="6" t="s">
        <v>2640</v>
      </c>
      <c r="G896" s="6" t="s">
        <v>7929</v>
      </c>
      <c r="H896" s="6" t="s">
        <v>18</v>
      </c>
      <c r="I896" s="6" t="s">
        <v>7931</v>
      </c>
      <c r="J896" s="6" t="s">
        <v>313</v>
      </c>
      <c r="K896" s="6" t="s">
        <v>829</v>
      </c>
      <c r="L896" s="239" t="s">
        <v>1024</v>
      </c>
      <c r="M896" s="242" t="s">
        <v>8907</v>
      </c>
      <c r="N896" s="239" t="s">
        <v>8834</v>
      </c>
      <c r="O896" s="6"/>
    </row>
    <row r="897" spans="1:15" x14ac:dyDescent="0.35">
      <c r="A897" s="235" t="s">
        <v>1618</v>
      </c>
      <c r="B897" s="235" t="s">
        <v>7891</v>
      </c>
      <c r="C897" s="235" t="s">
        <v>1326</v>
      </c>
      <c r="D897" s="235" t="s">
        <v>161</v>
      </c>
      <c r="E897" s="235" t="s">
        <v>255</v>
      </c>
      <c r="F897" s="6" t="s">
        <v>2640</v>
      </c>
      <c r="G897" s="6" t="s">
        <v>7890</v>
      </c>
      <c r="H897" s="6" t="s">
        <v>18</v>
      </c>
      <c r="I897" s="6" t="s">
        <v>7892</v>
      </c>
      <c r="J897" s="6" t="s">
        <v>1619</v>
      </c>
      <c r="K897" s="6" t="s">
        <v>829</v>
      </c>
      <c r="L897" s="239" t="s">
        <v>1024</v>
      </c>
      <c r="M897" s="242" t="s">
        <v>2355</v>
      </c>
      <c r="N897" s="239" t="s">
        <v>8834</v>
      </c>
      <c r="O897" s="6"/>
    </row>
    <row r="898" spans="1:15" x14ac:dyDescent="0.35">
      <c r="A898" s="235" t="s">
        <v>1618</v>
      </c>
      <c r="B898" s="235" t="s">
        <v>7728</v>
      </c>
      <c r="C898" s="235" t="s">
        <v>17</v>
      </c>
      <c r="D898" s="235" t="s">
        <v>102</v>
      </c>
      <c r="E898" s="235" t="s">
        <v>255</v>
      </c>
      <c r="F898" s="6" t="s">
        <v>2586</v>
      </c>
      <c r="G898" s="6" t="s">
        <v>7727</v>
      </c>
      <c r="H898" s="6" t="s">
        <v>18</v>
      </c>
      <c r="I898" s="6" t="s">
        <v>7729</v>
      </c>
      <c r="J898" s="6" t="s">
        <v>313</v>
      </c>
      <c r="K898" s="6" t="s">
        <v>829</v>
      </c>
      <c r="L898" s="239" t="s">
        <v>1024</v>
      </c>
      <c r="M898" s="242" t="s">
        <v>535</v>
      </c>
      <c r="N898" s="239" t="s">
        <v>8834</v>
      </c>
      <c r="O898" s="6"/>
    </row>
    <row r="899" spans="1:15" x14ac:dyDescent="0.35">
      <c r="A899" s="235" t="s">
        <v>1618</v>
      </c>
      <c r="B899" s="235" t="s">
        <v>7604</v>
      </c>
      <c r="C899" s="235" t="s">
        <v>1326</v>
      </c>
      <c r="D899" s="235" t="s">
        <v>102</v>
      </c>
      <c r="E899" s="235" t="s">
        <v>1989</v>
      </c>
      <c r="F899" s="6" t="s">
        <v>2566</v>
      </c>
      <c r="G899" s="6" t="s">
        <v>7603</v>
      </c>
      <c r="H899" s="6" t="s">
        <v>18</v>
      </c>
      <c r="I899" s="6" t="s">
        <v>7605</v>
      </c>
      <c r="J899" s="6" t="s">
        <v>313</v>
      </c>
      <c r="K899" s="6" t="s">
        <v>829</v>
      </c>
      <c r="L899" s="239" t="s">
        <v>1024</v>
      </c>
      <c r="M899" s="242" t="s">
        <v>1121</v>
      </c>
      <c r="N899" s="239" t="s">
        <v>8834</v>
      </c>
      <c r="O899" s="6"/>
    </row>
    <row r="900" spans="1:15" x14ac:dyDescent="0.35">
      <c r="A900" s="235" t="s">
        <v>1618</v>
      </c>
      <c r="B900" s="235" t="s">
        <v>7627</v>
      </c>
      <c r="C900" s="235" t="s">
        <v>1326</v>
      </c>
      <c r="D900" s="235" t="s">
        <v>102</v>
      </c>
      <c r="E900" s="235" t="s">
        <v>255</v>
      </c>
      <c r="F900" s="6" t="s">
        <v>2574</v>
      </c>
      <c r="G900" s="6" t="s">
        <v>7626</v>
      </c>
      <c r="H900" s="6" t="s">
        <v>18</v>
      </c>
      <c r="I900" s="6" t="s">
        <v>7628</v>
      </c>
      <c r="J900" s="6" t="s">
        <v>313</v>
      </c>
      <c r="K900" s="6" t="s">
        <v>829</v>
      </c>
      <c r="L900" s="239" t="s">
        <v>1024</v>
      </c>
      <c r="M900" s="242" t="s">
        <v>2225</v>
      </c>
      <c r="N900" s="239" t="s">
        <v>8834</v>
      </c>
      <c r="O900" s="6"/>
    </row>
    <row r="901" spans="1:15" x14ac:dyDescent="0.35">
      <c r="A901" s="235" t="s">
        <v>1618</v>
      </c>
      <c r="B901" s="235" t="s">
        <v>7595</v>
      </c>
      <c r="C901" s="235" t="s">
        <v>1326</v>
      </c>
      <c r="D901" s="235" t="s">
        <v>102</v>
      </c>
      <c r="E901" s="235" t="s">
        <v>255</v>
      </c>
      <c r="F901" s="6" t="s">
        <v>2564</v>
      </c>
      <c r="G901" s="6" t="s">
        <v>7594</v>
      </c>
      <c r="H901" s="6" t="s">
        <v>18</v>
      </c>
      <c r="I901" s="6" t="s">
        <v>7596</v>
      </c>
      <c r="J901" s="6" t="s">
        <v>313</v>
      </c>
      <c r="K901" s="6" t="s">
        <v>829</v>
      </c>
      <c r="L901" s="239" t="s">
        <v>1024</v>
      </c>
      <c r="M901" s="242" t="s">
        <v>8746</v>
      </c>
      <c r="N901" s="239" t="s">
        <v>8834</v>
      </c>
      <c r="O901" s="6"/>
    </row>
    <row r="902" spans="1:15" x14ac:dyDescent="0.35">
      <c r="A902" s="235" t="s">
        <v>1618</v>
      </c>
      <c r="B902" s="235" t="s">
        <v>7543</v>
      </c>
      <c r="C902" s="235" t="s">
        <v>23</v>
      </c>
      <c r="D902" s="235" t="s">
        <v>102</v>
      </c>
      <c r="E902" s="235" t="s">
        <v>255</v>
      </c>
      <c r="F902" s="6" t="s">
        <v>2556</v>
      </c>
      <c r="G902" s="6" t="s">
        <v>7542</v>
      </c>
      <c r="H902" s="6" t="s">
        <v>18</v>
      </c>
      <c r="I902" s="6" t="s">
        <v>7544</v>
      </c>
      <c r="J902" s="6" t="s">
        <v>313</v>
      </c>
      <c r="K902" s="6" t="s">
        <v>829</v>
      </c>
      <c r="L902" s="239" t="s">
        <v>1024</v>
      </c>
      <c r="M902" s="242" t="s">
        <v>1342</v>
      </c>
      <c r="N902" s="239" t="s">
        <v>8834</v>
      </c>
      <c r="O902" s="6"/>
    </row>
    <row r="903" spans="1:15" x14ac:dyDescent="0.35">
      <c r="A903" s="235" t="s">
        <v>1618</v>
      </c>
      <c r="B903" s="235" t="s">
        <v>7884</v>
      </c>
      <c r="C903" s="235" t="s">
        <v>1326</v>
      </c>
      <c r="D903" s="235" t="s">
        <v>102</v>
      </c>
      <c r="E903" s="235" t="s">
        <v>255</v>
      </c>
      <c r="F903" s="6" t="s">
        <v>2636</v>
      </c>
      <c r="G903" s="6" t="s">
        <v>7883</v>
      </c>
      <c r="H903" s="6" t="s">
        <v>18</v>
      </c>
      <c r="I903" s="6" t="s">
        <v>7885</v>
      </c>
      <c r="J903" s="6" t="s">
        <v>313</v>
      </c>
      <c r="K903" s="6" t="s">
        <v>829</v>
      </c>
      <c r="L903" s="239" t="s">
        <v>1024</v>
      </c>
      <c r="M903" s="242" t="s">
        <v>2639</v>
      </c>
      <c r="N903" s="239" t="s">
        <v>8834</v>
      </c>
      <c r="O903" s="6"/>
    </row>
    <row r="904" spans="1:15" x14ac:dyDescent="0.35">
      <c r="A904" s="235" t="s">
        <v>1618</v>
      </c>
      <c r="B904" s="235" t="s">
        <v>7484</v>
      </c>
      <c r="C904" s="235" t="s">
        <v>8006</v>
      </c>
      <c r="D904" s="235" t="s">
        <v>161</v>
      </c>
      <c r="E904" s="235" t="s">
        <v>255</v>
      </c>
      <c r="F904" s="6" t="s">
        <v>2551</v>
      </c>
      <c r="G904" s="6" t="s">
        <v>7483</v>
      </c>
      <c r="H904" s="6" t="s">
        <v>18</v>
      </c>
      <c r="I904" s="6" t="s">
        <v>7485</v>
      </c>
      <c r="J904" s="6" t="s">
        <v>1619</v>
      </c>
      <c r="K904" s="6" t="s">
        <v>829</v>
      </c>
      <c r="L904" s="239" t="s">
        <v>1024</v>
      </c>
      <c r="M904" s="242" t="s">
        <v>575</v>
      </c>
      <c r="N904" s="239" t="s">
        <v>8834</v>
      </c>
      <c r="O904" s="6"/>
    </row>
    <row r="905" spans="1:15" x14ac:dyDescent="0.35">
      <c r="A905" s="235" t="s">
        <v>1618</v>
      </c>
      <c r="B905" s="235" t="s">
        <v>7502</v>
      </c>
      <c r="C905" s="235" t="s">
        <v>1326</v>
      </c>
      <c r="D905" s="235" t="s">
        <v>102</v>
      </c>
      <c r="E905" s="235" t="s">
        <v>1327</v>
      </c>
      <c r="F905" s="6" t="s">
        <v>2551</v>
      </c>
      <c r="G905" s="6" t="s">
        <v>7501</v>
      </c>
      <c r="H905" s="6" t="s">
        <v>18</v>
      </c>
      <c r="I905" s="6" t="s">
        <v>7503</v>
      </c>
      <c r="J905" s="6" t="s">
        <v>313</v>
      </c>
      <c r="K905" s="6" t="s">
        <v>829</v>
      </c>
      <c r="L905" s="239" t="s">
        <v>1024</v>
      </c>
      <c r="M905" s="242" t="s">
        <v>575</v>
      </c>
      <c r="N905" s="239" t="s">
        <v>8834</v>
      </c>
      <c r="O905" s="6"/>
    </row>
    <row r="906" spans="1:15" x14ac:dyDescent="0.35">
      <c r="A906" s="235" t="s">
        <v>1618</v>
      </c>
      <c r="B906" s="235" t="s">
        <v>7823</v>
      </c>
      <c r="C906" s="235" t="s">
        <v>1629</v>
      </c>
      <c r="D906" s="235" t="s">
        <v>102</v>
      </c>
      <c r="E906" s="235" t="s">
        <v>1559</v>
      </c>
      <c r="F906" s="6" t="s">
        <v>2600</v>
      </c>
      <c r="G906" s="6" t="s">
        <v>7822</v>
      </c>
      <c r="H906" s="6" t="s">
        <v>18</v>
      </c>
      <c r="I906" s="6" t="s">
        <v>7821</v>
      </c>
      <c r="J906" s="6" t="s">
        <v>313</v>
      </c>
      <c r="K906" s="6" t="s">
        <v>829</v>
      </c>
      <c r="L906" s="239" t="s">
        <v>1024</v>
      </c>
      <c r="M906" s="242" t="s">
        <v>197</v>
      </c>
      <c r="N906" s="239" t="s">
        <v>8834</v>
      </c>
      <c r="O906" s="6"/>
    </row>
    <row r="907" spans="1:15" x14ac:dyDescent="0.35">
      <c r="A907" s="235" t="s">
        <v>1618</v>
      </c>
      <c r="B907" s="235" t="s">
        <v>7805</v>
      </c>
      <c r="C907" s="235" t="s">
        <v>1326</v>
      </c>
      <c r="D907" s="235" t="s">
        <v>102</v>
      </c>
      <c r="E907" s="235" t="s">
        <v>255</v>
      </c>
      <c r="F907" s="6" t="s">
        <v>2600</v>
      </c>
      <c r="G907" s="6" t="s">
        <v>7804</v>
      </c>
      <c r="H907" s="6" t="s">
        <v>18</v>
      </c>
      <c r="I907" s="6" t="s">
        <v>7806</v>
      </c>
      <c r="J907" s="6" t="s">
        <v>313</v>
      </c>
      <c r="K907" s="6" t="s">
        <v>829</v>
      </c>
      <c r="L907" s="239" t="s">
        <v>1024</v>
      </c>
      <c r="M907" s="242" t="s">
        <v>197</v>
      </c>
      <c r="N907" s="239" t="s">
        <v>8834</v>
      </c>
      <c r="O907" s="6"/>
    </row>
    <row r="908" spans="1:15" x14ac:dyDescent="0.35">
      <c r="A908" s="235" t="s">
        <v>1618</v>
      </c>
      <c r="B908" s="235" t="s">
        <v>7433</v>
      </c>
      <c r="C908" s="235" t="s">
        <v>8006</v>
      </c>
      <c r="D908" s="235" t="s">
        <v>161</v>
      </c>
      <c r="E908" s="235" t="s">
        <v>255</v>
      </c>
      <c r="F908" s="6" t="s">
        <v>2548</v>
      </c>
      <c r="G908" s="6" t="s">
        <v>7432</v>
      </c>
      <c r="H908" s="6" t="s">
        <v>18</v>
      </c>
      <c r="I908" s="6" t="s">
        <v>7434</v>
      </c>
      <c r="J908" s="6" t="s">
        <v>1619</v>
      </c>
      <c r="K908" s="6" t="s">
        <v>829</v>
      </c>
      <c r="L908" s="239" t="s">
        <v>1024</v>
      </c>
      <c r="M908" s="242" t="s">
        <v>8842</v>
      </c>
      <c r="N908" s="239" t="s">
        <v>8834</v>
      </c>
      <c r="O908" s="6"/>
    </row>
    <row r="909" spans="1:15" x14ac:dyDescent="0.35">
      <c r="A909" s="235" t="s">
        <v>1618</v>
      </c>
      <c r="B909" s="235" t="s">
        <v>7436</v>
      </c>
      <c r="C909" s="235" t="s">
        <v>8006</v>
      </c>
      <c r="D909" s="235" t="s">
        <v>102</v>
      </c>
      <c r="E909" s="235" t="s">
        <v>1327</v>
      </c>
      <c r="F909" s="6" t="s">
        <v>2548</v>
      </c>
      <c r="G909" s="6" t="s">
        <v>7435</v>
      </c>
      <c r="H909" s="6" t="s">
        <v>18</v>
      </c>
      <c r="I909" s="6" t="s">
        <v>7437</v>
      </c>
      <c r="J909" s="6" t="s">
        <v>313</v>
      </c>
      <c r="K909" s="6" t="s">
        <v>829</v>
      </c>
      <c r="L909" s="239" t="s">
        <v>1024</v>
      </c>
      <c r="M909" s="242" t="s">
        <v>8842</v>
      </c>
      <c r="N909" s="239" t="s">
        <v>8834</v>
      </c>
      <c r="O909" s="6"/>
    </row>
    <row r="910" spans="1:15" x14ac:dyDescent="0.35">
      <c r="A910" s="235" t="s">
        <v>1618</v>
      </c>
      <c r="B910" s="235" t="s">
        <v>7789</v>
      </c>
      <c r="C910" s="235" t="s">
        <v>1629</v>
      </c>
      <c r="D910" s="235" t="s">
        <v>102</v>
      </c>
      <c r="E910" s="235" t="s">
        <v>255</v>
      </c>
      <c r="F910" s="6" t="s">
        <v>2598</v>
      </c>
      <c r="G910" s="6" t="s">
        <v>7788</v>
      </c>
      <c r="H910" s="6" t="s">
        <v>18</v>
      </c>
      <c r="I910" s="6" t="s">
        <v>7790</v>
      </c>
      <c r="J910" s="6" t="s">
        <v>313</v>
      </c>
      <c r="K910" s="6" t="s">
        <v>829</v>
      </c>
      <c r="L910" s="239" t="s">
        <v>1024</v>
      </c>
      <c r="M910" s="242" t="s">
        <v>558</v>
      </c>
      <c r="N910" s="239" t="s">
        <v>8834</v>
      </c>
      <c r="O910" s="6"/>
    </row>
    <row r="911" spans="1:15" x14ac:dyDescent="0.35">
      <c r="A911" s="235" t="s">
        <v>1618</v>
      </c>
      <c r="B911" s="235" t="s">
        <v>7521</v>
      </c>
      <c r="C911" s="235" t="s">
        <v>1326</v>
      </c>
      <c r="D911" s="235" t="s">
        <v>161</v>
      </c>
      <c r="E911" s="235" t="s">
        <v>255</v>
      </c>
      <c r="F911" s="6" t="s">
        <v>2554</v>
      </c>
      <c r="G911" s="6" t="s">
        <v>7520</v>
      </c>
      <c r="H911" s="6" t="s">
        <v>18</v>
      </c>
      <c r="I911" s="6" t="s">
        <v>7522</v>
      </c>
      <c r="J911" s="6" t="s">
        <v>1619</v>
      </c>
      <c r="K911" s="6" t="s">
        <v>829</v>
      </c>
      <c r="L911" s="239" t="s">
        <v>1024</v>
      </c>
      <c r="M911" s="242" t="s">
        <v>2355</v>
      </c>
      <c r="N911" s="239" t="s">
        <v>8834</v>
      </c>
      <c r="O911" s="6"/>
    </row>
    <row r="912" spans="1:15" x14ac:dyDescent="0.35">
      <c r="A912" s="235" t="s">
        <v>1618</v>
      </c>
      <c r="B912" s="235" t="s">
        <v>7561</v>
      </c>
      <c r="C912" s="235" t="s">
        <v>1326</v>
      </c>
      <c r="D912" s="235" t="s">
        <v>102</v>
      </c>
      <c r="E912" s="235" t="s">
        <v>255</v>
      </c>
      <c r="F912" s="6" t="s">
        <v>2560</v>
      </c>
      <c r="G912" s="6" t="s">
        <v>7560</v>
      </c>
      <c r="H912" s="6" t="s">
        <v>18</v>
      </c>
      <c r="I912" s="6" t="s">
        <v>7562</v>
      </c>
      <c r="J912" s="6" t="s">
        <v>313</v>
      </c>
      <c r="K912" s="6" t="s">
        <v>829</v>
      </c>
      <c r="L912" s="239" t="s">
        <v>1024</v>
      </c>
      <c r="M912" s="242" t="s">
        <v>747</v>
      </c>
      <c r="N912" s="239" t="s">
        <v>8834</v>
      </c>
      <c r="O912" s="6"/>
    </row>
    <row r="913" spans="1:15" x14ac:dyDescent="0.35">
      <c r="A913" s="235" t="s">
        <v>1618</v>
      </c>
      <c r="B913" s="235" t="s">
        <v>7783</v>
      </c>
      <c r="C913" s="235" t="s">
        <v>1326</v>
      </c>
      <c r="D913" s="235" t="s">
        <v>102</v>
      </c>
      <c r="E913" s="235" t="s">
        <v>255</v>
      </c>
      <c r="F913" s="6" t="s">
        <v>2596</v>
      </c>
      <c r="G913" s="6" t="s">
        <v>7782</v>
      </c>
      <c r="H913" s="6" t="s">
        <v>18</v>
      </c>
      <c r="I913" s="6" t="s">
        <v>7784</v>
      </c>
      <c r="J913" s="6" t="s">
        <v>313</v>
      </c>
      <c r="K913" s="6" t="s">
        <v>829</v>
      </c>
      <c r="L913" s="239" t="s">
        <v>1024</v>
      </c>
      <c r="M913" s="242" t="s">
        <v>554</v>
      </c>
      <c r="N913" s="239" t="s">
        <v>8834</v>
      </c>
      <c r="O913" s="6"/>
    </row>
    <row r="914" spans="1:15" x14ac:dyDescent="0.35">
      <c r="A914" s="235" t="s">
        <v>1618</v>
      </c>
      <c r="B914" s="235" t="s">
        <v>7621</v>
      </c>
      <c r="C914" s="235" t="s">
        <v>1629</v>
      </c>
      <c r="D914" s="235" t="s">
        <v>102</v>
      </c>
      <c r="E914" s="235" t="s">
        <v>255</v>
      </c>
      <c r="F914" s="6" t="s">
        <v>2570</v>
      </c>
      <c r="G914" s="6" t="s">
        <v>7620</v>
      </c>
      <c r="H914" s="6" t="s">
        <v>18</v>
      </c>
      <c r="I914" s="6" t="s">
        <v>7622</v>
      </c>
      <c r="J914" s="6" t="s">
        <v>313</v>
      </c>
      <c r="K914" s="6" t="s">
        <v>829</v>
      </c>
      <c r="L914" s="239" t="s">
        <v>1024</v>
      </c>
      <c r="M914" s="242" t="s">
        <v>8234</v>
      </c>
      <c r="N914" s="239" t="s">
        <v>8834</v>
      </c>
      <c r="O914" s="6"/>
    </row>
    <row r="915" spans="1:15" x14ac:dyDescent="0.35">
      <c r="A915" s="235" t="s">
        <v>1618</v>
      </c>
      <c r="B915" s="235" t="s">
        <v>7657</v>
      </c>
      <c r="C915" s="235" t="s">
        <v>1629</v>
      </c>
      <c r="D915" s="235" t="s">
        <v>102</v>
      </c>
      <c r="E915" s="235" t="s">
        <v>255</v>
      </c>
      <c r="F915" s="6" t="s">
        <v>2578</v>
      </c>
      <c r="G915" s="6" t="s">
        <v>7656</v>
      </c>
      <c r="H915" s="6" t="s">
        <v>18</v>
      </c>
      <c r="I915" s="6" t="s">
        <v>7658</v>
      </c>
      <c r="J915" s="6" t="s">
        <v>313</v>
      </c>
      <c r="K915" s="6" t="s">
        <v>829</v>
      </c>
      <c r="L915" s="239" t="s">
        <v>1024</v>
      </c>
      <c r="M915" s="242" t="s">
        <v>772</v>
      </c>
      <c r="N915" s="239" t="s">
        <v>8834</v>
      </c>
      <c r="O915" s="6"/>
    </row>
    <row r="916" spans="1:15" x14ac:dyDescent="0.35">
      <c r="A916" s="235" t="s">
        <v>1618</v>
      </c>
      <c r="B916" s="235" t="s">
        <v>7624</v>
      </c>
      <c r="C916" s="235" t="s">
        <v>8006</v>
      </c>
      <c r="D916" s="235" t="s">
        <v>102</v>
      </c>
      <c r="E916" s="235" t="s">
        <v>255</v>
      </c>
      <c r="F916" s="6" t="s">
        <v>2572</v>
      </c>
      <c r="G916" s="6" t="s">
        <v>7623</v>
      </c>
      <c r="H916" s="6" t="s">
        <v>18</v>
      </c>
      <c r="I916" s="6" t="s">
        <v>7625</v>
      </c>
      <c r="J916" s="6" t="s">
        <v>313</v>
      </c>
      <c r="K916" s="6" t="s">
        <v>829</v>
      </c>
      <c r="L916" s="239" t="s">
        <v>1024</v>
      </c>
      <c r="M916" s="242" t="s">
        <v>2242</v>
      </c>
      <c r="N916" s="239" t="s">
        <v>8834</v>
      </c>
      <c r="O916" s="6"/>
    </row>
    <row r="917" spans="1:15" x14ac:dyDescent="0.35">
      <c r="A917" s="235" t="s">
        <v>1618</v>
      </c>
      <c r="B917" s="235" t="s">
        <v>7709</v>
      </c>
      <c r="C917" s="235" t="s">
        <v>1629</v>
      </c>
      <c r="D917" s="235" t="s">
        <v>102</v>
      </c>
      <c r="E917" s="235" t="s">
        <v>255</v>
      </c>
      <c r="F917" s="6" t="s">
        <v>2584</v>
      </c>
      <c r="G917" s="6" t="s">
        <v>7708</v>
      </c>
      <c r="H917" s="6" t="s">
        <v>18</v>
      </c>
      <c r="I917" s="6" t="s">
        <v>7710</v>
      </c>
      <c r="J917" s="6" t="s">
        <v>313</v>
      </c>
      <c r="K917" s="6" t="s">
        <v>829</v>
      </c>
      <c r="L917" s="239" t="s">
        <v>1024</v>
      </c>
      <c r="M917" s="242" t="s">
        <v>531</v>
      </c>
      <c r="N917" s="239" t="s">
        <v>8834</v>
      </c>
      <c r="O917" s="6"/>
    </row>
    <row r="918" spans="1:15" x14ac:dyDescent="0.35">
      <c r="A918" s="235" t="s">
        <v>1618</v>
      </c>
      <c r="B918" s="235" t="s">
        <v>7615</v>
      </c>
      <c r="C918" s="235" t="s">
        <v>1326</v>
      </c>
      <c r="D918" s="235" t="s">
        <v>102</v>
      </c>
      <c r="E918" s="235" t="s">
        <v>255</v>
      </c>
      <c r="F918" s="6" t="s">
        <v>2568</v>
      </c>
      <c r="G918" s="6" t="s">
        <v>7614</v>
      </c>
      <c r="H918" s="6" t="s">
        <v>18</v>
      </c>
      <c r="I918" s="6" t="s">
        <v>7616</v>
      </c>
      <c r="J918" s="6" t="s">
        <v>313</v>
      </c>
      <c r="K918" s="6" t="s">
        <v>829</v>
      </c>
      <c r="L918" s="239" t="s">
        <v>1024</v>
      </c>
      <c r="M918" s="242" t="s">
        <v>802</v>
      </c>
      <c r="N918" s="239" t="s">
        <v>8834</v>
      </c>
      <c r="O918" s="6"/>
    </row>
    <row r="919" spans="1:15" x14ac:dyDescent="0.35">
      <c r="A919" s="235" t="s">
        <v>1618</v>
      </c>
      <c r="B919" s="235" t="s">
        <v>7646</v>
      </c>
      <c r="C919" s="235" t="s">
        <v>1629</v>
      </c>
      <c r="D919" s="235" t="s">
        <v>102</v>
      </c>
      <c r="E919" s="235" t="s">
        <v>255</v>
      </c>
      <c r="F919" s="6" t="s">
        <v>2576</v>
      </c>
      <c r="G919" s="6" t="s">
        <v>7645</v>
      </c>
      <c r="H919" s="6" t="s">
        <v>18</v>
      </c>
      <c r="I919" s="6" t="s">
        <v>7647</v>
      </c>
      <c r="J919" s="6" t="s">
        <v>313</v>
      </c>
      <c r="K919" s="6" t="s">
        <v>829</v>
      </c>
      <c r="L919" s="239" t="s">
        <v>1024</v>
      </c>
      <c r="M919" s="242" t="s">
        <v>511</v>
      </c>
      <c r="N919" s="239" t="s">
        <v>8834</v>
      </c>
      <c r="O919" s="6"/>
    </row>
    <row r="920" spans="1:15" x14ac:dyDescent="0.35">
      <c r="A920" s="235" t="s">
        <v>1618</v>
      </c>
      <c r="B920" s="235" t="s">
        <v>7794</v>
      </c>
      <c r="C920" s="235" t="s">
        <v>1326</v>
      </c>
      <c r="D920" s="235" t="s">
        <v>102</v>
      </c>
      <c r="E920" s="235" t="s">
        <v>1989</v>
      </c>
      <c r="F920" s="6" t="s">
        <v>2600</v>
      </c>
      <c r="G920" s="6" t="s">
        <v>7793</v>
      </c>
      <c r="H920" s="6" t="s">
        <v>18</v>
      </c>
      <c r="I920" s="6" t="s">
        <v>7795</v>
      </c>
      <c r="J920" s="6" t="s">
        <v>313</v>
      </c>
      <c r="K920" s="6" t="s">
        <v>829</v>
      </c>
      <c r="L920" s="239" t="s">
        <v>1024</v>
      </c>
      <c r="M920" s="242" t="s">
        <v>197</v>
      </c>
      <c r="N920" s="239" t="s">
        <v>8834</v>
      </c>
      <c r="O920" s="6"/>
    </row>
    <row r="921" spans="1:15" x14ac:dyDescent="0.35">
      <c r="A921" s="235" t="s">
        <v>1618</v>
      </c>
      <c r="B921" s="235" t="s">
        <v>7579</v>
      </c>
      <c r="C921" s="235" t="s">
        <v>1629</v>
      </c>
      <c r="D921" s="235" t="s">
        <v>102</v>
      </c>
      <c r="E921" s="235" t="s">
        <v>255</v>
      </c>
      <c r="F921" s="6" t="s">
        <v>2562</v>
      </c>
      <c r="G921" s="6" t="s">
        <v>7578</v>
      </c>
      <c r="H921" s="6" t="s">
        <v>18</v>
      </c>
      <c r="I921" s="6" t="s">
        <v>7580</v>
      </c>
      <c r="J921" s="6" t="s">
        <v>313</v>
      </c>
      <c r="K921" s="6" t="s">
        <v>829</v>
      </c>
      <c r="L921" s="239" t="s">
        <v>1024</v>
      </c>
      <c r="M921" s="242" t="s">
        <v>499</v>
      </c>
      <c r="N921" s="239" t="s">
        <v>8834</v>
      </c>
      <c r="O921" s="6"/>
    </row>
    <row r="922" spans="1:15" x14ac:dyDescent="0.35">
      <c r="A922" s="235" t="s">
        <v>1618</v>
      </c>
      <c r="B922" s="235" t="s">
        <v>7780</v>
      </c>
      <c r="C922" s="235" t="s">
        <v>1629</v>
      </c>
      <c r="D922" s="235" t="s">
        <v>102</v>
      </c>
      <c r="E922" s="235" t="s">
        <v>255</v>
      </c>
      <c r="F922" s="6" t="s">
        <v>2593</v>
      </c>
      <c r="G922" s="6" t="s">
        <v>7779</v>
      </c>
      <c r="H922" s="6" t="s">
        <v>18</v>
      </c>
      <c r="I922" s="6" t="s">
        <v>7781</v>
      </c>
      <c r="J922" s="6" t="s">
        <v>313</v>
      </c>
      <c r="K922" s="6" t="s">
        <v>829</v>
      </c>
      <c r="L922" s="239" t="s">
        <v>1024</v>
      </c>
      <c r="M922" s="242" t="s">
        <v>2595</v>
      </c>
      <c r="N922" s="239" t="s">
        <v>8834</v>
      </c>
      <c r="O922" s="6"/>
    </row>
    <row r="923" spans="1:15" x14ac:dyDescent="0.35">
      <c r="A923" s="235" t="s">
        <v>1618</v>
      </c>
      <c r="B923" s="235" t="s">
        <v>7690</v>
      </c>
      <c r="C923" s="235" t="s">
        <v>1629</v>
      </c>
      <c r="D923" s="235" t="s">
        <v>102</v>
      </c>
      <c r="E923" s="235" t="s">
        <v>255</v>
      </c>
      <c r="F923" s="6" t="s">
        <v>2582</v>
      </c>
      <c r="G923" s="6" t="s">
        <v>7689</v>
      </c>
      <c r="H923" s="6" t="s">
        <v>18</v>
      </c>
      <c r="I923" s="6" t="s">
        <v>7688</v>
      </c>
      <c r="J923" s="6" t="s">
        <v>313</v>
      </c>
      <c r="K923" s="6" t="s">
        <v>829</v>
      </c>
      <c r="L923" s="239" t="s">
        <v>1024</v>
      </c>
      <c r="M923" s="242" t="s">
        <v>2619</v>
      </c>
      <c r="N923" s="239" t="s">
        <v>8834</v>
      </c>
      <c r="O923" s="6"/>
    </row>
    <row r="924" spans="1:15" x14ac:dyDescent="0.35">
      <c r="A924" s="235" t="s">
        <v>1618</v>
      </c>
      <c r="B924" s="235" t="s">
        <v>7865</v>
      </c>
      <c r="C924" s="235" t="s">
        <v>1326</v>
      </c>
      <c r="D924" s="235" t="s">
        <v>102</v>
      </c>
      <c r="E924" s="235" t="s">
        <v>255</v>
      </c>
      <c r="F924" s="6" t="s">
        <v>2634</v>
      </c>
      <c r="G924" s="6" t="s">
        <v>7864</v>
      </c>
      <c r="H924" s="6" t="s">
        <v>18</v>
      </c>
      <c r="I924" s="6" t="s">
        <v>7866</v>
      </c>
      <c r="J924" s="6" t="s">
        <v>313</v>
      </c>
      <c r="K924" s="6" t="s">
        <v>829</v>
      </c>
      <c r="L924" s="239" t="s">
        <v>1024</v>
      </c>
      <c r="M924" s="242" t="s">
        <v>2238</v>
      </c>
      <c r="N924" s="239" t="s">
        <v>8834</v>
      </c>
      <c r="O924" s="6"/>
    </row>
    <row r="925" spans="1:15" x14ac:dyDescent="0.35">
      <c r="A925" s="235" t="s">
        <v>1618</v>
      </c>
      <c r="B925" s="235" t="s">
        <v>7425</v>
      </c>
      <c r="C925" s="235" t="s">
        <v>1326</v>
      </c>
      <c r="D925" s="235" t="s">
        <v>330</v>
      </c>
      <c r="E925" s="235" t="s">
        <v>255</v>
      </c>
      <c r="F925" s="6" t="s">
        <v>2545</v>
      </c>
      <c r="G925" s="6" t="s">
        <v>7424</v>
      </c>
      <c r="H925" s="6" t="s">
        <v>18</v>
      </c>
      <c r="I925" s="6" t="s">
        <v>7419</v>
      </c>
      <c r="J925" s="6" t="s">
        <v>6594</v>
      </c>
      <c r="K925" s="6" t="s">
        <v>829</v>
      </c>
      <c r="L925" s="239" t="s">
        <v>1024</v>
      </c>
      <c r="M925" s="242" t="s">
        <v>1324</v>
      </c>
      <c r="N925" s="239" t="s">
        <v>8834</v>
      </c>
      <c r="O925" s="6"/>
    </row>
    <row r="926" spans="1:15" x14ac:dyDescent="0.35">
      <c r="A926" s="235" t="s">
        <v>1618</v>
      </c>
      <c r="B926" s="235" t="s">
        <v>7427</v>
      </c>
      <c r="C926" s="235" t="s">
        <v>1326</v>
      </c>
      <c r="D926" s="235" t="s">
        <v>161</v>
      </c>
      <c r="E926" s="235" t="s">
        <v>1327</v>
      </c>
      <c r="F926" s="6" t="s">
        <v>2545</v>
      </c>
      <c r="G926" s="6" t="s">
        <v>7426</v>
      </c>
      <c r="H926" s="6" t="s">
        <v>18</v>
      </c>
      <c r="I926" s="6" t="s">
        <v>7419</v>
      </c>
      <c r="J926" s="6" t="s">
        <v>1619</v>
      </c>
      <c r="K926" s="6" t="s">
        <v>829</v>
      </c>
      <c r="L926" s="239" t="s">
        <v>1024</v>
      </c>
      <c r="M926" s="242" t="s">
        <v>1324</v>
      </c>
      <c r="N926" s="239" t="s">
        <v>8834</v>
      </c>
      <c r="O926" s="6"/>
    </row>
    <row r="927" spans="1:15" x14ac:dyDescent="0.35">
      <c r="A927" s="235" t="s">
        <v>1618</v>
      </c>
      <c r="B927" s="235" t="s">
        <v>7418</v>
      </c>
      <c r="C927" s="235" t="s">
        <v>8006</v>
      </c>
      <c r="D927" s="235" t="s">
        <v>102</v>
      </c>
      <c r="E927" s="235" t="s">
        <v>1327</v>
      </c>
      <c r="F927" s="6" t="s">
        <v>2545</v>
      </c>
      <c r="G927" s="6" t="s">
        <v>7417</v>
      </c>
      <c r="H927" s="6" t="s">
        <v>18</v>
      </c>
      <c r="I927" s="6" t="s">
        <v>7419</v>
      </c>
      <c r="J927" s="6" t="s">
        <v>313</v>
      </c>
      <c r="K927" s="6" t="s">
        <v>829</v>
      </c>
      <c r="L927" s="239" t="s">
        <v>1024</v>
      </c>
      <c r="M927" s="242" t="s">
        <v>1324</v>
      </c>
      <c r="N927" s="239" t="s">
        <v>8834</v>
      </c>
      <c r="O927" s="6"/>
    </row>
    <row r="928" spans="1:15" x14ac:dyDescent="0.35">
      <c r="A928" s="235" t="s">
        <v>1618</v>
      </c>
      <c r="B928" s="235" t="s">
        <v>7916</v>
      </c>
      <c r="C928" s="235" t="s">
        <v>1326</v>
      </c>
      <c r="D928" s="235" t="s">
        <v>161</v>
      </c>
      <c r="E928" s="235" t="s">
        <v>1989</v>
      </c>
      <c r="F928" s="6" t="s">
        <v>2640</v>
      </c>
      <c r="G928" s="6" t="s">
        <v>7915</v>
      </c>
      <c r="H928" s="6" t="s">
        <v>18</v>
      </c>
      <c r="I928" s="6" t="s">
        <v>7917</v>
      </c>
      <c r="J928" s="6" t="s">
        <v>1619</v>
      </c>
      <c r="K928" s="6" t="s">
        <v>829</v>
      </c>
      <c r="L928" s="239" t="s">
        <v>1024</v>
      </c>
      <c r="M928" s="242" t="s">
        <v>2743</v>
      </c>
      <c r="N928" s="239" t="s">
        <v>8834</v>
      </c>
      <c r="O928" s="6"/>
    </row>
    <row r="929" spans="1:15" x14ac:dyDescent="0.35">
      <c r="A929" s="235" t="s">
        <v>1618</v>
      </c>
      <c r="B929" s="235" t="s">
        <v>7919</v>
      </c>
      <c r="C929" s="235" t="s">
        <v>1326</v>
      </c>
      <c r="D929" s="235" t="s">
        <v>102</v>
      </c>
      <c r="E929" s="235" t="s">
        <v>1559</v>
      </c>
      <c r="F929" s="6" t="s">
        <v>2640</v>
      </c>
      <c r="G929" s="6" t="s">
        <v>7918</v>
      </c>
      <c r="H929" s="6" t="s">
        <v>18</v>
      </c>
      <c r="I929" s="6" t="s">
        <v>7917</v>
      </c>
      <c r="J929" s="6" t="s">
        <v>313</v>
      </c>
      <c r="K929" s="6" t="s">
        <v>829</v>
      </c>
      <c r="L929" s="239" t="s">
        <v>1024</v>
      </c>
      <c r="M929" s="242" t="s">
        <v>2743</v>
      </c>
      <c r="N929" s="239" t="s">
        <v>8834</v>
      </c>
      <c r="O929" s="6"/>
    </row>
    <row r="930" spans="1:15" x14ac:dyDescent="0.35">
      <c r="A930" s="235" t="s">
        <v>1618</v>
      </c>
      <c r="B930" s="235" t="s">
        <v>7755</v>
      </c>
      <c r="C930" s="235" t="s">
        <v>1629</v>
      </c>
      <c r="D930" s="235" t="s">
        <v>102</v>
      </c>
      <c r="E930" s="235" t="s">
        <v>255</v>
      </c>
      <c r="F930" s="6" t="s">
        <v>2590</v>
      </c>
      <c r="G930" s="6" t="s">
        <v>7754</v>
      </c>
      <c r="H930" s="6" t="s">
        <v>18</v>
      </c>
      <c r="I930" s="6" t="s">
        <v>7756</v>
      </c>
      <c r="J930" s="6" t="s">
        <v>313</v>
      </c>
      <c r="K930" s="6" t="s">
        <v>829</v>
      </c>
      <c r="L930" s="239" t="s">
        <v>1024</v>
      </c>
      <c r="M930" s="242" t="s">
        <v>8745</v>
      </c>
      <c r="N930" s="239" t="s">
        <v>8834</v>
      </c>
      <c r="O930" s="6"/>
    </row>
    <row r="931" spans="1:15" x14ac:dyDescent="0.35">
      <c r="A931" s="235" t="s">
        <v>1618</v>
      </c>
      <c r="B931" s="235" t="s">
        <v>7549</v>
      </c>
      <c r="C931" s="235" t="s">
        <v>1326</v>
      </c>
      <c r="D931" s="235" t="s">
        <v>102</v>
      </c>
      <c r="E931" s="235" t="s">
        <v>255</v>
      </c>
      <c r="F931" s="6" t="s">
        <v>2558</v>
      </c>
      <c r="G931" s="7" t="s">
        <v>7548</v>
      </c>
      <c r="H931" s="6" t="s">
        <v>18</v>
      </c>
      <c r="I931" s="6" t="s">
        <v>7550</v>
      </c>
      <c r="J931" s="6" t="s">
        <v>313</v>
      </c>
      <c r="K931" s="6" t="s">
        <v>829</v>
      </c>
      <c r="L931" s="239" t="s">
        <v>1024</v>
      </c>
      <c r="M931" s="242" t="s">
        <v>491</v>
      </c>
      <c r="N931" s="239" t="s">
        <v>8834</v>
      </c>
      <c r="O931" s="239" t="s">
        <v>8927</v>
      </c>
    </row>
    <row r="932" spans="1:15" x14ac:dyDescent="0.35">
      <c r="A932" s="235" t="s">
        <v>1618</v>
      </c>
      <c r="B932" s="235" t="s">
        <v>7678</v>
      </c>
      <c r="C932" s="235" t="s">
        <v>1629</v>
      </c>
      <c r="D932" s="235" t="s">
        <v>102</v>
      </c>
      <c r="E932" s="235" t="s">
        <v>255</v>
      </c>
      <c r="F932" s="6" t="s">
        <v>2580</v>
      </c>
      <c r="G932" s="6" t="s">
        <v>7677</v>
      </c>
      <c r="H932" s="6" t="s">
        <v>18</v>
      </c>
      <c r="I932" s="6" t="s">
        <v>7679</v>
      </c>
      <c r="J932" s="6" t="s">
        <v>313</v>
      </c>
      <c r="K932" s="6" t="s">
        <v>829</v>
      </c>
      <c r="L932" s="239" t="s">
        <v>1024</v>
      </c>
      <c r="M932" s="242" t="s">
        <v>519</v>
      </c>
      <c r="N932" s="239" t="s">
        <v>8834</v>
      </c>
      <c r="O932" s="6"/>
    </row>
    <row r="933" spans="1:15" x14ac:dyDescent="0.35">
      <c r="A933" s="235" t="s">
        <v>1618</v>
      </c>
      <c r="B933" s="235" t="s">
        <v>7828</v>
      </c>
      <c r="C933" s="235" t="s">
        <v>1629</v>
      </c>
      <c r="D933" s="235" t="s">
        <v>102</v>
      </c>
      <c r="E933" s="235" t="s">
        <v>255</v>
      </c>
      <c r="F933" s="6" t="s">
        <v>2600</v>
      </c>
      <c r="G933" s="6" t="s">
        <v>7827</v>
      </c>
      <c r="H933" s="6" t="s">
        <v>18</v>
      </c>
      <c r="I933" s="6" t="s">
        <v>7829</v>
      </c>
      <c r="J933" s="6" t="s">
        <v>313</v>
      </c>
      <c r="K933" s="6" t="s">
        <v>829</v>
      </c>
      <c r="L933" s="239" t="s">
        <v>1024</v>
      </c>
      <c r="M933" s="242" t="s">
        <v>197</v>
      </c>
      <c r="N933" s="239" t="s">
        <v>8834</v>
      </c>
      <c r="O933" s="6"/>
    </row>
    <row r="934" spans="1:15" x14ac:dyDescent="0.35">
      <c r="A934" s="235" t="s">
        <v>1618</v>
      </c>
      <c r="B934" s="235" t="s">
        <v>7421</v>
      </c>
      <c r="C934" s="235" t="s">
        <v>8006</v>
      </c>
      <c r="D934" s="235" t="s">
        <v>330</v>
      </c>
      <c r="E934" s="235" t="s">
        <v>255</v>
      </c>
      <c r="F934" s="6" t="s">
        <v>2545</v>
      </c>
      <c r="G934" s="6" t="s">
        <v>7420</v>
      </c>
      <c r="H934" s="6" t="s">
        <v>18</v>
      </c>
      <c r="I934" s="6" t="s">
        <v>2651</v>
      </c>
      <c r="J934" s="6" t="s">
        <v>6594</v>
      </c>
      <c r="K934" s="6" t="s">
        <v>829</v>
      </c>
      <c r="L934" s="239" t="s">
        <v>1024</v>
      </c>
      <c r="M934" s="242" t="s">
        <v>1324</v>
      </c>
      <c r="N934" s="239" t="s">
        <v>8834</v>
      </c>
      <c r="O934" s="6"/>
    </row>
    <row r="935" spans="1:15" x14ac:dyDescent="0.35">
      <c r="A935" s="235" t="s">
        <v>1618</v>
      </c>
      <c r="B935" s="235" t="s">
        <v>7423</v>
      </c>
      <c r="C935" s="235" t="s">
        <v>8006</v>
      </c>
      <c r="D935" s="235" t="s">
        <v>161</v>
      </c>
      <c r="E935" s="235" t="s">
        <v>255</v>
      </c>
      <c r="F935" s="6" t="s">
        <v>2545</v>
      </c>
      <c r="G935" s="6" t="s">
        <v>7422</v>
      </c>
      <c r="H935" s="6" t="s">
        <v>18</v>
      </c>
      <c r="I935" s="6" t="s">
        <v>2651</v>
      </c>
      <c r="J935" s="6" t="s">
        <v>1619</v>
      </c>
      <c r="K935" s="6" t="s">
        <v>829</v>
      </c>
      <c r="L935" s="239" t="s">
        <v>1024</v>
      </c>
      <c r="M935" s="242" t="s">
        <v>578</v>
      </c>
      <c r="N935" s="239" t="s">
        <v>8834</v>
      </c>
      <c r="O935" s="6"/>
    </row>
    <row r="936" spans="1:15" x14ac:dyDescent="0.35">
      <c r="A936" s="235" t="s">
        <v>1618</v>
      </c>
      <c r="B936" s="235" t="s">
        <v>7737</v>
      </c>
      <c r="C936" s="235" t="s">
        <v>1326</v>
      </c>
      <c r="D936" s="235" t="s">
        <v>102</v>
      </c>
      <c r="E936" s="235" t="s">
        <v>255</v>
      </c>
      <c r="F936" s="6" t="s">
        <v>2588</v>
      </c>
      <c r="G936" s="6" t="s">
        <v>7736</v>
      </c>
      <c r="H936" s="6" t="s">
        <v>18</v>
      </c>
      <c r="I936" s="6" t="s">
        <v>7738</v>
      </c>
      <c r="J936" s="6" t="s">
        <v>313</v>
      </c>
      <c r="K936" s="6" t="s">
        <v>829</v>
      </c>
      <c r="L936" s="239" t="s">
        <v>1024</v>
      </c>
      <c r="M936" s="242" t="s">
        <v>539</v>
      </c>
      <c r="N936" s="239" t="s">
        <v>8834</v>
      </c>
      <c r="O936" s="6"/>
    </row>
    <row r="937" spans="1:15" x14ac:dyDescent="0.35">
      <c r="A937" s="235" t="s">
        <v>1618</v>
      </c>
      <c r="B937" s="235" t="s">
        <v>7895</v>
      </c>
      <c r="C937" s="235" t="s">
        <v>8006</v>
      </c>
      <c r="D937" s="235" t="s">
        <v>102</v>
      </c>
      <c r="E937" s="235" t="s">
        <v>1327</v>
      </c>
      <c r="F937" s="6" t="s">
        <v>2640</v>
      </c>
      <c r="G937" s="6" t="s">
        <v>7894</v>
      </c>
      <c r="H937" s="6" t="s">
        <v>18</v>
      </c>
      <c r="I937" s="6" t="s">
        <v>7892</v>
      </c>
      <c r="J937" s="6" t="s">
        <v>313</v>
      </c>
      <c r="K937" s="6" t="s">
        <v>829</v>
      </c>
      <c r="L937" s="239" t="s">
        <v>1024</v>
      </c>
      <c r="M937" s="242" t="s">
        <v>2355</v>
      </c>
      <c r="N937" s="239" t="s">
        <v>8834</v>
      </c>
      <c r="O937" s="6"/>
    </row>
    <row r="938" spans="1:15" x14ac:dyDescent="0.35">
      <c r="A938" s="235" t="s">
        <v>1618</v>
      </c>
      <c r="B938" s="235" t="s">
        <v>7712</v>
      </c>
      <c r="C938" s="235" t="s">
        <v>1629</v>
      </c>
      <c r="D938" s="235" t="s">
        <v>102</v>
      </c>
      <c r="E938" s="235" t="s">
        <v>255</v>
      </c>
      <c r="F938" s="6" t="s">
        <v>2584</v>
      </c>
      <c r="G938" s="6" t="s">
        <v>7711</v>
      </c>
      <c r="H938" s="6" t="s">
        <v>18</v>
      </c>
      <c r="I938" s="6" t="s">
        <v>7713</v>
      </c>
      <c r="J938" s="6" t="s">
        <v>313</v>
      </c>
      <c r="K938" s="6" t="s">
        <v>829</v>
      </c>
      <c r="L938" s="239" t="s">
        <v>1024</v>
      </c>
      <c r="M938" s="242" t="s">
        <v>8857</v>
      </c>
      <c r="N938" s="239" t="s">
        <v>8834</v>
      </c>
      <c r="O938" s="6"/>
    </row>
    <row r="939" spans="1:15" x14ac:dyDescent="0.35">
      <c r="A939" s="235" t="s">
        <v>1618</v>
      </c>
      <c r="B939" s="235" t="s">
        <v>7923</v>
      </c>
      <c r="C939" s="235" t="s">
        <v>1326</v>
      </c>
      <c r="D939" s="235" t="s">
        <v>102</v>
      </c>
      <c r="E939" s="235" t="s">
        <v>1559</v>
      </c>
      <c r="F939" s="6" t="s">
        <v>2640</v>
      </c>
      <c r="G939" s="6" t="s">
        <v>7922</v>
      </c>
      <c r="H939" s="6" t="s">
        <v>18</v>
      </c>
      <c r="I939" s="6" t="s">
        <v>7924</v>
      </c>
      <c r="J939" s="6" t="s">
        <v>313</v>
      </c>
      <c r="K939" s="6" t="s">
        <v>829</v>
      </c>
      <c r="L939" s="239" t="s">
        <v>1024</v>
      </c>
      <c r="M939" s="242" t="s">
        <v>197</v>
      </c>
      <c r="N939" s="239" t="s">
        <v>8834</v>
      </c>
      <c r="O939" s="6"/>
    </row>
    <row r="940" spans="1:15" x14ac:dyDescent="0.35">
      <c r="A940" s="235" t="s">
        <v>1618</v>
      </c>
      <c r="B940" s="235" t="s">
        <v>7808</v>
      </c>
      <c r="C940" s="235" t="s">
        <v>1326</v>
      </c>
      <c r="D940" s="235" t="s">
        <v>102</v>
      </c>
      <c r="E940" s="235" t="s">
        <v>1989</v>
      </c>
      <c r="F940" s="6" t="s">
        <v>2600</v>
      </c>
      <c r="G940" s="6" t="s">
        <v>7807</v>
      </c>
      <c r="H940" s="6" t="s">
        <v>18</v>
      </c>
      <c r="I940" s="6" t="s">
        <v>7809</v>
      </c>
      <c r="J940" s="6" t="s">
        <v>313</v>
      </c>
      <c r="K940" s="6" t="s">
        <v>829</v>
      </c>
      <c r="L940" s="239" t="s">
        <v>1024</v>
      </c>
      <c r="M940" s="242" t="s">
        <v>197</v>
      </c>
      <c r="N940" s="239" t="s">
        <v>8834</v>
      </c>
      <c r="O940" s="6"/>
    </row>
    <row r="941" spans="1:15" x14ac:dyDescent="0.35">
      <c r="A941" s="235" t="s">
        <v>1618</v>
      </c>
      <c r="B941" s="235" t="s">
        <v>7726</v>
      </c>
      <c r="C941" s="235" t="s">
        <v>8006</v>
      </c>
      <c r="D941" s="235" t="s">
        <v>102</v>
      </c>
      <c r="E941" s="235" t="s">
        <v>255</v>
      </c>
      <c r="F941" s="6" t="s">
        <v>2586</v>
      </c>
      <c r="G941" s="6" t="s">
        <v>7725</v>
      </c>
      <c r="H941" s="6" t="s">
        <v>18</v>
      </c>
      <c r="I941" s="6" t="s">
        <v>7724</v>
      </c>
      <c r="J941" s="6" t="s">
        <v>313</v>
      </c>
      <c r="K941" s="6" t="s">
        <v>829</v>
      </c>
      <c r="L941" s="239" t="s">
        <v>1024</v>
      </c>
      <c r="M941" s="242" t="s">
        <v>535</v>
      </c>
      <c r="N941" s="239" t="s">
        <v>8834</v>
      </c>
      <c r="O941" s="6"/>
    </row>
    <row r="942" spans="1:15" x14ac:dyDescent="0.35">
      <c r="A942" s="235" t="s">
        <v>1618</v>
      </c>
      <c r="B942" s="235" t="s">
        <v>7800</v>
      </c>
      <c r="C942" s="235" t="s">
        <v>8006</v>
      </c>
      <c r="D942" s="235" t="s">
        <v>102</v>
      </c>
      <c r="E942" s="235" t="s">
        <v>1559</v>
      </c>
      <c r="F942" s="6" t="s">
        <v>2600</v>
      </c>
      <c r="G942" s="6" t="s">
        <v>7799</v>
      </c>
      <c r="H942" s="6" t="s">
        <v>18</v>
      </c>
      <c r="I942" s="6" t="s">
        <v>7801</v>
      </c>
      <c r="J942" s="6" t="s">
        <v>313</v>
      </c>
      <c r="K942" s="6" t="s">
        <v>829</v>
      </c>
      <c r="L942" s="239" t="s">
        <v>1024</v>
      </c>
      <c r="M942" s="242" t="s">
        <v>197</v>
      </c>
      <c r="N942" s="239" t="s">
        <v>8834</v>
      </c>
      <c r="O942" s="6"/>
    </row>
    <row r="943" spans="1:15" x14ac:dyDescent="0.35">
      <c r="A943" s="235" t="s">
        <v>1618</v>
      </c>
      <c r="B943" s="235" t="s">
        <v>7479</v>
      </c>
      <c r="C943" s="235" t="s">
        <v>8006</v>
      </c>
      <c r="D943" s="235" t="s">
        <v>161</v>
      </c>
      <c r="E943" s="235" t="s">
        <v>255</v>
      </c>
      <c r="F943" s="6" t="s">
        <v>2548</v>
      </c>
      <c r="G943" s="6" t="s">
        <v>7478</v>
      </c>
      <c r="H943" s="6" t="s">
        <v>18</v>
      </c>
      <c r="I943" s="6" t="s">
        <v>7480</v>
      </c>
      <c r="J943" s="6" t="s">
        <v>1619</v>
      </c>
      <c r="K943" s="6" t="s">
        <v>829</v>
      </c>
      <c r="L943" s="239" t="s">
        <v>1024</v>
      </c>
      <c r="M943" s="242" t="s">
        <v>2200</v>
      </c>
      <c r="N943" s="239" t="s">
        <v>8834</v>
      </c>
      <c r="O943" s="6"/>
    </row>
    <row r="944" spans="1:15" x14ac:dyDescent="0.35">
      <c r="A944" s="235" t="s">
        <v>1618</v>
      </c>
      <c r="B944" s="235" t="s">
        <v>7482</v>
      </c>
      <c r="C944" s="235" t="s">
        <v>8006</v>
      </c>
      <c r="D944" s="235" t="s">
        <v>102</v>
      </c>
      <c r="E944" s="235" t="s">
        <v>1327</v>
      </c>
      <c r="F944" s="6" t="s">
        <v>2548</v>
      </c>
      <c r="G944" s="6" t="s">
        <v>7481</v>
      </c>
      <c r="H944" s="6" t="s">
        <v>18</v>
      </c>
      <c r="I944" s="6" t="s">
        <v>7480</v>
      </c>
      <c r="J944" s="6" t="s">
        <v>313</v>
      </c>
      <c r="K944" s="6" t="s">
        <v>829</v>
      </c>
      <c r="L944" s="239" t="s">
        <v>1024</v>
      </c>
      <c r="M944" s="242" t="s">
        <v>2200</v>
      </c>
      <c r="N944" s="239" t="s">
        <v>8834</v>
      </c>
      <c r="O944" s="6"/>
    </row>
    <row r="945" spans="1:15" x14ac:dyDescent="0.35">
      <c r="A945" s="235" t="s">
        <v>1618</v>
      </c>
      <c r="B945" s="235" t="s">
        <v>7535</v>
      </c>
      <c r="C945" s="235" t="s">
        <v>1326</v>
      </c>
      <c r="D945" s="235" t="s">
        <v>102</v>
      </c>
      <c r="E945" s="235" t="s">
        <v>1327</v>
      </c>
      <c r="F945" s="6" t="s">
        <v>2554</v>
      </c>
      <c r="G945" s="6" t="s">
        <v>7534</v>
      </c>
      <c r="H945" s="6" t="s">
        <v>18</v>
      </c>
      <c r="I945" s="6" t="s">
        <v>7522</v>
      </c>
      <c r="J945" s="6" t="s">
        <v>313</v>
      </c>
      <c r="K945" s="6" t="s">
        <v>829</v>
      </c>
      <c r="L945" s="239" t="s">
        <v>1024</v>
      </c>
      <c r="M945" s="242" t="s">
        <v>2355</v>
      </c>
      <c r="N945" s="239" t="s">
        <v>8834</v>
      </c>
      <c r="O945" s="6"/>
    </row>
    <row r="946" spans="1:15" x14ac:dyDescent="0.35">
      <c r="A946" s="235" t="s">
        <v>1618</v>
      </c>
      <c r="B946" s="235" t="s">
        <v>7695</v>
      </c>
      <c r="C946" s="235" t="s">
        <v>1326</v>
      </c>
      <c r="D946" s="235" t="s">
        <v>102</v>
      </c>
      <c r="E946" s="235" t="s">
        <v>255</v>
      </c>
      <c r="F946" s="6" t="s">
        <v>2582</v>
      </c>
      <c r="G946" s="6" t="s">
        <v>7694</v>
      </c>
      <c r="H946" s="6" t="s">
        <v>18</v>
      </c>
      <c r="I946" s="6" t="s">
        <v>7693</v>
      </c>
      <c r="J946" s="6" t="s">
        <v>313</v>
      </c>
      <c r="K946" s="6" t="s">
        <v>829</v>
      </c>
      <c r="L946" s="239" t="s">
        <v>1024</v>
      </c>
      <c r="M946" s="242" t="s">
        <v>527</v>
      </c>
      <c r="N946" s="239" t="s">
        <v>8834</v>
      </c>
      <c r="O946" s="6"/>
    </row>
    <row r="947" spans="1:15" x14ac:dyDescent="0.35">
      <c r="A947" s="235" t="s">
        <v>1618</v>
      </c>
      <c r="B947" s="235" t="s">
        <v>7527</v>
      </c>
      <c r="C947" s="235" t="s">
        <v>8006</v>
      </c>
      <c r="D947" s="235" t="s">
        <v>161</v>
      </c>
      <c r="E947" s="235" t="s">
        <v>255</v>
      </c>
      <c r="F947" s="6" t="s">
        <v>2554</v>
      </c>
      <c r="G947" s="6" t="s">
        <v>7526</v>
      </c>
      <c r="H947" s="6" t="s">
        <v>18</v>
      </c>
      <c r="I947" s="6" t="s">
        <v>7528</v>
      </c>
      <c r="J947" s="6" t="s">
        <v>1619</v>
      </c>
      <c r="K947" s="6" t="s">
        <v>829</v>
      </c>
      <c r="L947" s="239" t="s">
        <v>1024</v>
      </c>
      <c r="M947" s="242" t="s">
        <v>589</v>
      </c>
      <c r="N947" s="239" t="s">
        <v>8834</v>
      </c>
      <c r="O947" s="6"/>
    </row>
    <row r="948" spans="1:15" x14ac:dyDescent="0.35">
      <c r="A948" s="235" t="s">
        <v>1618</v>
      </c>
      <c r="B948" s="235" t="s">
        <v>7668</v>
      </c>
      <c r="C948" s="235" t="s">
        <v>8006</v>
      </c>
      <c r="D948" s="235" t="s">
        <v>161</v>
      </c>
      <c r="E948" s="235" t="s">
        <v>255</v>
      </c>
      <c r="F948" s="6" t="s">
        <v>2580</v>
      </c>
      <c r="G948" s="6" t="s">
        <v>7667</v>
      </c>
      <c r="H948" s="6" t="s">
        <v>18</v>
      </c>
      <c r="I948" s="6" t="s">
        <v>7664</v>
      </c>
      <c r="J948" s="6" t="s">
        <v>1619</v>
      </c>
      <c r="K948" s="6" t="s">
        <v>829</v>
      </c>
      <c r="L948" s="239" t="s">
        <v>1024</v>
      </c>
      <c r="M948" s="242" t="s">
        <v>8855</v>
      </c>
      <c r="N948" s="239" t="s">
        <v>8834</v>
      </c>
      <c r="O948" s="6"/>
    </row>
    <row r="949" spans="1:15" x14ac:dyDescent="0.35">
      <c r="A949" s="235" t="s">
        <v>1618</v>
      </c>
      <c r="B949" s="235" t="s">
        <v>7670</v>
      </c>
      <c r="C949" s="235" t="s">
        <v>8006</v>
      </c>
      <c r="D949" s="235" t="s">
        <v>102</v>
      </c>
      <c r="E949" s="235" t="s">
        <v>1327</v>
      </c>
      <c r="F949" s="6" t="s">
        <v>2580</v>
      </c>
      <c r="G949" s="6" t="s">
        <v>7669</v>
      </c>
      <c r="H949" s="6" t="s">
        <v>18</v>
      </c>
      <c r="I949" s="6" t="s">
        <v>7664</v>
      </c>
      <c r="J949" s="6" t="s">
        <v>313</v>
      </c>
      <c r="K949" s="6" t="s">
        <v>829</v>
      </c>
      <c r="L949" s="239" t="s">
        <v>1024</v>
      </c>
      <c r="M949" s="242" t="s">
        <v>8855</v>
      </c>
      <c r="N949" s="239" t="s">
        <v>8834</v>
      </c>
      <c r="O949" s="6"/>
    </row>
    <row r="950" spans="1:15" x14ac:dyDescent="0.35">
      <c r="A950" s="235" t="s">
        <v>1618</v>
      </c>
      <c r="B950" s="235" t="s">
        <v>7963</v>
      </c>
      <c r="C950" s="235" t="s">
        <v>8006</v>
      </c>
      <c r="D950" s="235" t="s">
        <v>161</v>
      </c>
      <c r="E950" s="235" t="s">
        <v>1559</v>
      </c>
      <c r="F950" s="6" t="s">
        <v>2660</v>
      </c>
      <c r="G950" s="6" t="s">
        <v>7962</v>
      </c>
      <c r="H950" s="6" t="s">
        <v>18</v>
      </c>
      <c r="I950" s="6" t="s">
        <v>2661</v>
      </c>
      <c r="J950" s="6" t="s">
        <v>1619</v>
      </c>
      <c r="K950" s="6" t="s">
        <v>829</v>
      </c>
      <c r="L950" s="239" t="s">
        <v>1024</v>
      </c>
      <c r="M950" s="242" t="s">
        <v>2663</v>
      </c>
      <c r="N950" s="239" t="s">
        <v>8834</v>
      </c>
      <c r="O950" s="6"/>
    </row>
    <row r="951" spans="1:15" x14ac:dyDescent="0.35">
      <c r="A951" s="235" t="s">
        <v>1618</v>
      </c>
      <c r="B951" s="235" t="s">
        <v>7965</v>
      </c>
      <c r="C951" s="235" t="s">
        <v>8006</v>
      </c>
      <c r="D951" s="235" t="s">
        <v>102</v>
      </c>
      <c r="E951" s="235" t="s">
        <v>1327</v>
      </c>
      <c r="F951" s="6" t="s">
        <v>2660</v>
      </c>
      <c r="G951" s="6" t="s">
        <v>7964</v>
      </c>
      <c r="H951" s="6" t="s">
        <v>18</v>
      </c>
      <c r="I951" s="6" t="s">
        <v>2661</v>
      </c>
      <c r="J951" s="6" t="s">
        <v>313</v>
      </c>
      <c r="K951" s="6" t="s">
        <v>829</v>
      </c>
      <c r="L951" s="239" t="s">
        <v>1024</v>
      </c>
      <c r="M951" s="242" t="s">
        <v>2663</v>
      </c>
      <c r="N951" s="239" t="s">
        <v>8834</v>
      </c>
      <c r="O951" s="6"/>
    </row>
    <row r="952" spans="1:15" x14ac:dyDescent="0.35">
      <c r="A952" s="235" t="s">
        <v>1618</v>
      </c>
      <c r="B952" s="235" t="s">
        <v>7590</v>
      </c>
      <c r="C952" s="235" t="s">
        <v>1326</v>
      </c>
      <c r="D952" s="235" t="s">
        <v>102</v>
      </c>
      <c r="E952" s="235" t="s">
        <v>1989</v>
      </c>
      <c r="F952" s="6" t="s">
        <v>2562</v>
      </c>
      <c r="G952" s="6" t="s">
        <v>7589</v>
      </c>
      <c r="H952" s="6" t="s">
        <v>18</v>
      </c>
      <c r="I952" s="6" t="s">
        <v>7591</v>
      </c>
      <c r="J952" s="6" t="s">
        <v>313</v>
      </c>
      <c r="K952" s="6" t="s">
        <v>829</v>
      </c>
      <c r="L952" s="239" t="s">
        <v>1024</v>
      </c>
      <c r="M952" s="242" t="s">
        <v>499</v>
      </c>
      <c r="N952" s="239" t="s">
        <v>8834</v>
      </c>
      <c r="O952" s="6"/>
    </row>
    <row r="953" spans="1:15" x14ac:dyDescent="0.35">
      <c r="A953" s="235" t="s">
        <v>1618</v>
      </c>
      <c r="B953" s="235" t="s">
        <v>7958</v>
      </c>
      <c r="C953" s="235" t="s">
        <v>8006</v>
      </c>
      <c r="D953" s="235" t="s">
        <v>102</v>
      </c>
      <c r="E953" s="235" t="s">
        <v>255</v>
      </c>
      <c r="F953" s="6" t="s">
        <v>2650</v>
      </c>
      <c r="G953" s="6" t="s">
        <v>7957</v>
      </c>
      <c r="H953" s="6" t="s">
        <v>18</v>
      </c>
      <c r="I953" s="6" t="s">
        <v>2651</v>
      </c>
      <c r="J953" s="6" t="s">
        <v>313</v>
      </c>
      <c r="K953" s="6" t="s">
        <v>829</v>
      </c>
      <c r="L953" s="239" t="s">
        <v>1024</v>
      </c>
      <c r="M953" s="242" t="s">
        <v>2653</v>
      </c>
      <c r="N953" s="239" t="s">
        <v>8834</v>
      </c>
      <c r="O953" s="6"/>
    </row>
    <row r="954" spans="1:15" x14ac:dyDescent="0.35">
      <c r="A954" s="235" t="s">
        <v>1618</v>
      </c>
      <c r="B954" s="235" t="s">
        <v>7443</v>
      </c>
      <c r="C954" s="235" t="s">
        <v>8006</v>
      </c>
      <c r="D954" s="235" t="s">
        <v>161</v>
      </c>
      <c r="E954" s="235" t="s">
        <v>255</v>
      </c>
      <c r="F954" s="6" t="s">
        <v>2548</v>
      </c>
      <c r="G954" s="6" t="s">
        <v>7442</v>
      </c>
      <c r="H954" s="6" t="s">
        <v>18</v>
      </c>
      <c r="I954" s="6" t="s">
        <v>7444</v>
      </c>
      <c r="J954" s="6" t="s">
        <v>1619</v>
      </c>
      <c r="K954" s="6" t="s">
        <v>829</v>
      </c>
      <c r="L954" s="239" t="s">
        <v>1024</v>
      </c>
      <c r="M954" s="242" t="s">
        <v>2200</v>
      </c>
      <c r="N954" s="239" t="s">
        <v>8834</v>
      </c>
      <c r="O954" s="6"/>
    </row>
    <row r="955" spans="1:15" x14ac:dyDescent="0.35">
      <c r="A955" s="235" t="s">
        <v>1618</v>
      </c>
      <c r="B955" s="235" t="s">
        <v>7446</v>
      </c>
      <c r="C955" s="235" t="s">
        <v>8006</v>
      </c>
      <c r="D955" s="235" t="s">
        <v>102</v>
      </c>
      <c r="E955" s="235" t="s">
        <v>1327</v>
      </c>
      <c r="F955" s="6" t="s">
        <v>2548</v>
      </c>
      <c r="G955" s="6" t="s">
        <v>7445</v>
      </c>
      <c r="H955" s="6" t="s">
        <v>18</v>
      </c>
      <c r="I955" s="6" t="s">
        <v>7444</v>
      </c>
      <c r="J955" s="6" t="s">
        <v>313</v>
      </c>
      <c r="K955" s="6" t="s">
        <v>829</v>
      </c>
      <c r="L955" s="239" t="s">
        <v>1024</v>
      </c>
      <c r="M955" s="242" t="s">
        <v>2200</v>
      </c>
      <c r="N955" s="239" t="s">
        <v>8834</v>
      </c>
      <c r="O955" s="6"/>
    </row>
    <row r="956" spans="1:15" x14ac:dyDescent="0.35">
      <c r="A956" s="235" t="s">
        <v>1618</v>
      </c>
      <c r="B956" s="235" t="s">
        <v>1620</v>
      </c>
      <c r="C956" s="235" t="s">
        <v>8006</v>
      </c>
      <c r="D956" s="235" t="s">
        <v>161</v>
      </c>
      <c r="E956" s="235" t="s">
        <v>255</v>
      </c>
      <c r="F956" s="6" t="s">
        <v>1615</v>
      </c>
      <c r="G956" s="239" t="s">
        <v>8006</v>
      </c>
      <c r="H956" s="6" t="s">
        <v>1277</v>
      </c>
      <c r="I956" s="6" t="s">
        <v>1616</v>
      </c>
      <c r="J956" s="6" t="s">
        <v>1619</v>
      </c>
      <c r="K956" s="6" t="s">
        <v>8006</v>
      </c>
      <c r="L956" s="239" t="s">
        <v>1024</v>
      </c>
      <c r="M956" s="242" t="s">
        <v>578</v>
      </c>
      <c r="N956" s="239" t="s">
        <v>8834</v>
      </c>
      <c r="O956" s="6"/>
    </row>
    <row r="957" spans="1:15" x14ac:dyDescent="0.35">
      <c r="A957" s="235" t="s">
        <v>1618</v>
      </c>
      <c r="B957" s="235" t="s">
        <v>1623</v>
      </c>
      <c r="C957" s="235" t="s">
        <v>8006</v>
      </c>
      <c r="D957" s="235" t="s">
        <v>102</v>
      </c>
      <c r="E957" s="235" t="s">
        <v>1327</v>
      </c>
      <c r="F957" s="6" t="s">
        <v>1621</v>
      </c>
      <c r="G957" s="239" t="s">
        <v>8006</v>
      </c>
      <c r="H957" s="6" t="s">
        <v>1277</v>
      </c>
      <c r="I957" s="6" t="s">
        <v>1616</v>
      </c>
      <c r="J957" s="6" t="s">
        <v>313</v>
      </c>
      <c r="K957" s="6" t="s">
        <v>8006</v>
      </c>
      <c r="L957" s="239" t="s">
        <v>1024</v>
      </c>
      <c r="M957" s="242" t="s">
        <v>578</v>
      </c>
      <c r="N957" s="239" t="s">
        <v>8834</v>
      </c>
      <c r="O957" s="6"/>
    </row>
    <row r="958" spans="1:15" x14ac:dyDescent="0.35">
      <c r="A958" s="235" t="s">
        <v>1618</v>
      </c>
      <c r="B958" s="235" t="s">
        <v>1634</v>
      </c>
      <c r="C958" s="235" t="s">
        <v>8006</v>
      </c>
      <c r="D958" s="235" t="s">
        <v>102</v>
      </c>
      <c r="E958" s="235" t="s">
        <v>1559</v>
      </c>
      <c r="F958" s="6" t="s">
        <v>1630</v>
      </c>
      <c r="G958" s="239" t="s">
        <v>8006</v>
      </c>
      <c r="H958" s="6" t="s">
        <v>25</v>
      </c>
      <c r="I958" s="6" t="s">
        <v>1631</v>
      </c>
      <c r="J958" s="6" t="s">
        <v>313</v>
      </c>
      <c r="K958" s="6" t="s">
        <v>8006</v>
      </c>
      <c r="L958" s="239" t="s">
        <v>1024</v>
      </c>
      <c r="M958" s="242" t="s">
        <v>197</v>
      </c>
      <c r="N958" s="239" t="s">
        <v>8834</v>
      </c>
      <c r="O958" s="6" t="s">
        <v>8944</v>
      </c>
    </row>
    <row r="959" spans="1:15" x14ac:dyDescent="0.35">
      <c r="A959" s="235" t="s">
        <v>1618</v>
      </c>
      <c r="B959" s="235" t="s">
        <v>1634</v>
      </c>
      <c r="C959" s="235" t="s">
        <v>1326</v>
      </c>
      <c r="D959" s="235" t="s">
        <v>102</v>
      </c>
      <c r="E959" s="235" t="s">
        <v>1559</v>
      </c>
      <c r="F959" s="6" t="s">
        <v>1633</v>
      </c>
      <c r="G959" s="239" t="s">
        <v>8006</v>
      </c>
      <c r="H959" s="6" t="s">
        <v>70</v>
      </c>
      <c r="I959" s="6" t="s">
        <v>2749</v>
      </c>
      <c r="J959" s="6" t="s">
        <v>313</v>
      </c>
      <c r="K959" s="6" t="s">
        <v>8006</v>
      </c>
      <c r="L959" s="239" t="s">
        <v>1024</v>
      </c>
      <c r="M959" s="249" t="s">
        <v>197</v>
      </c>
      <c r="N959" s="239" t="s">
        <v>8834</v>
      </c>
      <c r="O959" s="6"/>
    </row>
    <row r="960" spans="1:15" x14ac:dyDescent="0.35">
      <c r="A960" s="235" t="s">
        <v>1618</v>
      </c>
      <c r="B960" s="235" t="s">
        <v>2037</v>
      </c>
      <c r="C960" s="235" t="s">
        <v>8006</v>
      </c>
      <c r="D960" s="235" t="s">
        <v>102</v>
      </c>
      <c r="E960" s="235" t="s">
        <v>1989</v>
      </c>
      <c r="F960" s="6" t="s">
        <v>2035</v>
      </c>
      <c r="G960" s="239" t="s">
        <v>8006</v>
      </c>
      <c r="H960" s="6" t="s">
        <v>1277</v>
      </c>
      <c r="I960" s="6" t="s">
        <v>2036</v>
      </c>
      <c r="J960" s="6" t="s">
        <v>313</v>
      </c>
      <c r="K960" s="6" t="s">
        <v>8006</v>
      </c>
      <c r="L960" s="239" t="s">
        <v>1024</v>
      </c>
      <c r="M960" s="242" t="s">
        <v>8234</v>
      </c>
      <c r="N960" s="239" t="s">
        <v>8834</v>
      </c>
      <c r="O960" s="6"/>
    </row>
    <row r="961" spans="1:15" x14ac:dyDescent="0.35">
      <c r="A961" s="235" t="s">
        <v>1618</v>
      </c>
      <c r="B961" s="235" t="s">
        <v>2080</v>
      </c>
      <c r="C961" s="235" t="s">
        <v>8006</v>
      </c>
      <c r="D961" s="235" t="s">
        <v>102</v>
      </c>
      <c r="E961" s="235" t="s">
        <v>255</v>
      </c>
      <c r="F961" s="6" t="s">
        <v>2076</v>
      </c>
      <c r="G961" s="239" t="s">
        <v>8006</v>
      </c>
      <c r="H961" s="6" t="s">
        <v>18</v>
      </c>
      <c r="I961" s="6" t="s">
        <v>2077</v>
      </c>
      <c r="J961" s="6" t="s">
        <v>313</v>
      </c>
      <c r="K961" s="6" t="s">
        <v>8006</v>
      </c>
      <c r="L961" s="239" t="s">
        <v>1024</v>
      </c>
      <c r="M961" s="242" t="s">
        <v>8916</v>
      </c>
      <c r="N961" s="239" t="s">
        <v>8834</v>
      </c>
      <c r="O961" s="239" t="s">
        <v>8919</v>
      </c>
    </row>
    <row r="962" spans="1:15" x14ac:dyDescent="0.35">
      <c r="A962" s="235" t="s">
        <v>1618</v>
      </c>
      <c r="B962" s="235" t="s">
        <v>1806</v>
      </c>
      <c r="C962" s="235" t="s">
        <v>8006</v>
      </c>
      <c r="D962" s="235" t="s">
        <v>161</v>
      </c>
      <c r="E962" s="235" t="s">
        <v>255</v>
      </c>
      <c r="F962" s="6" t="s">
        <v>1804</v>
      </c>
      <c r="G962" s="239" t="s">
        <v>8006</v>
      </c>
      <c r="H962" s="6" t="s">
        <v>25</v>
      </c>
      <c r="I962" s="6" t="s">
        <v>1790</v>
      </c>
      <c r="J962" s="6" t="s">
        <v>1619</v>
      </c>
      <c r="K962" s="6" t="s">
        <v>8006</v>
      </c>
      <c r="L962" s="239" t="s">
        <v>1024</v>
      </c>
      <c r="M962" s="242" t="s">
        <v>1793</v>
      </c>
      <c r="N962" s="239" t="s">
        <v>8834</v>
      </c>
      <c r="O962" s="6"/>
    </row>
    <row r="963" spans="1:15" x14ac:dyDescent="0.35">
      <c r="A963" s="235" t="s">
        <v>1618</v>
      </c>
      <c r="B963" s="235" t="s">
        <v>1806</v>
      </c>
      <c r="C963" s="235" t="s">
        <v>1326</v>
      </c>
      <c r="D963" s="235" t="s">
        <v>161</v>
      </c>
      <c r="E963" s="235" t="s">
        <v>255</v>
      </c>
      <c r="F963" s="6" t="s">
        <v>1805</v>
      </c>
      <c r="G963" s="239" t="s">
        <v>8006</v>
      </c>
      <c r="H963" s="6" t="s">
        <v>18</v>
      </c>
      <c r="I963" s="6" t="s">
        <v>1790</v>
      </c>
      <c r="J963" s="6" t="s">
        <v>1619</v>
      </c>
      <c r="K963" s="6" t="s">
        <v>8006</v>
      </c>
      <c r="L963" s="239" t="s">
        <v>1024</v>
      </c>
      <c r="M963" s="242" t="s">
        <v>1793</v>
      </c>
      <c r="N963" s="239" t="s">
        <v>8834</v>
      </c>
      <c r="O963" s="6"/>
    </row>
    <row r="964" spans="1:15" x14ac:dyDescent="0.35">
      <c r="A964" s="235" t="s">
        <v>1618</v>
      </c>
      <c r="B964" s="235" t="s">
        <v>1809</v>
      </c>
      <c r="C964" s="235" t="s">
        <v>8006</v>
      </c>
      <c r="D964" s="235" t="s">
        <v>102</v>
      </c>
      <c r="E964" s="235" t="s">
        <v>1327</v>
      </c>
      <c r="F964" s="6" t="s">
        <v>1807</v>
      </c>
      <c r="G964" s="239" t="s">
        <v>8006</v>
      </c>
      <c r="H964" s="6" t="s">
        <v>25</v>
      </c>
      <c r="I964" s="6" t="s">
        <v>1790</v>
      </c>
      <c r="J964" s="6" t="s">
        <v>313</v>
      </c>
      <c r="K964" s="6" t="s">
        <v>8006</v>
      </c>
      <c r="L964" s="239" t="s">
        <v>1024</v>
      </c>
      <c r="M964" s="242" t="s">
        <v>1793</v>
      </c>
      <c r="N964" s="239" t="s">
        <v>8834</v>
      </c>
      <c r="O964" s="6"/>
    </row>
    <row r="965" spans="1:15" x14ac:dyDescent="0.35">
      <c r="A965" s="235" t="s">
        <v>1618</v>
      </c>
      <c r="B965" s="235" t="s">
        <v>1809</v>
      </c>
      <c r="C965" s="235" t="s">
        <v>1326</v>
      </c>
      <c r="D965" s="235" t="s">
        <v>102</v>
      </c>
      <c r="E965" s="235" t="s">
        <v>1327</v>
      </c>
      <c r="F965" s="6" t="s">
        <v>1808</v>
      </c>
      <c r="G965" s="239" t="s">
        <v>8006</v>
      </c>
      <c r="H965" s="6" t="s">
        <v>18</v>
      </c>
      <c r="I965" s="6" t="s">
        <v>1790</v>
      </c>
      <c r="J965" s="6" t="s">
        <v>313</v>
      </c>
      <c r="K965" s="6" t="s">
        <v>8006</v>
      </c>
      <c r="L965" s="239" t="s">
        <v>1024</v>
      </c>
      <c r="M965" s="242" t="s">
        <v>1793</v>
      </c>
      <c r="N965" s="239" t="s">
        <v>8834</v>
      </c>
      <c r="O965" s="6"/>
    </row>
    <row r="966" spans="1:15" x14ac:dyDescent="0.35">
      <c r="A966" s="235" t="s">
        <v>1618</v>
      </c>
      <c r="B966" s="235" t="s">
        <v>7860</v>
      </c>
      <c r="C966" s="235" t="s">
        <v>1326</v>
      </c>
      <c r="D966" s="235" t="s">
        <v>102</v>
      </c>
      <c r="E966" s="235" t="s">
        <v>255</v>
      </c>
      <c r="F966" s="6" t="s">
        <v>2605</v>
      </c>
      <c r="G966" s="6" t="s">
        <v>7859</v>
      </c>
      <c r="H966" s="6" t="s">
        <v>18</v>
      </c>
      <c r="I966" s="6" t="s">
        <v>7861</v>
      </c>
      <c r="J966" s="6" t="s">
        <v>313</v>
      </c>
      <c r="K966" s="6" t="s">
        <v>829</v>
      </c>
      <c r="L966" s="239" t="s">
        <v>1024</v>
      </c>
      <c r="M966" s="242" t="s">
        <v>507</v>
      </c>
      <c r="N966" s="239" t="s">
        <v>8834</v>
      </c>
      <c r="O966" s="6"/>
    </row>
    <row r="967" spans="1:15" x14ac:dyDescent="0.35">
      <c r="A967" s="235" t="s">
        <v>7576</v>
      </c>
      <c r="B967" s="235" t="s">
        <v>2852</v>
      </c>
      <c r="C967" s="235" t="s">
        <v>1326</v>
      </c>
      <c r="D967" s="235" t="s">
        <v>102</v>
      </c>
      <c r="E967" s="235" t="s">
        <v>255</v>
      </c>
      <c r="F967" s="6" t="s">
        <v>2562</v>
      </c>
      <c r="G967" s="6" t="s">
        <v>7575</v>
      </c>
      <c r="H967" s="6" t="s">
        <v>18</v>
      </c>
      <c r="I967" s="6" t="s">
        <v>7577</v>
      </c>
      <c r="J967" s="6" t="s">
        <v>313</v>
      </c>
      <c r="K967" s="6" t="s">
        <v>829</v>
      </c>
      <c r="L967" s="239" t="s">
        <v>1024</v>
      </c>
      <c r="M967" s="242" t="s">
        <v>499</v>
      </c>
      <c r="N967" s="239" t="s">
        <v>8834</v>
      </c>
      <c r="O967" s="6"/>
    </row>
    <row r="968" spans="1:15" x14ac:dyDescent="0.35">
      <c r="A968" s="235" t="s">
        <v>7750</v>
      </c>
      <c r="B968" s="235" t="s">
        <v>5981</v>
      </c>
      <c r="C968" s="235" t="s">
        <v>1326</v>
      </c>
      <c r="D968" s="235" t="s">
        <v>102</v>
      </c>
      <c r="E968" s="235" t="s">
        <v>255</v>
      </c>
      <c r="F968" s="6" t="s">
        <v>2590</v>
      </c>
      <c r="G968" s="6" t="s">
        <v>7749</v>
      </c>
      <c r="H968" s="6" t="s">
        <v>18</v>
      </c>
      <c r="I968" s="6" t="s">
        <v>7751</v>
      </c>
      <c r="J968" s="6" t="s">
        <v>313</v>
      </c>
      <c r="K968" s="6" t="s">
        <v>829</v>
      </c>
      <c r="L968" s="239" t="s">
        <v>1024</v>
      </c>
      <c r="M968" s="242" t="s">
        <v>8745</v>
      </c>
      <c r="N968" s="239" t="s">
        <v>8834</v>
      </c>
      <c r="O968" s="6"/>
    </row>
    <row r="969" spans="1:15" x14ac:dyDescent="0.35">
      <c r="A969" s="235" t="s">
        <v>5779</v>
      </c>
      <c r="B969" s="235" t="s">
        <v>5947</v>
      </c>
      <c r="C969" s="235" t="s">
        <v>1326</v>
      </c>
      <c r="D969" s="235" t="s">
        <v>102</v>
      </c>
      <c r="E969" s="235" t="s">
        <v>255</v>
      </c>
      <c r="F969" s="6" t="s">
        <v>528</v>
      </c>
      <c r="G969" s="6" t="s">
        <v>5946</v>
      </c>
      <c r="H969" s="6" t="s">
        <v>18</v>
      </c>
      <c r="I969" s="6" t="s">
        <v>5948</v>
      </c>
      <c r="J969" s="6" t="s">
        <v>313</v>
      </c>
      <c r="K969" s="6" t="s">
        <v>829</v>
      </c>
      <c r="L969" s="239" t="s">
        <v>1135</v>
      </c>
      <c r="M969" s="242" t="s">
        <v>531</v>
      </c>
      <c r="N969" s="239" t="s">
        <v>8834</v>
      </c>
      <c r="O969" s="6"/>
    </row>
    <row r="970" spans="1:15" x14ac:dyDescent="0.35">
      <c r="A970" s="235" t="s">
        <v>5779</v>
      </c>
      <c r="B970" s="235" t="s">
        <v>6047</v>
      </c>
      <c r="C970" s="235" t="s">
        <v>1326</v>
      </c>
      <c r="D970" s="235" t="s">
        <v>102</v>
      </c>
      <c r="E970" s="235" t="s">
        <v>255</v>
      </c>
      <c r="F970" s="6" t="s">
        <v>547</v>
      </c>
      <c r="G970" s="6" t="s">
        <v>6046</v>
      </c>
      <c r="H970" s="6" t="s">
        <v>18</v>
      </c>
      <c r="I970" s="6" t="s">
        <v>6048</v>
      </c>
      <c r="J970" s="6" t="s">
        <v>313</v>
      </c>
      <c r="K970" s="6" t="s">
        <v>829</v>
      </c>
      <c r="L970" s="239" t="s">
        <v>1135</v>
      </c>
      <c r="M970" s="242" t="s">
        <v>2595</v>
      </c>
      <c r="N970" s="239" t="s">
        <v>8834</v>
      </c>
      <c r="O970" s="6"/>
    </row>
    <row r="971" spans="1:15" x14ac:dyDescent="0.35">
      <c r="A971" s="235" t="s">
        <v>5779</v>
      </c>
      <c r="B971" s="235" t="s">
        <v>5995</v>
      </c>
      <c r="C971" s="235" t="s">
        <v>1326</v>
      </c>
      <c r="D971" s="235" t="s">
        <v>102</v>
      </c>
      <c r="E971" s="235" t="s">
        <v>255</v>
      </c>
      <c r="F971" s="6" t="s">
        <v>540</v>
      </c>
      <c r="G971" s="6" t="s">
        <v>5994</v>
      </c>
      <c r="H971" s="6" t="s">
        <v>18</v>
      </c>
      <c r="I971" s="6" t="s">
        <v>5996</v>
      </c>
      <c r="J971" s="6" t="s">
        <v>313</v>
      </c>
      <c r="K971" s="6" t="s">
        <v>829</v>
      </c>
      <c r="L971" s="239" t="s">
        <v>1135</v>
      </c>
      <c r="M971" s="242" t="s">
        <v>2592</v>
      </c>
      <c r="N971" s="239" t="s">
        <v>8834</v>
      </c>
      <c r="O971" s="6"/>
    </row>
    <row r="972" spans="1:15" x14ac:dyDescent="0.35">
      <c r="A972" s="235" t="s">
        <v>5779</v>
      </c>
      <c r="B972" s="235" t="s">
        <v>6143</v>
      </c>
      <c r="C972" s="235" t="s">
        <v>1629</v>
      </c>
      <c r="D972" s="235" t="s">
        <v>102</v>
      </c>
      <c r="E972" s="235" t="s">
        <v>315</v>
      </c>
      <c r="F972" s="6" t="s">
        <v>563</v>
      </c>
      <c r="G972" s="6" t="s">
        <v>6142</v>
      </c>
      <c r="H972" s="6" t="s">
        <v>18</v>
      </c>
      <c r="I972" s="6" t="s">
        <v>6144</v>
      </c>
      <c r="J972" s="6" t="s">
        <v>313</v>
      </c>
      <c r="K972" s="6" t="s">
        <v>829</v>
      </c>
      <c r="L972" s="239" t="s">
        <v>1135</v>
      </c>
      <c r="M972" s="242" t="s">
        <v>197</v>
      </c>
      <c r="N972" s="239" t="s">
        <v>8834</v>
      </c>
      <c r="O972" s="6"/>
    </row>
    <row r="973" spans="1:15" x14ac:dyDescent="0.35">
      <c r="A973" s="235" t="s">
        <v>5779</v>
      </c>
      <c r="B973" s="235" t="s">
        <v>5900</v>
      </c>
      <c r="C973" s="235" t="s">
        <v>1629</v>
      </c>
      <c r="D973" s="235" t="s">
        <v>102</v>
      </c>
      <c r="E973" s="235" t="s">
        <v>255</v>
      </c>
      <c r="F973" s="6" t="s">
        <v>520</v>
      </c>
      <c r="G973" s="6" t="s">
        <v>5899</v>
      </c>
      <c r="H973" s="6" t="s">
        <v>18</v>
      </c>
      <c r="I973" s="6" t="s">
        <v>5901</v>
      </c>
      <c r="J973" s="6" t="s">
        <v>313</v>
      </c>
      <c r="K973" s="6" t="s">
        <v>829</v>
      </c>
      <c r="L973" s="239" t="s">
        <v>1135</v>
      </c>
      <c r="M973" s="242" t="s">
        <v>2238</v>
      </c>
      <c r="N973" s="239" t="s">
        <v>8834</v>
      </c>
      <c r="O973" s="6"/>
    </row>
    <row r="974" spans="1:15" x14ac:dyDescent="0.35">
      <c r="A974" s="235" t="s">
        <v>5779</v>
      </c>
      <c r="B974" s="235" t="s">
        <v>5935</v>
      </c>
      <c r="C974" s="235" t="s">
        <v>1326</v>
      </c>
      <c r="D974" s="235" t="s">
        <v>102</v>
      </c>
      <c r="E974" s="235" t="s">
        <v>255</v>
      </c>
      <c r="F974" s="6" t="s">
        <v>524</v>
      </c>
      <c r="G974" s="6" t="s">
        <v>5934</v>
      </c>
      <c r="H974" s="6" t="s">
        <v>18</v>
      </c>
      <c r="I974" s="6" t="s">
        <v>5936</v>
      </c>
      <c r="J974" s="6" t="s">
        <v>313</v>
      </c>
      <c r="K974" s="6" t="s">
        <v>829</v>
      </c>
      <c r="L974" s="239" t="s">
        <v>1135</v>
      </c>
      <c r="M974" s="242" t="s">
        <v>527</v>
      </c>
      <c r="N974" s="239" t="s">
        <v>8834</v>
      </c>
      <c r="O974" s="6"/>
    </row>
    <row r="975" spans="1:15" x14ac:dyDescent="0.35">
      <c r="A975" s="235" t="s">
        <v>5779</v>
      </c>
      <c r="B975" s="235" t="s">
        <v>3928</v>
      </c>
      <c r="C975" s="235" t="s">
        <v>1326</v>
      </c>
      <c r="D975" s="235" t="s">
        <v>102</v>
      </c>
      <c r="E975" s="235" t="s">
        <v>255</v>
      </c>
      <c r="F975" s="6" t="s">
        <v>547</v>
      </c>
      <c r="G975" s="6" t="s">
        <v>6013</v>
      </c>
      <c r="H975" s="6" t="s">
        <v>18</v>
      </c>
      <c r="I975" s="6" t="s">
        <v>6014</v>
      </c>
      <c r="J975" s="6" t="s">
        <v>313</v>
      </c>
      <c r="K975" s="6" t="s">
        <v>829</v>
      </c>
      <c r="L975" s="239" t="s">
        <v>1135</v>
      </c>
      <c r="M975" s="242" t="s">
        <v>8661</v>
      </c>
      <c r="N975" s="239" t="s">
        <v>8834</v>
      </c>
      <c r="O975" s="6"/>
    </row>
    <row r="976" spans="1:15" x14ac:dyDescent="0.35">
      <c r="A976" s="235" t="s">
        <v>5779</v>
      </c>
      <c r="B976" s="235" t="s">
        <v>3930</v>
      </c>
      <c r="C976" s="235" t="s">
        <v>1629</v>
      </c>
      <c r="D976" s="235" t="s">
        <v>102</v>
      </c>
      <c r="E976" s="235" t="s">
        <v>255</v>
      </c>
      <c r="F976" s="6" t="s">
        <v>524</v>
      </c>
      <c r="G976" s="6" t="s">
        <v>5925</v>
      </c>
      <c r="H976" s="6" t="s">
        <v>18</v>
      </c>
      <c r="I976" s="6" t="s">
        <v>5926</v>
      </c>
      <c r="J976" s="6" t="s">
        <v>313</v>
      </c>
      <c r="K976" s="6" t="s">
        <v>829</v>
      </c>
      <c r="L976" s="239" t="s">
        <v>1135</v>
      </c>
      <c r="M976" s="242" t="s">
        <v>527</v>
      </c>
      <c r="N976" s="239" t="s">
        <v>8834</v>
      </c>
      <c r="O976" s="6"/>
    </row>
    <row r="977" spans="1:15" x14ac:dyDescent="0.35">
      <c r="A977" s="235" t="s">
        <v>5779</v>
      </c>
      <c r="B977" s="235" t="s">
        <v>6076</v>
      </c>
      <c r="C977" s="235" t="s">
        <v>1326</v>
      </c>
      <c r="D977" s="235" t="s">
        <v>102</v>
      </c>
      <c r="E977" s="235" t="s">
        <v>255</v>
      </c>
      <c r="F977" s="6" t="s">
        <v>555</v>
      </c>
      <c r="G977" s="6" t="s">
        <v>6075</v>
      </c>
      <c r="H977" s="6" t="s">
        <v>18</v>
      </c>
      <c r="I977" s="6" t="s">
        <v>6077</v>
      </c>
      <c r="J977" s="6" t="s">
        <v>313</v>
      </c>
      <c r="K977" s="6" t="s">
        <v>829</v>
      </c>
      <c r="L977" s="239" t="s">
        <v>1135</v>
      </c>
      <c r="M977" s="242" t="s">
        <v>558</v>
      </c>
      <c r="N977" s="239" t="s">
        <v>8834</v>
      </c>
      <c r="O977" s="6"/>
    </row>
    <row r="978" spans="1:15" x14ac:dyDescent="0.35">
      <c r="A978" s="235" t="s">
        <v>5779</v>
      </c>
      <c r="B978" s="235" t="s">
        <v>5780</v>
      </c>
      <c r="C978" s="235" t="s">
        <v>8006</v>
      </c>
      <c r="D978" s="235" t="s">
        <v>102</v>
      </c>
      <c r="E978" s="235" t="s">
        <v>255</v>
      </c>
      <c r="F978" s="6" t="s">
        <v>496</v>
      </c>
      <c r="G978" s="6" t="s">
        <v>5778</v>
      </c>
      <c r="H978" s="6" t="s">
        <v>18</v>
      </c>
      <c r="I978" s="6" t="s">
        <v>5781</v>
      </c>
      <c r="J978" s="6" t="s">
        <v>313</v>
      </c>
      <c r="K978" s="6" t="s">
        <v>829</v>
      </c>
      <c r="L978" s="239" t="s">
        <v>1135</v>
      </c>
      <c r="M978" s="242" t="s">
        <v>499</v>
      </c>
      <c r="N978" s="239" t="s">
        <v>8834</v>
      </c>
      <c r="O978" s="6"/>
    </row>
    <row r="979" spans="1:15" x14ac:dyDescent="0.35">
      <c r="A979" s="235" t="s">
        <v>5862</v>
      </c>
      <c r="B979" s="235" t="s">
        <v>5863</v>
      </c>
      <c r="C979" s="235" t="s">
        <v>1326</v>
      </c>
      <c r="D979" s="235" t="s">
        <v>102</v>
      </c>
      <c r="E979" s="235" t="s">
        <v>255</v>
      </c>
      <c r="F979" s="6" t="s">
        <v>520</v>
      </c>
      <c r="G979" s="6" t="s">
        <v>5861</v>
      </c>
      <c r="H979" s="6" t="s">
        <v>18</v>
      </c>
      <c r="I979" s="6" t="s">
        <v>5864</v>
      </c>
      <c r="J979" s="6" t="s">
        <v>313</v>
      </c>
      <c r="K979" s="6" t="s">
        <v>829</v>
      </c>
      <c r="L979" s="239" t="s">
        <v>1135</v>
      </c>
      <c r="M979" s="242" t="s">
        <v>2238</v>
      </c>
      <c r="N979" s="239" t="s">
        <v>8834</v>
      </c>
      <c r="O979" s="6"/>
    </row>
    <row r="980" spans="1:15" x14ac:dyDescent="0.35">
      <c r="A980" s="235" t="s">
        <v>5862</v>
      </c>
      <c r="B980" s="235" t="s">
        <v>6074</v>
      </c>
      <c r="C980" s="235" t="s">
        <v>1326</v>
      </c>
      <c r="D980" s="235" t="s">
        <v>102</v>
      </c>
      <c r="E980" s="235" t="s">
        <v>255</v>
      </c>
      <c r="F980" s="6" t="s">
        <v>555</v>
      </c>
      <c r="G980" s="6" t="s">
        <v>6073</v>
      </c>
      <c r="H980" s="6" t="s">
        <v>18</v>
      </c>
      <c r="I980" s="6" t="s">
        <v>6072</v>
      </c>
      <c r="J980" s="6" t="s">
        <v>313</v>
      </c>
      <c r="K980" s="6" t="s">
        <v>829</v>
      </c>
      <c r="L980" s="239" t="s">
        <v>1135</v>
      </c>
      <c r="M980" s="242" t="s">
        <v>558</v>
      </c>
      <c r="N980" s="239" t="s">
        <v>8834</v>
      </c>
      <c r="O980" s="6"/>
    </row>
    <row r="981" spans="1:15" x14ac:dyDescent="0.35">
      <c r="A981" s="235" t="s">
        <v>2728</v>
      </c>
      <c r="B981" s="235" t="s">
        <v>2729</v>
      </c>
      <c r="C981" s="235" t="s">
        <v>30</v>
      </c>
      <c r="D981" s="235" t="s">
        <v>102</v>
      </c>
      <c r="E981" s="235" t="s">
        <v>1989</v>
      </c>
      <c r="F981" s="6" t="s">
        <v>563</v>
      </c>
      <c r="G981" s="6" t="s">
        <v>6140</v>
      </c>
      <c r="H981" s="6" t="s">
        <v>25</v>
      </c>
      <c r="I981" s="6" t="s">
        <v>6141</v>
      </c>
      <c r="J981" s="6" t="s">
        <v>313</v>
      </c>
      <c r="K981" s="6" t="s">
        <v>829</v>
      </c>
      <c r="L981" s="239" t="s">
        <v>1135</v>
      </c>
      <c r="M981" s="242" t="s">
        <v>197</v>
      </c>
      <c r="N981" s="239" t="s">
        <v>8834</v>
      </c>
      <c r="O981" s="6"/>
    </row>
    <row r="982" spans="1:15" x14ac:dyDescent="0.35">
      <c r="A982" s="235" t="s">
        <v>2728</v>
      </c>
      <c r="B982" s="235" t="s">
        <v>2729</v>
      </c>
      <c r="C982" s="235" t="s">
        <v>40</v>
      </c>
      <c r="D982" s="235" t="s">
        <v>102</v>
      </c>
      <c r="E982" s="235" t="s">
        <v>1989</v>
      </c>
      <c r="F982" s="6" t="s">
        <v>2724</v>
      </c>
      <c r="G982" s="239" t="s">
        <v>8006</v>
      </c>
      <c r="H982" s="6" t="s">
        <v>18</v>
      </c>
      <c r="I982" s="6" t="s">
        <v>2725</v>
      </c>
      <c r="J982" s="6" t="s">
        <v>313</v>
      </c>
      <c r="K982" s="6" t="s">
        <v>8006</v>
      </c>
      <c r="L982" s="239" t="s">
        <v>1135</v>
      </c>
      <c r="M982" s="242" t="s">
        <v>197</v>
      </c>
      <c r="N982" s="239" t="s">
        <v>8834</v>
      </c>
      <c r="O982" s="239" t="s">
        <v>8919</v>
      </c>
    </row>
    <row r="983" spans="1:15" x14ac:dyDescent="0.35">
      <c r="A983" s="235" t="s">
        <v>2728</v>
      </c>
      <c r="B983" s="235" t="s">
        <v>5894</v>
      </c>
      <c r="C983" s="235" t="s">
        <v>1629</v>
      </c>
      <c r="D983" s="235" t="s">
        <v>102</v>
      </c>
      <c r="E983" s="235" t="s">
        <v>255</v>
      </c>
      <c r="F983" s="6" t="s">
        <v>520</v>
      </c>
      <c r="G983" s="6" t="s">
        <v>5893</v>
      </c>
      <c r="H983" s="6" t="s">
        <v>18</v>
      </c>
      <c r="I983" s="6" t="s">
        <v>5895</v>
      </c>
      <c r="J983" s="6" t="s">
        <v>313</v>
      </c>
      <c r="K983" s="6" t="s">
        <v>829</v>
      </c>
      <c r="L983" s="239" t="s">
        <v>1135</v>
      </c>
      <c r="M983" s="242" t="s">
        <v>2238</v>
      </c>
      <c r="N983" s="239" t="s">
        <v>8834</v>
      </c>
      <c r="O983" s="6"/>
    </row>
    <row r="984" spans="1:15" x14ac:dyDescent="0.35">
      <c r="A984" s="235" t="s">
        <v>2728</v>
      </c>
      <c r="B984" s="235" t="s">
        <v>6124</v>
      </c>
      <c r="C984" s="235" t="s">
        <v>1326</v>
      </c>
      <c r="D984" s="235" t="s">
        <v>102</v>
      </c>
      <c r="E984" s="235" t="s">
        <v>315</v>
      </c>
      <c r="F984" s="6" t="s">
        <v>563</v>
      </c>
      <c r="G984" s="6" t="s">
        <v>6123</v>
      </c>
      <c r="H984" s="6" t="s">
        <v>18</v>
      </c>
      <c r="I984" s="6" t="s">
        <v>6125</v>
      </c>
      <c r="J984" s="6" t="s">
        <v>313</v>
      </c>
      <c r="K984" s="6" t="s">
        <v>829</v>
      </c>
      <c r="L984" s="239" t="s">
        <v>1135</v>
      </c>
      <c r="M984" s="242" t="s">
        <v>197</v>
      </c>
      <c r="N984" s="239" t="s">
        <v>8834</v>
      </c>
      <c r="O984" s="6"/>
    </row>
    <row r="985" spans="1:15" x14ac:dyDescent="0.35">
      <c r="A985" s="235" t="s">
        <v>2728</v>
      </c>
      <c r="B985" s="235" t="s">
        <v>5841</v>
      </c>
      <c r="C985" s="235" t="s">
        <v>8006</v>
      </c>
      <c r="D985" s="235" t="s">
        <v>102</v>
      </c>
      <c r="E985" s="235" t="s">
        <v>315</v>
      </c>
      <c r="F985" s="6" t="s">
        <v>520</v>
      </c>
      <c r="G985" s="6" t="s">
        <v>5840</v>
      </c>
      <c r="H985" s="6" t="s">
        <v>18</v>
      </c>
      <c r="I985" s="6" t="s">
        <v>5842</v>
      </c>
      <c r="J985" s="6" t="s">
        <v>313</v>
      </c>
      <c r="K985" s="6" t="s">
        <v>829</v>
      </c>
      <c r="L985" s="239" t="s">
        <v>1135</v>
      </c>
      <c r="M985" s="242" t="s">
        <v>2238</v>
      </c>
      <c r="N985" s="239" t="s">
        <v>8834</v>
      </c>
      <c r="O985" s="6"/>
    </row>
    <row r="986" spans="1:15" x14ac:dyDescent="0.35">
      <c r="A986" s="235" t="s">
        <v>2728</v>
      </c>
      <c r="B986" s="235" t="s">
        <v>4548</v>
      </c>
      <c r="C986" s="235" t="s">
        <v>1326</v>
      </c>
      <c r="D986" s="235" t="s">
        <v>102</v>
      </c>
      <c r="E986" s="235" t="s">
        <v>255</v>
      </c>
      <c r="F986" s="6" t="s">
        <v>492</v>
      </c>
      <c r="G986" s="6" t="s">
        <v>5768</v>
      </c>
      <c r="H986" s="6" t="s">
        <v>18</v>
      </c>
      <c r="I986" s="6" t="s">
        <v>5769</v>
      </c>
      <c r="J986" s="6" t="s">
        <v>313</v>
      </c>
      <c r="K986" s="6" t="s">
        <v>829</v>
      </c>
      <c r="L986" s="239" t="s">
        <v>1135</v>
      </c>
      <c r="M986" s="242" t="s">
        <v>495</v>
      </c>
      <c r="N986" s="239" t="s">
        <v>8834</v>
      </c>
      <c r="O986" s="6"/>
    </row>
    <row r="987" spans="1:15" x14ac:dyDescent="0.35">
      <c r="A987" s="235" t="s">
        <v>2728</v>
      </c>
      <c r="B987" s="235" t="s">
        <v>6008</v>
      </c>
      <c r="C987" s="235" t="s">
        <v>8006</v>
      </c>
      <c r="D987" s="235" t="s">
        <v>102</v>
      </c>
      <c r="E987" s="235" t="s">
        <v>255</v>
      </c>
      <c r="F987" s="6" t="s">
        <v>547</v>
      </c>
      <c r="G987" s="6" t="s">
        <v>6007</v>
      </c>
      <c r="H987" s="6" t="s">
        <v>18</v>
      </c>
      <c r="I987" s="6" t="s">
        <v>6009</v>
      </c>
      <c r="J987" s="6" t="s">
        <v>313</v>
      </c>
      <c r="K987" s="6" t="s">
        <v>829</v>
      </c>
      <c r="L987" s="239" t="s">
        <v>1135</v>
      </c>
      <c r="M987" s="242" t="s">
        <v>2595</v>
      </c>
      <c r="N987" s="239" t="s">
        <v>8834</v>
      </c>
      <c r="O987" s="6"/>
    </row>
    <row r="988" spans="1:15" x14ac:dyDescent="0.35">
      <c r="A988" s="235" t="s">
        <v>2728</v>
      </c>
      <c r="B988" s="235" t="s">
        <v>6219</v>
      </c>
      <c r="C988" s="235" t="s">
        <v>1326</v>
      </c>
      <c r="D988" s="235" t="s">
        <v>161</v>
      </c>
      <c r="E988" s="235" t="s">
        <v>255</v>
      </c>
      <c r="F988" s="6" t="s">
        <v>576</v>
      </c>
      <c r="G988" s="6" t="s">
        <v>6218</v>
      </c>
      <c r="H988" s="6" t="s">
        <v>18</v>
      </c>
      <c r="I988" s="6" t="s">
        <v>6220</v>
      </c>
      <c r="J988" s="6" t="s">
        <v>2538</v>
      </c>
      <c r="K988" s="6" t="s">
        <v>829</v>
      </c>
      <c r="L988" s="239" t="s">
        <v>1135</v>
      </c>
      <c r="M988" s="242" t="s">
        <v>578</v>
      </c>
      <c r="N988" s="239" t="s">
        <v>8834</v>
      </c>
      <c r="O988" s="6"/>
    </row>
    <row r="989" spans="1:15" x14ac:dyDescent="0.35">
      <c r="A989" s="235" t="s">
        <v>2728</v>
      </c>
      <c r="B989" s="235" t="s">
        <v>6222</v>
      </c>
      <c r="C989" s="235" t="s">
        <v>1326</v>
      </c>
      <c r="D989" s="235" t="s">
        <v>102</v>
      </c>
      <c r="E989" s="235" t="s">
        <v>1327</v>
      </c>
      <c r="F989" s="6" t="s">
        <v>576</v>
      </c>
      <c r="G989" s="6" t="s">
        <v>6221</v>
      </c>
      <c r="H989" s="6" t="s">
        <v>18</v>
      </c>
      <c r="I989" s="6" t="s">
        <v>6220</v>
      </c>
      <c r="J989" s="6" t="s">
        <v>313</v>
      </c>
      <c r="K989" s="6" t="s">
        <v>829</v>
      </c>
      <c r="L989" s="239" t="s">
        <v>1135</v>
      </c>
      <c r="M989" s="242" t="s">
        <v>578</v>
      </c>
      <c r="N989" s="239" t="s">
        <v>8834</v>
      </c>
      <c r="O989" s="6"/>
    </row>
    <row r="990" spans="1:15" x14ac:dyDescent="0.35">
      <c r="A990" s="235" t="s">
        <v>2728</v>
      </c>
      <c r="B990" s="235" t="s">
        <v>5791</v>
      </c>
      <c r="C990" s="235" t="s">
        <v>1629</v>
      </c>
      <c r="D990" s="235" t="s">
        <v>102</v>
      </c>
      <c r="E990" s="235" t="s">
        <v>255</v>
      </c>
      <c r="F990" s="6" t="s">
        <v>500</v>
      </c>
      <c r="G990" s="6" t="s">
        <v>5790</v>
      </c>
      <c r="H990" s="6" t="s">
        <v>18</v>
      </c>
      <c r="I990" s="6" t="s">
        <v>5792</v>
      </c>
      <c r="J990" s="6" t="s">
        <v>313</v>
      </c>
      <c r="K990" s="6" t="s">
        <v>829</v>
      </c>
      <c r="L990" s="239" t="s">
        <v>1135</v>
      </c>
      <c r="M990" s="242" t="s">
        <v>503</v>
      </c>
      <c r="N990" s="239" t="s">
        <v>8834</v>
      </c>
      <c r="O990" s="6"/>
    </row>
    <row r="991" spans="1:15" x14ac:dyDescent="0.35">
      <c r="A991" s="235" t="s">
        <v>2728</v>
      </c>
      <c r="B991" s="235" t="s">
        <v>6224</v>
      </c>
      <c r="C991" s="235" t="s">
        <v>1629</v>
      </c>
      <c r="D991" s="235" t="s">
        <v>161</v>
      </c>
      <c r="E991" s="235" t="s">
        <v>255</v>
      </c>
      <c r="F991" s="6" t="s">
        <v>576</v>
      </c>
      <c r="G991" s="6" t="s">
        <v>6223</v>
      </c>
      <c r="H991" s="6" t="s">
        <v>18</v>
      </c>
      <c r="I991" s="6" t="s">
        <v>6225</v>
      </c>
      <c r="J991" s="6" t="s">
        <v>2538</v>
      </c>
      <c r="K991" s="6" t="s">
        <v>829</v>
      </c>
      <c r="L991" s="239" t="s">
        <v>1135</v>
      </c>
      <c r="M991" s="242" t="s">
        <v>578</v>
      </c>
      <c r="N991" s="239" t="s">
        <v>8834</v>
      </c>
      <c r="O991" s="6"/>
    </row>
    <row r="992" spans="1:15" x14ac:dyDescent="0.35">
      <c r="A992" s="235" t="s">
        <v>2728</v>
      </c>
      <c r="B992" s="235" t="s">
        <v>4594</v>
      </c>
      <c r="C992" s="235" t="s">
        <v>17</v>
      </c>
      <c r="D992" s="235" t="s">
        <v>102</v>
      </c>
      <c r="E992" s="235" t="s">
        <v>1327</v>
      </c>
      <c r="F992" s="6" t="s">
        <v>576</v>
      </c>
      <c r="G992" s="6" t="s">
        <v>6229</v>
      </c>
      <c r="H992" s="6" t="s">
        <v>18</v>
      </c>
      <c r="I992" s="6" t="s">
        <v>6225</v>
      </c>
      <c r="J992" s="6" t="s">
        <v>313</v>
      </c>
      <c r="K992" s="6" t="s">
        <v>829</v>
      </c>
      <c r="L992" s="239" t="s">
        <v>1135</v>
      </c>
      <c r="M992" s="242" t="s">
        <v>578</v>
      </c>
      <c r="N992" s="239" t="s">
        <v>8834</v>
      </c>
      <c r="O992" s="6"/>
    </row>
    <row r="993" spans="1:15" x14ac:dyDescent="0.35">
      <c r="A993" s="235" t="s">
        <v>2728</v>
      </c>
      <c r="B993" s="235" t="s">
        <v>4676</v>
      </c>
      <c r="C993" s="235" t="s">
        <v>1326</v>
      </c>
      <c r="D993" s="235" t="s">
        <v>102</v>
      </c>
      <c r="E993" s="235" t="s">
        <v>255</v>
      </c>
      <c r="F993" s="6" t="s">
        <v>540</v>
      </c>
      <c r="G993" s="6" t="s">
        <v>5992</v>
      </c>
      <c r="H993" s="6" t="s">
        <v>18</v>
      </c>
      <c r="I993" s="6" t="s">
        <v>5993</v>
      </c>
      <c r="J993" s="6" t="s">
        <v>313</v>
      </c>
      <c r="K993" s="6" t="s">
        <v>829</v>
      </c>
      <c r="L993" s="239" t="s">
        <v>1135</v>
      </c>
      <c r="M993" s="242" t="s">
        <v>8723</v>
      </c>
      <c r="N993" s="239" t="s">
        <v>8834</v>
      </c>
      <c r="O993" s="6"/>
    </row>
    <row r="994" spans="1:15" x14ac:dyDescent="0.35">
      <c r="A994" s="235" t="s">
        <v>2728</v>
      </c>
      <c r="B994" s="235" t="s">
        <v>4603</v>
      </c>
      <c r="C994" s="235" t="s">
        <v>8006</v>
      </c>
      <c r="D994" s="235" t="s">
        <v>102</v>
      </c>
      <c r="E994" s="235" t="s">
        <v>255</v>
      </c>
      <c r="F994" s="6" t="s">
        <v>516</v>
      </c>
      <c r="G994" s="6" t="s">
        <v>5835</v>
      </c>
      <c r="H994" s="6" t="s">
        <v>18</v>
      </c>
      <c r="I994" s="6" t="s">
        <v>5836</v>
      </c>
      <c r="J994" s="6" t="s">
        <v>313</v>
      </c>
      <c r="K994" s="6" t="s">
        <v>829</v>
      </c>
      <c r="L994" s="239" t="s">
        <v>1135</v>
      </c>
      <c r="M994" s="242" t="s">
        <v>519</v>
      </c>
      <c r="N994" s="239" t="s">
        <v>8834</v>
      </c>
      <c r="O994" s="6"/>
    </row>
    <row r="995" spans="1:15" x14ac:dyDescent="0.35">
      <c r="A995" s="235" t="s">
        <v>2728</v>
      </c>
      <c r="B995" s="235" t="s">
        <v>6135</v>
      </c>
      <c r="C995" s="235" t="s">
        <v>24</v>
      </c>
      <c r="D995" s="235" t="s">
        <v>102</v>
      </c>
      <c r="E995" s="235" t="s">
        <v>1989</v>
      </c>
      <c r="F995" s="6" t="s">
        <v>563</v>
      </c>
      <c r="G995" s="6" t="s">
        <v>6134</v>
      </c>
      <c r="H995" s="6" t="s">
        <v>18</v>
      </c>
      <c r="I995" s="6" t="s">
        <v>6136</v>
      </c>
      <c r="J995" s="6" t="s">
        <v>313</v>
      </c>
      <c r="K995" s="6" t="s">
        <v>829</v>
      </c>
      <c r="L995" s="239" t="s">
        <v>1135</v>
      </c>
      <c r="M995" s="242" t="s">
        <v>197</v>
      </c>
      <c r="N995" s="239" t="s">
        <v>8834</v>
      </c>
      <c r="O995" s="6"/>
    </row>
    <row r="996" spans="1:15" x14ac:dyDescent="0.35">
      <c r="A996" s="235" t="s">
        <v>2728</v>
      </c>
      <c r="B996" s="235" t="s">
        <v>5908</v>
      </c>
      <c r="C996" s="235" t="s">
        <v>1629</v>
      </c>
      <c r="D996" s="235" t="s">
        <v>102</v>
      </c>
      <c r="E996" s="235" t="s">
        <v>255</v>
      </c>
      <c r="F996" s="6" t="s">
        <v>520</v>
      </c>
      <c r="G996" s="6" t="s">
        <v>5907</v>
      </c>
      <c r="H996" s="6" t="s">
        <v>18</v>
      </c>
      <c r="I996" s="6" t="s">
        <v>5909</v>
      </c>
      <c r="J996" s="6" t="s">
        <v>313</v>
      </c>
      <c r="K996" s="6" t="s">
        <v>829</v>
      </c>
      <c r="L996" s="239" t="s">
        <v>1135</v>
      </c>
      <c r="M996" s="242" t="s">
        <v>8764</v>
      </c>
      <c r="N996" s="239" t="s">
        <v>8834</v>
      </c>
      <c r="O996" s="6"/>
    </row>
    <row r="997" spans="1:15" x14ac:dyDescent="0.35">
      <c r="A997" s="235" t="s">
        <v>2728</v>
      </c>
      <c r="B997" s="235" t="s">
        <v>4349</v>
      </c>
      <c r="C997" s="235" t="s">
        <v>1326</v>
      </c>
      <c r="D997" s="235" t="s">
        <v>102</v>
      </c>
      <c r="E997" s="235" t="s">
        <v>255</v>
      </c>
      <c r="F997" s="6" t="s">
        <v>547</v>
      </c>
      <c r="G997" s="6" t="s">
        <v>6044</v>
      </c>
      <c r="H997" s="6" t="s">
        <v>18</v>
      </c>
      <c r="I997" s="6" t="s">
        <v>6045</v>
      </c>
      <c r="J997" s="6" t="s">
        <v>313</v>
      </c>
      <c r="K997" s="6" t="s">
        <v>829</v>
      </c>
      <c r="L997" s="239" t="s">
        <v>1135</v>
      </c>
      <c r="M997" s="242" t="s">
        <v>8661</v>
      </c>
      <c r="N997" s="239" t="s">
        <v>8834</v>
      </c>
      <c r="O997" s="6"/>
    </row>
    <row r="998" spans="1:15" x14ac:dyDescent="0.35">
      <c r="A998" s="235" t="s">
        <v>2728</v>
      </c>
      <c r="B998" s="235" t="s">
        <v>4361</v>
      </c>
      <c r="C998" s="235" t="s">
        <v>1326</v>
      </c>
      <c r="D998" s="235" t="s">
        <v>102</v>
      </c>
      <c r="E998" s="235" t="s">
        <v>315</v>
      </c>
      <c r="F998" s="6" t="s">
        <v>547</v>
      </c>
      <c r="G998" s="6" t="s">
        <v>6015</v>
      </c>
      <c r="H998" s="6" t="s">
        <v>18</v>
      </c>
      <c r="I998" s="6" t="s">
        <v>6016</v>
      </c>
      <c r="J998" s="6" t="s">
        <v>313</v>
      </c>
      <c r="K998" s="6" t="s">
        <v>829</v>
      </c>
      <c r="L998" s="239" t="s">
        <v>1135</v>
      </c>
      <c r="M998" s="242" t="s">
        <v>2595</v>
      </c>
      <c r="N998" s="239" t="s">
        <v>8834</v>
      </c>
      <c r="O998" s="6"/>
    </row>
    <row r="999" spans="1:15" x14ac:dyDescent="0.35">
      <c r="A999" s="235" t="s">
        <v>2728</v>
      </c>
      <c r="B999" s="235" t="s">
        <v>4370</v>
      </c>
      <c r="C999" s="235" t="s">
        <v>1629</v>
      </c>
      <c r="D999" s="235" t="s">
        <v>102</v>
      </c>
      <c r="E999" s="235" t="s">
        <v>255</v>
      </c>
      <c r="F999" s="6" t="s">
        <v>532</v>
      </c>
      <c r="G999" s="6" t="s">
        <v>5978</v>
      </c>
      <c r="H999" s="6" t="s">
        <v>18</v>
      </c>
      <c r="I999" s="6" t="s">
        <v>5979</v>
      </c>
      <c r="J999" s="6" t="s">
        <v>313</v>
      </c>
      <c r="K999" s="6" t="s">
        <v>829</v>
      </c>
      <c r="L999" s="239" t="s">
        <v>1135</v>
      </c>
      <c r="M999" s="242" t="s">
        <v>535</v>
      </c>
      <c r="N999" s="239" t="s">
        <v>8834</v>
      </c>
      <c r="O999" s="6"/>
    </row>
    <row r="1000" spans="1:15" x14ac:dyDescent="0.35">
      <c r="A1000" s="235" t="s">
        <v>2728</v>
      </c>
      <c r="B1000" s="235" t="s">
        <v>4376</v>
      </c>
      <c r="C1000" s="235" t="s">
        <v>1326</v>
      </c>
      <c r="D1000" s="235" t="s">
        <v>102</v>
      </c>
      <c r="E1000" s="235" t="s">
        <v>255</v>
      </c>
      <c r="F1000" s="6" t="s">
        <v>520</v>
      </c>
      <c r="G1000" s="6" t="s">
        <v>5880</v>
      </c>
      <c r="H1000" s="6" t="s">
        <v>18</v>
      </c>
      <c r="I1000" s="6" t="s">
        <v>5881</v>
      </c>
      <c r="J1000" s="6" t="s">
        <v>313</v>
      </c>
      <c r="K1000" s="6" t="s">
        <v>829</v>
      </c>
      <c r="L1000" s="239" t="s">
        <v>1135</v>
      </c>
      <c r="M1000" s="242" t="s">
        <v>2238</v>
      </c>
      <c r="N1000" s="239" t="s">
        <v>8834</v>
      </c>
      <c r="O1000" s="6"/>
    </row>
    <row r="1001" spans="1:15" x14ac:dyDescent="0.35">
      <c r="A1001" s="235" t="s">
        <v>2728</v>
      </c>
      <c r="B1001" s="235" t="s">
        <v>4477</v>
      </c>
      <c r="C1001" s="235" t="s">
        <v>1629</v>
      </c>
      <c r="D1001" s="235" t="s">
        <v>102</v>
      </c>
      <c r="E1001" s="235" t="s">
        <v>255</v>
      </c>
      <c r="F1001" s="6" t="s">
        <v>555</v>
      </c>
      <c r="G1001" s="6" t="s">
        <v>6093</v>
      </c>
      <c r="H1001" s="6" t="s">
        <v>18</v>
      </c>
      <c r="I1001" s="6" t="s">
        <v>6094</v>
      </c>
      <c r="J1001" s="6" t="s">
        <v>313</v>
      </c>
      <c r="K1001" s="6" t="s">
        <v>829</v>
      </c>
      <c r="L1001" s="239" t="s">
        <v>1135</v>
      </c>
      <c r="M1001" s="242" t="s">
        <v>558</v>
      </c>
      <c r="N1001" s="239" t="s">
        <v>8834</v>
      </c>
      <c r="O1001" s="6"/>
    </row>
    <row r="1002" spans="1:15" x14ac:dyDescent="0.35">
      <c r="A1002" s="236" t="s">
        <v>2728</v>
      </c>
      <c r="B1002" s="235" t="s">
        <v>5883</v>
      </c>
      <c r="C1002" s="235" t="s">
        <v>1326</v>
      </c>
      <c r="D1002" s="235" t="s">
        <v>102</v>
      </c>
      <c r="E1002" s="235" t="s">
        <v>255</v>
      </c>
      <c r="F1002" s="6" t="s">
        <v>520</v>
      </c>
      <c r="G1002" s="6" t="s">
        <v>5882</v>
      </c>
      <c r="H1002" s="6" t="s">
        <v>18</v>
      </c>
      <c r="I1002" s="6" t="s">
        <v>5884</v>
      </c>
      <c r="J1002" s="6" t="s">
        <v>313</v>
      </c>
      <c r="K1002" s="6" t="s">
        <v>829</v>
      </c>
      <c r="L1002" s="239" t="s">
        <v>1135</v>
      </c>
      <c r="M1002" s="242" t="s">
        <v>2238</v>
      </c>
      <c r="N1002" s="239" t="s">
        <v>8834</v>
      </c>
      <c r="O1002" s="239" t="s">
        <v>8917</v>
      </c>
    </row>
    <row r="1003" spans="1:15" x14ac:dyDescent="0.35">
      <c r="A1003" s="235" t="s">
        <v>2728</v>
      </c>
      <c r="B1003" s="235" t="s">
        <v>4510</v>
      </c>
      <c r="C1003" s="235" t="s">
        <v>1326</v>
      </c>
      <c r="D1003" s="235" t="s">
        <v>102</v>
      </c>
      <c r="E1003" s="235" t="s">
        <v>255</v>
      </c>
      <c r="F1003" s="6" t="s">
        <v>520</v>
      </c>
      <c r="G1003" s="6" t="s">
        <v>5885</v>
      </c>
      <c r="H1003" s="6" t="s">
        <v>18</v>
      </c>
      <c r="I1003" s="6" t="s">
        <v>5886</v>
      </c>
      <c r="J1003" s="6" t="s">
        <v>313</v>
      </c>
      <c r="K1003" s="6" t="s">
        <v>829</v>
      </c>
      <c r="L1003" s="239" t="s">
        <v>1135</v>
      </c>
      <c r="M1003" s="242" t="s">
        <v>2238</v>
      </c>
      <c r="N1003" s="239" t="s">
        <v>8834</v>
      </c>
      <c r="O1003" s="6"/>
    </row>
    <row r="1004" spans="1:15" x14ac:dyDescent="0.35">
      <c r="A1004" s="235" t="s">
        <v>2728</v>
      </c>
      <c r="B1004" s="235" t="s">
        <v>4696</v>
      </c>
      <c r="C1004" s="235" t="s">
        <v>1326</v>
      </c>
      <c r="D1004" s="235" t="s">
        <v>102</v>
      </c>
      <c r="E1004" s="235" t="s">
        <v>255</v>
      </c>
      <c r="F1004" s="6" t="s">
        <v>547</v>
      </c>
      <c r="G1004" s="6" t="s">
        <v>6049</v>
      </c>
      <c r="H1004" s="6" t="s">
        <v>18</v>
      </c>
      <c r="I1004" s="6" t="s">
        <v>6050</v>
      </c>
      <c r="J1004" s="6" t="s">
        <v>313</v>
      </c>
      <c r="K1004" s="6" t="s">
        <v>829</v>
      </c>
      <c r="L1004" s="239" t="s">
        <v>1135</v>
      </c>
      <c r="M1004" s="242" t="s">
        <v>2595</v>
      </c>
      <c r="N1004" s="239" t="s">
        <v>8834</v>
      </c>
      <c r="O1004" s="6"/>
    </row>
    <row r="1005" spans="1:15" x14ac:dyDescent="0.35">
      <c r="A1005" s="235" t="s">
        <v>2728</v>
      </c>
      <c r="B1005" s="235" t="s">
        <v>6085</v>
      </c>
      <c r="C1005" s="235" t="s">
        <v>1629</v>
      </c>
      <c r="D1005" s="235" t="s">
        <v>102</v>
      </c>
      <c r="E1005" s="235" t="s">
        <v>255</v>
      </c>
      <c r="F1005" s="6" t="s">
        <v>555</v>
      </c>
      <c r="G1005" s="6" t="s">
        <v>6084</v>
      </c>
      <c r="H1005" s="6" t="s">
        <v>18</v>
      </c>
      <c r="I1005" s="6" t="s">
        <v>6086</v>
      </c>
      <c r="J1005" s="6" t="s">
        <v>313</v>
      </c>
      <c r="K1005" s="6" t="s">
        <v>829</v>
      </c>
      <c r="L1005" s="239" t="s">
        <v>1135</v>
      </c>
      <c r="M1005" s="242" t="s">
        <v>558</v>
      </c>
      <c r="N1005" s="239" t="s">
        <v>8834</v>
      </c>
      <c r="O1005" s="6"/>
    </row>
    <row r="1006" spans="1:15" x14ac:dyDescent="0.35">
      <c r="A1006" s="235" t="s">
        <v>2728</v>
      </c>
      <c r="B1006" s="235" t="s">
        <v>5866</v>
      </c>
      <c r="C1006" s="235" t="s">
        <v>1326</v>
      </c>
      <c r="D1006" s="235" t="s">
        <v>102</v>
      </c>
      <c r="E1006" s="235" t="s">
        <v>255</v>
      </c>
      <c r="F1006" s="6" t="s">
        <v>520</v>
      </c>
      <c r="G1006" s="6" t="s">
        <v>5865</v>
      </c>
      <c r="H1006" s="6" t="s">
        <v>18</v>
      </c>
      <c r="I1006" s="6" t="s">
        <v>5867</v>
      </c>
      <c r="J1006" s="6" t="s">
        <v>313</v>
      </c>
      <c r="K1006" s="6" t="s">
        <v>829</v>
      </c>
      <c r="L1006" s="239" t="s">
        <v>1135</v>
      </c>
      <c r="M1006" s="242" t="s">
        <v>2238</v>
      </c>
      <c r="N1006" s="239" t="s">
        <v>8834</v>
      </c>
      <c r="O1006" s="6"/>
    </row>
    <row r="1007" spans="1:15" x14ac:dyDescent="0.35">
      <c r="A1007" s="236" t="s">
        <v>2728</v>
      </c>
      <c r="B1007" s="235" t="s">
        <v>5998</v>
      </c>
      <c r="C1007" s="235" t="s">
        <v>1629</v>
      </c>
      <c r="D1007" s="235" t="s">
        <v>161</v>
      </c>
      <c r="E1007" s="235" t="s">
        <v>255</v>
      </c>
      <c r="F1007" s="6" t="s">
        <v>587</v>
      </c>
      <c r="G1007" s="6" t="s">
        <v>6272</v>
      </c>
      <c r="H1007" s="6" t="s">
        <v>18</v>
      </c>
      <c r="I1007" s="6" t="s">
        <v>6273</v>
      </c>
      <c r="J1007" s="6" t="s">
        <v>2538</v>
      </c>
      <c r="K1007" s="6" t="s">
        <v>829</v>
      </c>
      <c r="L1007" s="239" t="s">
        <v>1135</v>
      </c>
      <c r="M1007" s="242" t="s">
        <v>589</v>
      </c>
      <c r="N1007" s="239" t="s">
        <v>8834</v>
      </c>
      <c r="O1007" s="239" t="s">
        <v>8917</v>
      </c>
    </row>
    <row r="1008" spans="1:15" x14ac:dyDescent="0.35">
      <c r="A1008" s="236" t="s">
        <v>2728</v>
      </c>
      <c r="B1008" s="235" t="s">
        <v>5940</v>
      </c>
      <c r="C1008" s="235" t="s">
        <v>1629</v>
      </c>
      <c r="D1008" s="235" t="s">
        <v>102</v>
      </c>
      <c r="E1008" s="235" t="s">
        <v>1327</v>
      </c>
      <c r="F1008" s="6" t="s">
        <v>587</v>
      </c>
      <c r="G1008" s="6" t="s">
        <v>6270</v>
      </c>
      <c r="H1008" s="6" t="s">
        <v>18</v>
      </c>
      <c r="I1008" s="6" t="s">
        <v>6271</v>
      </c>
      <c r="J1008" s="6" t="s">
        <v>313</v>
      </c>
      <c r="K1008" s="6" t="s">
        <v>829</v>
      </c>
      <c r="L1008" s="239" t="s">
        <v>1135</v>
      </c>
      <c r="M1008" s="242" t="s">
        <v>589</v>
      </c>
      <c r="N1008" s="239" t="s">
        <v>8834</v>
      </c>
      <c r="O1008" s="239" t="s">
        <v>8917</v>
      </c>
    </row>
    <row r="1009" spans="1:15" x14ac:dyDescent="0.35">
      <c r="A1009" s="235" t="s">
        <v>2728</v>
      </c>
      <c r="B1009" s="235" t="s">
        <v>6037</v>
      </c>
      <c r="C1009" s="235" t="s">
        <v>8006</v>
      </c>
      <c r="D1009" s="235" t="s">
        <v>102</v>
      </c>
      <c r="E1009" s="235" t="s">
        <v>255</v>
      </c>
      <c r="F1009" s="6" t="s">
        <v>547</v>
      </c>
      <c r="G1009" s="6" t="s">
        <v>6036</v>
      </c>
      <c r="H1009" s="6" t="s">
        <v>18</v>
      </c>
      <c r="I1009" s="6" t="s">
        <v>6038</v>
      </c>
      <c r="J1009" s="6" t="s">
        <v>313</v>
      </c>
      <c r="K1009" s="6" t="s">
        <v>829</v>
      </c>
      <c r="L1009" s="239" t="s">
        <v>1135</v>
      </c>
      <c r="M1009" s="242" t="s">
        <v>2595</v>
      </c>
      <c r="N1009" s="239" t="s">
        <v>8834</v>
      </c>
      <c r="O1009" s="6"/>
    </row>
    <row r="1010" spans="1:15" x14ac:dyDescent="0.35">
      <c r="A1010" s="235" t="s">
        <v>2728</v>
      </c>
      <c r="B1010" s="235" t="s">
        <v>6040</v>
      </c>
      <c r="C1010" s="235" t="s">
        <v>8006</v>
      </c>
      <c r="D1010" s="235" t="s">
        <v>102</v>
      </c>
      <c r="E1010" s="235" t="s">
        <v>255</v>
      </c>
      <c r="F1010" s="6" t="s">
        <v>547</v>
      </c>
      <c r="G1010" s="6" t="s">
        <v>6039</v>
      </c>
      <c r="H1010" s="6" t="s">
        <v>18</v>
      </c>
      <c r="I1010" s="6" t="s">
        <v>6041</v>
      </c>
      <c r="J1010" s="6" t="s">
        <v>313</v>
      </c>
      <c r="K1010" s="6" t="s">
        <v>829</v>
      </c>
      <c r="L1010" s="239" t="s">
        <v>1135</v>
      </c>
      <c r="M1010" s="242" t="s">
        <v>2595</v>
      </c>
      <c r="N1010" s="239" t="s">
        <v>8834</v>
      </c>
      <c r="O1010" s="6"/>
    </row>
    <row r="1011" spans="1:15" x14ac:dyDescent="0.35">
      <c r="A1011" s="235" t="s">
        <v>5772</v>
      </c>
      <c r="B1011" s="235" t="s">
        <v>2861</v>
      </c>
      <c r="C1011" s="235" t="s">
        <v>8006</v>
      </c>
      <c r="D1011" s="235" t="s">
        <v>102</v>
      </c>
      <c r="E1011" s="235" t="s">
        <v>255</v>
      </c>
      <c r="F1011" s="6" t="s">
        <v>547</v>
      </c>
      <c r="G1011" s="6" t="s">
        <v>6006</v>
      </c>
      <c r="H1011" s="6" t="s">
        <v>18</v>
      </c>
      <c r="I1011" s="6" t="s">
        <v>5857</v>
      </c>
      <c r="J1011" s="6" t="s">
        <v>313</v>
      </c>
      <c r="K1011" s="6" t="s">
        <v>829</v>
      </c>
      <c r="L1011" s="239" t="s">
        <v>1135</v>
      </c>
      <c r="M1011" s="242" t="s">
        <v>2595</v>
      </c>
      <c r="N1011" s="239" t="s">
        <v>8834</v>
      </c>
      <c r="O1011" s="6"/>
    </row>
    <row r="1012" spans="1:15" x14ac:dyDescent="0.35">
      <c r="A1012" s="235" t="s">
        <v>5772</v>
      </c>
      <c r="B1012" s="235" t="s">
        <v>5856</v>
      </c>
      <c r="C1012" s="235" t="s">
        <v>1326</v>
      </c>
      <c r="D1012" s="235" t="s">
        <v>102</v>
      </c>
      <c r="E1012" s="235" t="s">
        <v>255</v>
      </c>
      <c r="F1012" s="6" t="s">
        <v>520</v>
      </c>
      <c r="G1012" s="6" t="s">
        <v>5855</v>
      </c>
      <c r="H1012" s="6" t="s">
        <v>18</v>
      </c>
      <c r="I1012" s="6" t="s">
        <v>5857</v>
      </c>
      <c r="J1012" s="6" t="s">
        <v>313</v>
      </c>
      <c r="K1012" s="6" t="s">
        <v>829</v>
      </c>
      <c r="L1012" s="239" t="s">
        <v>1135</v>
      </c>
      <c r="M1012" s="242" t="s">
        <v>2238</v>
      </c>
      <c r="N1012" s="239" t="s">
        <v>8834</v>
      </c>
      <c r="O1012" s="6"/>
    </row>
    <row r="1013" spans="1:15" x14ac:dyDescent="0.35">
      <c r="A1013" s="235" t="s">
        <v>5772</v>
      </c>
      <c r="B1013" s="235" t="s">
        <v>4761</v>
      </c>
      <c r="C1013" s="235" t="s">
        <v>8006</v>
      </c>
      <c r="D1013" s="235" t="s">
        <v>102</v>
      </c>
      <c r="E1013" s="235" t="s">
        <v>255</v>
      </c>
      <c r="F1013" s="6" t="s">
        <v>528</v>
      </c>
      <c r="G1013" s="6" t="s">
        <v>5942</v>
      </c>
      <c r="H1013" s="6" t="s">
        <v>18</v>
      </c>
      <c r="I1013" s="6" t="s">
        <v>5857</v>
      </c>
      <c r="J1013" s="6" t="s">
        <v>313</v>
      </c>
      <c r="K1013" s="6" t="s">
        <v>829</v>
      </c>
      <c r="L1013" s="239" t="s">
        <v>1135</v>
      </c>
      <c r="M1013" s="242" t="s">
        <v>531</v>
      </c>
      <c r="N1013" s="239" t="s">
        <v>8834</v>
      </c>
      <c r="O1013" s="6"/>
    </row>
    <row r="1014" spans="1:15" x14ac:dyDescent="0.35">
      <c r="A1014" s="235" t="s">
        <v>5772</v>
      </c>
      <c r="B1014" s="235" t="s">
        <v>5773</v>
      </c>
      <c r="C1014" s="235" t="s">
        <v>1326</v>
      </c>
      <c r="D1014" s="235" t="s">
        <v>102</v>
      </c>
      <c r="E1014" s="235" t="s">
        <v>255</v>
      </c>
      <c r="F1014" s="6" t="s">
        <v>496</v>
      </c>
      <c r="G1014" s="6" t="s">
        <v>5771</v>
      </c>
      <c r="H1014" s="6" t="s">
        <v>18</v>
      </c>
      <c r="I1014" s="6" t="s">
        <v>5774</v>
      </c>
      <c r="J1014" s="6" t="s">
        <v>313</v>
      </c>
      <c r="K1014" s="6" t="s">
        <v>829</v>
      </c>
      <c r="L1014" s="239" t="s">
        <v>1135</v>
      </c>
      <c r="M1014" s="242" t="s">
        <v>499</v>
      </c>
      <c r="N1014" s="239" t="s">
        <v>8834</v>
      </c>
      <c r="O1014" s="6"/>
    </row>
    <row r="1015" spans="1:15" x14ac:dyDescent="0.35">
      <c r="A1015" s="235" t="s">
        <v>5772</v>
      </c>
      <c r="B1015" s="235" t="s">
        <v>6079</v>
      </c>
      <c r="C1015" s="235" t="s">
        <v>8006</v>
      </c>
      <c r="D1015" s="235" t="s">
        <v>102</v>
      </c>
      <c r="E1015" s="235" t="s">
        <v>255</v>
      </c>
      <c r="F1015" s="6" t="s">
        <v>555</v>
      </c>
      <c r="G1015" s="6" t="s">
        <v>6078</v>
      </c>
      <c r="H1015" s="6" t="s">
        <v>18</v>
      </c>
      <c r="I1015" s="6" t="s">
        <v>6080</v>
      </c>
      <c r="J1015" s="6" t="s">
        <v>313</v>
      </c>
      <c r="K1015" s="6" t="s">
        <v>829</v>
      </c>
      <c r="L1015" s="239" t="s">
        <v>1135</v>
      </c>
      <c r="M1015" s="242" t="s">
        <v>558</v>
      </c>
      <c r="N1015" s="239" t="s">
        <v>8834</v>
      </c>
      <c r="O1015" s="6"/>
    </row>
    <row r="1016" spans="1:15" x14ac:dyDescent="0.35">
      <c r="A1016" s="235" t="s">
        <v>5759</v>
      </c>
      <c r="B1016" s="235" t="s">
        <v>6024</v>
      </c>
      <c r="C1016" s="235" t="s">
        <v>1326</v>
      </c>
      <c r="D1016" s="235" t="s">
        <v>102</v>
      </c>
      <c r="E1016" s="235" t="s">
        <v>255</v>
      </c>
      <c r="F1016" s="6" t="s">
        <v>547</v>
      </c>
      <c r="G1016" s="6" t="s">
        <v>6023</v>
      </c>
      <c r="H1016" s="6" t="s">
        <v>18</v>
      </c>
      <c r="I1016" s="6" t="s">
        <v>6022</v>
      </c>
      <c r="J1016" s="6" t="s">
        <v>313</v>
      </c>
      <c r="K1016" s="6" t="s">
        <v>829</v>
      </c>
      <c r="L1016" s="239" t="s">
        <v>1135</v>
      </c>
      <c r="M1016" s="242" t="s">
        <v>2595</v>
      </c>
      <c r="N1016" s="239" t="s">
        <v>8834</v>
      </c>
      <c r="O1016" s="6"/>
    </row>
    <row r="1017" spans="1:15" x14ac:dyDescent="0.35">
      <c r="A1017" s="235" t="s">
        <v>5759</v>
      </c>
      <c r="B1017" s="235" t="s">
        <v>5911</v>
      </c>
      <c r="C1017" s="235" t="s">
        <v>8006</v>
      </c>
      <c r="D1017" s="235" t="s">
        <v>102</v>
      </c>
      <c r="E1017" s="235" t="s">
        <v>255</v>
      </c>
      <c r="F1017" s="6" t="s">
        <v>524</v>
      </c>
      <c r="G1017" s="6" t="s">
        <v>5910</v>
      </c>
      <c r="H1017" s="6" t="s">
        <v>18</v>
      </c>
      <c r="I1017" s="6" t="s">
        <v>5912</v>
      </c>
      <c r="J1017" s="6" t="s">
        <v>313</v>
      </c>
      <c r="K1017" s="6" t="s">
        <v>829</v>
      </c>
      <c r="L1017" s="239" t="s">
        <v>1135</v>
      </c>
      <c r="M1017" s="242" t="s">
        <v>527</v>
      </c>
      <c r="N1017" s="239" t="s">
        <v>8834</v>
      </c>
      <c r="O1017" s="6"/>
    </row>
    <row r="1018" spans="1:15" x14ac:dyDescent="0.35">
      <c r="A1018" s="235" t="s">
        <v>5759</v>
      </c>
      <c r="B1018" s="235" t="s">
        <v>4540</v>
      </c>
      <c r="C1018" s="235" t="s">
        <v>8006</v>
      </c>
      <c r="D1018" s="235" t="s">
        <v>102</v>
      </c>
      <c r="E1018" s="235" t="s">
        <v>255</v>
      </c>
      <c r="F1018" s="6" t="s">
        <v>563</v>
      </c>
      <c r="G1018" s="6" t="s">
        <v>6113</v>
      </c>
      <c r="H1018" s="6" t="s">
        <v>18</v>
      </c>
      <c r="I1018" s="6" t="s">
        <v>6114</v>
      </c>
      <c r="J1018" s="6" t="s">
        <v>313</v>
      </c>
      <c r="K1018" s="6" t="s">
        <v>829</v>
      </c>
      <c r="L1018" s="239" t="s">
        <v>1135</v>
      </c>
      <c r="M1018" s="242" t="s">
        <v>197</v>
      </c>
      <c r="N1018" s="239" t="s">
        <v>8834</v>
      </c>
      <c r="O1018" s="6"/>
    </row>
    <row r="1019" spans="1:15" x14ac:dyDescent="0.35">
      <c r="A1019" s="235" t="s">
        <v>5759</v>
      </c>
      <c r="B1019" s="235" t="s">
        <v>4548</v>
      </c>
      <c r="C1019" s="235" t="s">
        <v>1326</v>
      </c>
      <c r="D1019" s="235" t="s">
        <v>102</v>
      </c>
      <c r="E1019" s="235" t="s">
        <v>255</v>
      </c>
      <c r="F1019" s="6" t="s">
        <v>524</v>
      </c>
      <c r="G1019" s="6" t="s">
        <v>5927</v>
      </c>
      <c r="H1019" s="6" t="s">
        <v>18</v>
      </c>
      <c r="I1019" s="6" t="s">
        <v>5928</v>
      </c>
      <c r="J1019" s="6" t="s">
        <v>313</v>
      </c>
      <c r="K1019" s="6" t="s">
        <v>829</v>
      </c>
      <c r="L1019" s="239" t="s">
        <v>1135</v>
      </c>
      <c r="M1019" s="242" t="s">
        <v>527</v>
      </c>
      <c r="N1019" s="239" t="s">
        <v>8834</v>
      </c>
      <c r="O1019" s="6"/>
    </row>
    <row r="1020" spans="1:15" x14ac:dyDescent="0.35">
      <c r="A1020" s="235" t="s">
        <v>5759</v>
      </c>
      <c r="B1020" s="235" t="s">
        <v>5930</v>
      </c>
      <c r="C1020" s="235" t="s">
        <v>1326</v>
      </c>
      <c r="D1020" s="235" t="s">
        <v>102</v>
      </c>
      <c r="E1020" s="235" t="s">
        <v>255</v>
      </c>
      <c r="F1020" s="6" t="s">
        <v>524</v>
      </c>
      <c r="G1020" s="6" t="s">
        <v>5929</v>
      </c>
      <c r="H1020" s="6" t="s">
        <v>18</v>
      </c>
      <c r="I1020" s="6" t="s">
        <v>5931</v>
      </c>
      <c r="J1020" s="6" t="s">
        <v>313</v>
      </c>
      <c r="K1020" s="6" t="s">
        <v>829</v>
      </c>
      <c r="L1020" s="239" t="s">
        <v>1135</v>
      </c>
      <c r="M1020" s="242" t="s">
        <v>527</v>
      </c>
      <c r="N1020" s="239" t="s">
        <v>8834</v>
      </c>
      <c r="O1020" s="6"/>
    </row>
    <row r="1021" spans="1:15" x14ac:dyDescent="0.35">
      <c r="A1021" s="235" t="s">
        <v>5759</v>
      </c>
      <c r="B1021" s="235" t="s">
        <v>5955</v>
      </c>
      <c r="C1021" s="235" t="s">
        <v>1326</v>
      </c>
      <c r="D1021" s="235" t="s">
        <v>102</v>
      </c>
      <c r="E1021" s="235" t="s">
        <v>255</v>
      </c>
      <c r="F1021" s="6" t="s">
        <v>528</v>
      </c>
      <c r="G1021" s="6" t="s">
        <v>5954</v>
      </c>
      <c r="H1021" s="6" t="s">
        <v>18</v>
      </c>
      <c r="I1021" s="6" t="s">
        <v>5956</v>
      </c>
      <c r="J1021" s="6" t="s">
        <v>313</v>
      </c>
      <c r="K1021" s="6" t="s">
        <v>829</v>
      </c>
      <c r="L1021" s="239" t="s">
        <v>1135</v>
      </c>
      <c r="M1021" s="242" t="s">
        <v>531</v>
      </c>
      <c r="N1021" s="239" t="s">
        <v>8834</v>
      </c>
      <c r="O1021" s="6"/>
    </row>
    <row r="1022" spans="1:15" x14ac:dyDescent="0.35">
      <c r="A1022" s="235" t="s">
        <v>5759</v>
      </c>
      <c r="B1022" s="235" t="s">
        <v>5958</v>
      </c>
      <c r="C1022" s="235" t="s">
        <v>1326</v>
      </c>
      <c r="D1022" s="235" t="s">
        <v>102</v>
      </c>
      <c r="E1022" s="235" t="s">
        <v>255</v>
      </c>
      <c r="F1022" s="6" t="s">
        <v>528</v>
      </c>
      <c r="G1022" s="6" t="s">
        <v>5957</v>
      </c>
      <c r="H1022" s="6" t="s">
        <v>18</v>
      </c>
      <c r="I1022" s="6" t="s">
        <v>5959</v>
      </c>
      <c r="J1022" s="6" t="s">
        <v>313</v>
      </c>
      <c r="K1022" s="6" t="s">
        <v>829</v>
      </c>
      <c r="L1022" s="239" t="s">
        <v>1135</v>
      </c>
      <c r="M1022" s="242" t="s">
        <v>531</v>
      </c>
      <c r="N1022" s="239" t="s">
        <v>8834</v>
      </c>
      <c r="O1022" s="6"/>
    </row>
    <row r="1023" spans="1:15" x14ac:dyDescent="0.35">
      <c r="A1023" s="235" t="s">
        <v>5759</v>
      </c>
      <c r="B1023" s="235" t="s">
        <v>5791</v>
      </c>
      <c r="C1023" s="235" t="s">
        <v>8006</v>
      </c>
      <c r="D1023" s="235" t="s">
        <v>102</v>
      </c>
      <c r="E1023" s="235" t="s">
        <v>255</v>
      </c>
      <c r="F1023" s="6" t="s">
        <v>524</v>
      </c>
      <c r="G1023" s="6" t="s">
        <v>5918</v>
      </c>
      <c r="H1023" s="6" t="s">
        <v>18</v>
      </c>
      <c r="I1023" s="6" t="s">
        <v>5919</v>
      </c>
      <c r="J1023" s="6" t="s">
        <v>313</v>
      </c>
      <c r="K1023" s="6" t="s">
        <v>829</v>
      </c>
      <c r="L1023" s="239" t="s">
        <v>1135</v>
      </c>
      <c r="M1023" s="242" t="s">
        <v>527</v>
      </c>
      <c r="N1023" s="239" t="s">
        <v>8834</v>
      </c>
      <c r="O1023" s="6"/>
    </row>
    <row r="1024" spans="1:15" x14ac:dyDescent="0.35">
      <c r="A1024" s="235" t="s">
        <v>5759</v>
      </c>
      <c r="B1024" s="235" t="s">
        <v>5944</v>
      </c>
      <c r="C1024" s="235" t="s">
        <v>8006</v>
      </c>
      <c r="D1024" s="235" t="s">
        <v>102</v>
      </c>
      <c r="E1024" s="235" t="s">
        <v>255</v>
      </c>
      <c r="F1024" s="6" t="s">
        <v>528</v>
      </c>
      <c r="G1024" s="6" t="s">
        <v>5943</v>
      </c>
      <c r="H1024" s="6" t="s">
        <v>18</v>
      </c>
      <c r="I1024" s="6" t="s">
        <v>5945</v>
      </c>
      <c r="J1024" s="6" t="s">
        <v>313</v>
      </c>
      <c r="K1024" s="6" t="s">
        <v>829</v>
      </c>
      <c r="L1024" s="239" t="s">
        <v>1135</v>
      </c>
      <c r="M1024" s="242" t="s">
        <v>8854</v>
      </c>
      <c r="N1024" s="239" t="s">
        <v>8834</v>
      </c>
      <c r="O1024" s="6"/>
    </row>
    <row r="1025" spans="1:15" x14ac:dyDescent="0.35">
      <c r="A1025" s="235" t="s">
        <v>5759</v>
      </c>
      <c r="B1025" s="235" t="s">
        <v>4679</v>
      </c>
      <c r="C1025" s="235" t="s">
        <v>1326</v>
      </c>
      <c r="D1025" s="235" t="s">
        <v>102</v>
      </c>
      <c r="E1025" s="235" t="s">
        <v>255</v>
      </c>
      <c r="F1025" s="6" t="s">
        <v>486</v>
      </c>
      <c r="G1025" s="6" t="s">
        <v>5758</v>
      </c>
      <c r="H1025" s="6" t="s">
        <v>18</v>
      </c>
      <c r="I1025" s="6" t="s">
        <v>5760</v>
      </c>
      <c r="J1025" s="6" t="s">
        <v>313</v>
      </c>
      <c r="K1025" s="6" t="s">
        <v>829</v>
      </c>
      <c r="L1025" s="239" t="s">
        <v>1135</v>
      </c>
      <c r="M1025" s="242" t="s">
        <v>491</v>
      </c>
      <c r="N1025" s="239" t="s">
        <v>8834</v>
      </c>
      <c r="O1025" s="6"/>
    </row>
    <row r="1026" spans="1:15" x14ac:dyDescent="0.35">
      <c r="A1026" s="235" t="s">
        <v>5759</v>
      </c>
      <c r="B1026" s="235" t="s">
        <v>4690</v>
      </c>
      <c r="C1026" s="235" t="s">
        <v>1326</v>
      </c>
      <c r="D1026" s="235" t="s">
        <v>102</v>
      </c>
      <c r="E1026" s="235" t="s">
        <v>255</v>
      </c>
      <c r="F1026" s="6" t="s">
        <v>528</v>
      </c>
      <c r="G1026" s="6" t="s">
        <v>5952</v>
      </c>
      <c r="H1026" s="6" t="s">
        <v>18</v>
      </c>
      <c r="I1026" s="6" t="s">
        <v>5953</v>
      </c>
      <c r="J1026" s="6" t="s">
        <v>313</v>
      </c>
      <c r="K1026" s="6" t="s">
        <v>829</v>
      </c>
      <c r="L1026" s="239" t="s">
        <v>1135</v>
      </c>
      <c r="M1026" s="242" t="s">
        <v>531</v>
      </c>
      <c r="N1026" s="239" t="s">
        <v>8834</v>
      </c>
      <c r="O1026" s="6"/>
    </row>
    <row r="1027" spans="1:15" x14ac:dyDescent="0.35">
      <c r="A1027" s="235" t="s">
        <v>5759</v>
      </c>
      <c r="B1027" s="235" t="s">
        <v>4309</v>
      </c>
      <c r="C1027" s="235" t="s">
        <v>1326</v>
      </c>
      <c r="D1027" s="235" t="s">
        <v>161</v>
      </c>
      <c r="E1027" s="235" t="s">
        <v>255</v>
      </c>
      <c r="F1027" s="6" t="s">
        <v>576</v>
      </c>
      <c r="G1027" s="6" t="s">
        <v>6244</v>
      </c>
      <c r="H1027" s="6" t="s">
        <v>18</v>
      </c>
      <c r="I1027" s="6" t="s">
        <v>6245</v>
      </c>
      <c r="J1027" s="6" t="s">
        <v>2538</v>
      </c>
      <c r="K1027" s="6" t="s">
        <v>829</v>
      </c>
      <c r="L1027" s="239" t="s">
        <v>1135</v>
      </c>
      <c r="M1027" s="242" t="s">
        <v>578</v>
      </c>
      <c r="N1027" s="239" t="s">
        <v>8834</v>
      </c>
      <c r="O1027" s="6"/>
    </row>
    <row r="1028" spans="1:15" x14ac:dyDescent="0.35">
      <c r="A1028" s="235" t="s">
        <v>5759</v>
      </c>
      <c r="B1028" s="235" t="s">
        <v>6247</v>
      </c>
      <c r="C1028" s="235" t="s">
        <v>1326</v>
      </c>
      <c r="D1028" s="235" t="s">
        <v>102</v>
      </c>
      <c r="E1028" s="235" t="s">
        <v>1327</v>
      </c>
      <c r="F1028" s="6" t="s">
        <v>576</v>
      </c>
      <c r="G1028" s="6" t="s">
        <v>6246</v>
      </c>
      <c r="H1028" s="6" t="s">
        <v>18</v>
      </c>
      <c r="I1028" s="6" t="s">
        <v>6245</v>
      </c>
      <c r="J1028" s="6" t="s">
        <v>313</v>
      </c>
      <c r="K1028" s="6" t="s">
        <v>829</v>
      </c>
      <c r="L1028" s="239" t="s">
        <v>1135</v>
      </c>
      <c r="M1028" s="242" t="s">
        <v>578</v>
      </c>
      <c r="N1028" s="239" t="s">
        <v>8834</v>
      </c>
      <c r="O1028" s="6"/>
    </row>
    <row r="1029" spans="1:15" x14ac:dyDescent="0.35">
      <c r="A1029" s="235" t="s">
        <v>5759</v>
      </c>
      <c r="B1029" s="235" t="s">
        <v>4337</v>
      </c>
      <c r="C1029" s="235" t="s">
        <v>1326</v>
      </c>
      <c r="D1029" s="235" t="s">
        <v>161</v>
      </c>
      <c r="E1029" s="235" t="s">
        <v>255</v>
      </c>
      <c r="F1029" s="6" t="s">
        <v>593</v>
      </c>
      <c r="G1029" s="6" t="s">
        <v>6296</v>
      </c>
      <c r="H1029" s="6" t="s">
        <v>18</v>
      </c>
      <c r="I1029" s="6" t="s">
        <v>6297</v>
      </c>
      <c r="J1029" s="6" t="s">
        <v>2538</v>
      </c>
      <c r="K1029" s="6" t="s">
        <v>829</v>
      </c>
      <c r="L1029" s="239" t="s">
        <v>1135</v>
      </c>
      <c r="M1029" s="242" t="s">
        <v>2355</v>
      </c>
      <c r="N1029" s="239" t="s">
        <v>8834</v>
      </c>
      <c r="O1029" s="6"/>
    </row>
    <row r="1030" spans="1:15" x14ac:dyDescent="0.35">
      <c r="A1030" s="235" t="s">
        <v>5759</v>
      </c>
      <c r="B1030" s="235" t="s">
        <v>6130</v>
      </c>
      <c r="C1030" s="235" t="s">
        <v>1326</v>
      </c>
      <c r="D1030" s="235" t="s">
        <v>102</v>
      </c>
      <c r="E1030" s="235" t="s">
        <v>255</v>
      </c>
      <c r="F1030" s="6" t="s">
        <v>563</v>
      </c>
      <c r="G1030" s="6" t="s">
        <v>6129</v>
      </c>
      <c r="H1030" s="6" t="s">
        <v>18</v>
      </c>
      <c r="I1030" s="6" t="s">
        <v>6131</v>
      </c>
      <c r="J1030" s="6" t="s">
        <v>313</v>
      </c>
      <c r="K1030" s="6" t="s">
        <v>829</v>
      </c>
      <c r="L1030" s="239" t="s">
        <v>1135</v>
      </c>
      <c r="M1030" s="242" t="s">
        <v>197</v>
      </c>
      <c r="N1030" s="239" t="s">
        <v>8834</v>
      </c>
      <c r="O1030" s="6"/>
    </row>
    <row r="1031" spans="1:15" x14ac:dyDescent="0.35">
      <c r="A1031" s="235" t="s">
        <v>5759</v>
      </c>
      <c r="B1031" s="235" t="s">
        <v>4370</v>
      </c>
      <c r="C1031" s="235" t="s">
        <v>1629</v>
      </c>
      <c r="D1031" s="235" t="s">
        <v>161</v>
      </c>
      <c r="E1031" s="235" t="s">
        <v>255</v>
      </c>
      <c r="F1031" s="6" t="s">
        <v>587</v>
      </c>
      <c r="G1031" s="6" t="s">
        <v>6267</v>
      </c>
      <c r="H1031" s="6" t="s">
        <v>18</v>
      </c>
      <c r="I1031" s="6" t="s">
        <v>6268</v>
      </c>
      <c r="J1031" s="6" t="s">
        <v>2538</v>
      </c>
      <c r="K1031" s="6" t="s">
        <v>829</v>
      </c>
      <c r="L1031" s="239" t="s">
        <v>1135</v>
      </c>
      <c r="M1031" s="242" t="s">
        <v>589</v>
      </c>
      <c r="N1031" s="239" t="s">
        <v>8834</v>
      </c>
      <c r="O1031" s="6"/>
    </row>
    <row r="1032" spans="1:15" x14ac:dyDescent="0.35">
      <c r="A1032" s="235" t="s">
        <v>5759</v>
      </c>
      <c r="B1032" s="235" t="s">
        <v>4373</v>
      </c>
      <c r="C1032" s="235" t="s">
        <v>1629</v>
      </c>
      <c r="D1032" s="235" t="s">
        <v>102</v>
      </c>
      <c r="E1032" s="235" t="s">
        <v>1327</v>
      </c>
      <c r="F1032" s="6" t="s">
        <v>587</v>
      </c>
      <c r="G1032" s="6" t="s">
        <v>6269</v>
      </c>
      <c r="H1032" s="6" t="s">
        <v>18</v>
      </c>
      <c r="I1032" s="6" t="s">
        <v>6268</v>
      </c>
      <c r="J1032" s="6" t="s">
        <v>313</v>
      </c>
      <c r="K1032" s="6" t="s">
        <v>829</v>
      </c>
      <c r="L1032" s="239" t="s">
        <v>1135</v>
      </c>
      <c r="M1032" s="242" t="s">
        <v>589</v>
      </c>
      <c r="N1032" s="239" t="s">
        <v>8834</v>
      </c>
      <c r="O1032" s="6"/>
    </row>
    <row r="1033" spans="1:15" x14ac:dyDescent="0.35">
      <c r="A1033" s="235" t="s">
        <v>5759</v>
      </c>
      <c r="B1033" s="235" t="s">
        <v>4376</v>
      </c>
      <c r="C1033" s="235" t="s">
        <v>17</v>
      </c>
      <c r="D1033" s="235" t="s">
        <v>102</v>
      </c>
      <c r="E1033" s="235" t="s">
        <v>255</v>
      </c>
      <c r="F1033" s="6" t="s">
        <v>547</v>
      </c>
      <c r="G1033" s="6" t="s">
        <v>6060</v>
      </c>
      <c r="H1033" s="6" t="s">
        <v>18</v>
      </c>
      <c r="I1033" s="6" t="s">
        <v>6061</v>
      </c>
      <c r="J1033" s="6" t="s">
        <v>313</v>
      </c>
      <c r="K1033" s="6" t="s">
        <v>829</v>
      </c>
      <c r="L1033" s="239" t="s">
        <v>1135</v>
      </c>
      <c r="M1033" s="242" t="s">
        <v>8661</v>
      </c>
      <c r="N1033" s="239" t="s">
        <v>8834</v>
      </c>
      <c r="O1033" s="6"/>
    </row>
    <row r="1034" spans="1:15" x14ac:dyDescent="0.35">
      <c r="A1034" s="235" t="s">
        <v>5759</v>
      </c>
      <c r="B1034" s="235" t="s">
        <v>4379</v>
      </c>
      <c r="C1034" s="235" t="s">
        <v>1326</v>
      </c>
      <c r="D1034" s="235" t="s">
        <v>102</v>
      </c>
      <c r="E1034" s="235" t="s">
        <v>255</v>
      </c>
      <c r="F1034" s="6" t="s">
        <v>547</v>
      </c>
      <c r="G1034" s="6" t="s">
        <v>6042</v>
      </c>
      <c r="H1034" s="6" t="s">
        <v>18</v>
      </c>
      <c r="I1034" s="6" t="s">
        <v>6043</v>
      </c>
      <c r="J1034" s="6" t="s">
        <v>313</v>
      </c>
      <c r="K1034" s="6" t="s">
        <v>829</v>
      </c>
      <c r="L1034" s="239" t="s">
        <v>1135</v>
      </c>
      <c r="M1034" s="242" t="s">
        <v>8661</v>
      </c>
      <c r="N1034" s="239" t="s">
        <v>8834</v>
      </c>
      <c r="O1034" s="6"/>
    </row>
    <row r="1035" spans="1:15" x14ac:dyDescent="0.35">
      <c r="A1035" s="235" t="s">
        <v>5759</v>
      </c>
      <c r="B1035" s="235" t="s">
        <v>4382</v>
      </c>
      <c r="C1035" s="235" t="s">
        <v>1629</v>
      </c>
      <c r="D1035" s="235" t="s">
        <v>102</v>
      </c>
      <c r="E1035" s="235" t="s">
        <v>255</v>
      </c>
      <c r="F1035" s="6" t="s">
        <v>520</v>
      </c>
      <c r="G1035" s="6" t="s">
        <v>5905</v>
      </c>
      <c r="H1035" s="6" t="s">
        <v>18</v>
      </c>
      <c r="I1035" s="6" t="s">
        <v>5906</v>
      </c>
      <c r="J1035" s="6" t="s">
        <v>313</v>
      </c>
      <c r="K1035" s="6" t="s">
        <v>829</v>
      </c>
      <c r="L1035" s="239" t="s">
        <v>1135</v>
      </c>
      <c r="M1035" s="242" t="s">
        <v>2238</v>
      </c>
      <c r="N1035" s="239" t="s">
        <v>8834</v>
      </c>
      <c r="O1035" s="6"/>
    </row>
    <row r="1036" spans="1:15" x14ac:dyDescent="0.35">
      <c r="A1036" s="235" t="s">
        <v>5759</v>
      </c>
      <c r="B1036" s="235" t="s">
        <v>4415</v>
      </c>
      <c r="C1036" s="235" t="s">
        <v>1326</v>
      </c>
      <c r="D1036" s="235" t="s">
        <v>102</v>
      </c>
      <c r="E1036" s="235" t="s">
        <v>255</v>
      </c>
      <c r="F1036" s="6" t="s">
        <v>500</v>
      </c>
      <c r="G1036" s="6" t="s">
        <v>5788</v>
      </c>
      <c r="H1036" s="6" t="s">
        <v>18</v>
      </c>
      <c r="I1036" s="6" t="s">
        <v>5789</v>
      </c>
      <c r="J1036" s="6" t="s">
        <v>313</v>
      </c>
      <c r="K1036" s="6" t="s">
        <v>829</v>
      </c>
      <c r="L1036" s="239" t="s">
        <v>1135</v>
      </c>
      <c r="M1036" s="242" t="s">
        <v>503</v>
      </c>
      <c r="N1036" s="239" t="s">
        <v>8834</v>
      </c>
      <c r="O1036" s="6"/>
    </row>
    <row r="1037" spans="1:15" x14ac:dyDescent="0.35">
      <c r="A1037" s="235" t="s">
        <v>5759</v>
      </c>
      <c r="B1037" s="235" t="s">
        <v>6058</v>
      </c>
      <c r="C1037" s="235" t="s">
        <v>1629</v>
      </c>
      <c r="D1037" s="235" t="s">
        <v>102</v>
      </c>
      <c r="E1037" s="235" t="s">
        <v>255</v>
      </c>
      <c r="F1037" s="6" t="s">
        <v>547</v>
      </c>
      <c r="G1037" s="6" t="s">
        <v>6057</v>
      </c>
      <c r="H1037" s="6" t="s">
        <v>18</v>
      </c>
      <c r="I1037" s="6" t="s">
        <v>6059</v>
      </c>
      <c r="J1037" s="6" t="s">
        <v>313</v>
      </c>
      <c r="K1037" s="6" t="s">
        <v>829</v>
      </c>
      <c r="L1037" s="239" t="s">
        <v>1135</v>
      </c>
      <c r="M1037" s="242" t="s">
        <v>2595</v>
      </c>
      <c r="N1037" s="239" t="s">
        <v>8834</v>
      </c>
      <c r="O1037" s="6"/>
    </row>
    <row r="1038" spans="1:15" x14ac:dyDescent="0.35">
      <c r="A1038" s="235" t="s">
        <v>5759</v>
      </c>
      <c r="B1038" s="235" t="s">
        <v>4696</v>
      </c>
      <c r="C1038" s="235" t="s">
        <v>1326</v>
      </c>
      <c r="D1038" s="235" t="s">
        <v>102</v>
      </c>
      <c r="E1038" s="235" t="s">
        <v>255</v>
      </c>
      <c r="F1038" s="6" t="s">
        <v>547</v>
      </c>
      <c r="G1038" s="6" t="s">
        <v>6028</v>
      </c>
      <c r="H1038" s="6" t="s">
        <v>18</v>
      </c>
      <c r="I1038" s="6" t="s">
        <v>6029</v>
      </c>
      <c r="J1038" s="6" t="s">
        <v>313</v>
      </c>
      <c r="K1038" s="6" t="s">
        <v>829</v>
      </c>
      <c r="L1038" s="239" t="s">
        <v>1135</v>
      </c>
      <c r="M1038" s="242" t="s">
        <v>8661</v>
      </c>
      <c r="N1038" s="239" t="s">
        <v>8834</v>
      </c>
      <c r="O1038" s="6"/>
    </row>
    <row r="1039" spans="1:15" x14ac:dyDescent="0.35">
      <c r="A1039" s="235" t="s">
        <v>5759</v>
      </c>
      <c r="B1039" s="235" t="s">
        <v>5850</v>
      </c>
      <c r="C1039" s="235" t="s">
        <v>8006</v>
      </c>
      <c r="D1039" s="235" t="s">
        <v>102</v>
      </c>
      <c r="E1039" s="235" t="s">
        <v>255</v>
      </c>
      <c r="F1039" s="6" t="s">
        <v>520</v>
      </c>
      <c r="G1039" s="6" t="s">
        <v>5849</v>
      </c>
      <c r="H1039" s="6" t="s">
        <v>18</v>
      </c>
      <c r="I1039" s="6" t="s">
        <v>5851</v>
      </c>
      <c r="J1039" s="6" t="s">
        <v>313</v>
      </c>
      <c r="K1039" s="6" t="s">
        <v>829</v>
      </c>
      <c r="L1039" s="239" t="s">
        <v>1135</v>
      </c>
      <c r="M1039" s="242" t="s">
        <v>8764</v>
      </c>
      <c r="N1039" s="239" t="s">
        <v>8834</v>
      </c>
      <c r="O1039" s="6"/>
    </row>
    <row r="1040" spans="1:15" x14ac:dyDescent="0.35">
      <c r="A1040" s="235" t="s">
        <v>5759</v>
      </c>
      <c r="B1040" s="235" t="s">
        <v>5859</v>
      </c>
      <c r="C1040" s="235" t="s">
        <v>1326</v>
      </c>
      <c r="D1040" s="235" t="s">
        <v>102</v>
      </c>
      <c r="E1040" s="235" t="s">
        <v>255</v>
      </c>
      <c r="F1040" s="6" t="s">
        <v>520</v>
      </c>
      <c r="G1040" s="6" t="s">
        <v>5858</v>
      </c>
      <c r="H1040" s="6" t="s">
        <v>18</v>
      </c>
      <c r="I1040" s="6" t="s">
        <v>5860</v>
      </c>
      <c r="J1040" s="6" t="s">
        <v>313</v>
      </c>
      <c r="K1040" s="6" t="s">
        <v>829</v>
      </c>
      <c r="L1040" s="239" t="s">
        <v>1135</v>
      </c>
      <c r="M1040" s="242" t="s">
        <v>8764</v>
      </c>
      <c r="N1040" s="239" t="s">
        <v>8834</v>
      </c>
      <c r="O1040" s="6"/>
    </row>
    <row r="1041" spans="1:15" x14ac:dyDescent="0.35">
      <c r="A1041" s="235" t="s">
        <v>5759</v>
      </c>
      <c r="B1041" s="235" t="s">
        <v>6018</v>
      </c>
      <c r="C1041" s="235" t="s">
        <v>1326</v>
      </c>
      <c r="D1041" s="235" t="s">
        <v>102</v>
      </c>
      <c r="E1041" s="235" t="s">
        <v>255</v>
      </c>
      <c r="F1041" s="6" t="s">
        <v>547</v>
      </c>
      <c r="G1041" s="6" t="s">
        <v>6017</v>
      </c>
      <c r="H1041" s="6" t="s">
        <v>18</v>
      </c>
      <c r="I1041" s="6" t="s">
        <v>6019</v>
      </c>
      <c r="J1041" s="6" t="s">
        <v>313</v>
      </c>
      <c r="K1041" s="6" t="s">
        <v>829</v>
      </c>
      <c r="L1041" s="239" t="s">
        <v>1135</v>
      </c>
      <c r="M1041" s="242" t="s">
        <v>8661</v>
      </c>
      <c r="N1041" s="239" t="s">
        <v>8834</v>
      </c>
      <c r="O1041" s="6"/>
    </row>
    <row r="1042" spans="1:15" x14ac:dyDescent="0.35">
      <c r="A1042" s="235" t="s">
        <v>5759</v>
      </c>
      <c r="B1042" s="235" t="s">
        <v>6088</v>
      </c>
      <c r="C1042" s="235" t="s">
        <v>1629</v>
      </c>
      <c r="D1042" s="235" t="s">
        <v>102</v>
      </c>
      <c r="E1042" s="235" t="s">
        <v>255</v>
      </c>
      <c r="F1042" s="6" t="s">
        <v>555</v>
      </c>
      <c r="G1042" s="6" t="s">
        <v>6087</v>
      </c>
      <c r="H1042" s="6" t="s">
        <v>18</v>
      </c>
      <c r="I1042" s="6" t="s">
        <v>6089</v>
      </c>
      <c r="J1042" s="6" t="s">
        <v>313</v>
      </c>
      <c r="K1042" s="6" t="s">
        <v>829</v>
      </c>
      <c r="L1042" s="239" t="s">
        <v>1135</v>
      </c>
      <c r="M1042" s="242" t="s">
        <v>558</v>
      </c>
      <c r="N1042" s="239" t="s">
        <v>8834</v>
      </c>
      <c r="O1042" s="6"/>
    </row>
    <row r="1043" spans="1:15" x14ac:dyDescent="0.35">
      <c r="A1043" s="235" t="s">
        <v>5759</v>
      </c>
      <c r="B1043" s="235" t="s">
        <v>6085</v>
      </c>
      <c r="C1043" s="235" t="s">
        <v>1326</v>
      </c>
      <c r="D1043" s="235" t="s">
        <v>102</v>
      </c>
      <c r="E1043" s="235" t="s">
        <v>255</v>
      </c>
      <c r="F1043" s="6" t="s">
        <v>555</v>
      </c>
      <c r="G1043" s="6" t="s">
        <v>6095</v>
      </c>
      <c r="H1043" s="6" t="s">
        <v>18</v>
      </c>
      <c r="I1043" s="6" t="s">
        <v>6096</v>
      </c>
      <c r="J1043" s="6" t="s">
        <v>313</v>
      </c>
      <c r="K1043" s="6" t="s">
        <v>829</v>
      </c>
      <c r="L1043" s="239" t="s">
        <v>1135</v>
      </c>
      <c r="M1043" s="242" t="s">
        <v>558</v>
      </c>
      <c r="N1043" s="239" t="s">
        <v>8834</v>
      </c>
      <c r="O1043" s="6"/>
    </row>
    <row r="1044" spans="1:15" x14ac:dyDescent="0.35">
      <c r="A1044" s="235" t="s">
        <v>5759</v>
      </c>
      <c r="B1044" s="235" t="s">
        <v>6082</v>
      </c>
      <c r="C1044" s="235" t="s">
        <v>1629</v>
      </c>
      <c r="D1044" s="235" t="s">
        <v>102</v>
      </c>
      <c r="E1044" s="235" t="s">
        <v>255</v>
      </c>
      <c r="F1044" s="6" t="s">
        <v>555</v>
      </c>
      <c r="G1044" s="6" t="s">
        <v>6081</v>
      </c>
      <c r="H1044" s="6" t="s">
        <v>18</v>
      </c>
      <c r="I1044" s="6" t="s">
        <v>6083</v>
      </c>
      <c r="J1044" s="6" t="s">
        <v>313</v>
      </c>
      <c r="K1044" s="6" t="s">
        <v>829</v>
      </c>
      <c r="L1044" s="239" t="s">
        <v>1135</v>
      </c>
      <c r="M1044" s="242" t="s">
        <v>558</v>
      </c>
      <c r="N1044" s="239" t="s">
        <v>8834</v>
      </c>
      <c r="O1044" s="6"/>
    </row>
    <row r="1045" spans="1:15" x14ac:dyDescent="0.35">
      <c r="A1045" s="235" t="s">
        <v>5759</v>
      </c>
      <c r="B1045" s="235" t="s">
        <v>5783</v>
      </c>
      <c r="C1045" s="235" t="s">
        <v>1326</v>
      </c>
      <c r="D1045" s="235" t="s">
        <v>102</v>
      </c>
      <c r="E1045" s="235" t="s">
        <v>255</v>
      </c>
      <c r="F1045" s="6" t="s">
        <v>496</v>
      </c>
      <c r="G1045" s="6" t="s">
        <v>5782</v>
      </c>
      <c r="H1045" s="6" t="s">
        <v>18</v>
      </c>
      <c r="I1045" s="6" t="s">
        <v>5784</v>
      </c>
      <c r="J1045" s="6" t="s">
        <v>313</v>
      </c>
      <c r="K1045" s="6" t="s">
        <v>829</v>
      </c>
      <c r="L1045" s="239" t="s">
        <v>1135</v>
      </c>
      <c r="M1045" s="242" t="s">
        <v>499</v>
      </c>
      <c r="N1045" s="239" t="s">
        <v>8834</v>
      </c>
      <c r="O1045" s="6"/>
    </row>
    <row r="1046" spans="1:15" x14ac:dyDescent="0.35">
      <c r="A1046" s="235" t="s">
        <v>5759</v>
      </c>
      <c r="B1046" s="235" t="s">
        <v>5998</v>
      </c>
      <c r="C1046" s="235" t="s">
        <v>8006</v>
      </c>
      <c r="D1046" s="235" t="s">
        <v>102</v>
      </c>
      <c r="E1046" s="235" t="s">
        <v>255</v>
      </c>
      <c r="F1046" s="6" t="s">
        <v>540</v>
      </c>
      <c r="G1046" s="6" t="s">
        <v>5997</v>
      </c>
      <c r="H1046" s="6" t="s">
        <v>18</v>
      </c>
      <c r="I1046" s="6" t="s">
        <v>5999</v>
      </c>
      <c r="J1046" s="6" t="s">
        <v>313</v>
      </c>
      <c r="K1046" s="6" t="s">
        <v>829</v>
      </c>
      <c r="L1046" s="239" t="s">
        <v>1135</v>
      </c>
      <c r="M1046" s="242" t="s">
        <v>8772</v>
      </c>
      <c r="N1046" s="239" t="s">
        <v>8834</v>
      </c>
      <c r="O1046" s="6"/>
    </row>
    <row r="1047" spans="1:15" x14ac:dyDescent="0.35">
      <c r="A1047" s="235" t="s">
        <v>5759</v>
      </c>
      <c r="B1047" s="235" t="s">
        <v>5940</v>
      </c>
      <c r="C1047" s="235" t="s">
        <v>8006</v>
      </c>
      <c r="D1047" s="235" t="s">
        <v>102</v>
      </c>
      <c r="E1047" s="235" t="s">
        <v>255</v>
      </c>
      <c r="F1047" s="6" t="s">
        <v>524</v>
      </c>
      <c r="G1047" s="6" t="s">
        <v>5939</v>
      </c>
      <c r="H1047" s="6" t="s">
        <v>18</v>
      </c>
      <c r="I1047" s="6" t="s">
        <v>5941</v>
      </c>
      <c r="J1047" s="6" t="s">
        <v>313</v>
      </c>
      <c r="K1047" s="6" t="s">
        <v>829</v>
      </c>
      <c r="L1047" s="239" t="s">
        <v>1135</v>
      </c>
      <c r="M1047" s="242" t="s">
        <v>527</v>
      </c>
      <c r="N1047" s="239" t="s">
        <v>8834</v>
      </c>
      <c r="O1047" s="6"/>
    </row>
    <row r="1048" spans="1:15" x14ac:dyDescent="0.35">
      <c r="A1048" s="235" t="s">
        <v>5759</v>
      </c>
      <c r="B1048" s="235" t="s">
        <v>6052</v>
      </c>
      <c r="C1048" s="235" t="s">
        <v>8006</v>
      </c>
      <c r="D1048" s="235" t="s">
        <v>102</v>
      </c>
      <c r="E1048" s="235" t="s">
        <v>255</v>
      </c>
      <c r="F1048" s="6" t="s">
        <v>547</v>
      </c>
      <c r="G1048" s="6" t="s">
        <v>6051</v>
      </c>
      <c r="H1048" s="6" t="s">
        <v>18</v>
      </c>
      <c r="I1048" s="6" t="s">
        <v>6053</v>
      </c>
      <c r="J1048" s="6" t="s">
        <v>313</v>
      </c>
      <c r="K1048" s="6" t="s">
        <v>829</v>
      </c>
      <c r="L1048" s="239" t="s">
        <v>1135</v>
      </c>
      <c r="M1048" s="242" t="s">
        <v>2595</v>
      </c>
      <c r="N1048" s="239" t="s">
        <v>8834</v>
      </c>
      <c r="O1048" s="6"/>
    </row>
    <row r="1049" spans="1:15" x14ac:dyDescent="0.35">
      <c r="A1049" s="235" t="s">
        <v>5800</v>
      </c>
      <c r="B1049" s="235" t="s">
        <v>2895</v>
      </c>
      <c r="C1049" s="235" t="s">
        <v>1326</v>
      </c>
      <c r="D1049" s="235" t="s">
        <v>102</v>
      </c>
      <c r="E1049" s="235" t="s">
        <v>255</v>
      </c>
      <c r="F1049" s="6" t="s">
        <v>508</v>
      </c>
      <c r="G1049" s="6" t="s">
        <v>5799</v>
      </c>
      <c r="H1049" s="6" t="s">
        <v>18</v>
      </c>
      <c r="I1049" s="6" t="s">
        <v>5801</v>
      </c>
      <c r="J1049" s="6" t="s">
        <v>313</v>
      </c>
      <c r="K1049" s="6" t="s">
        <v>829</v>
      </c>
      <c r="L1049" s="239" t="s">
        <v>1135</v>
      </c>
      <c r="M1049" s="242" t="s">
        <v>511</v>
      </c>
      <c r="N1049" s="239" t="s">
        <v>8834</v>
      </c>
      <c r="O1049" s="6"/>
    </row>
    <row r="1050" spans="1:15" x14ac:dyDescent="0.35">
      <c r="A1050" s="235" t="s">
        <v>5800</v>
      </c>
      <c r="B1050" s="235" t="s">
        <v>2898</v>
      </c>
      <c r="C1050" s="235" t="s">
        <v>24</v>
      </c>
      <c r="D1050" s="235" t="s">
        <v>102</v>
      </c>
      <c r="E1050" s="235" t="s">
        <v>255</v>
      </c>
      <c r="F1050" s="6" t="s">
        <v>563</v>
      </c>
      <c r="G1050" s="6" t="s">
        <v>6147</v>
      </c>
      <c r="H1050" s="6" t="s">
        <v>18</v>
      </c>
      <c r="I1050" s="6" t="s">
        <v>6148</v>
      </c>
      <c r="J1050" s="6" t="s">
        <v>313</v>
      </c>
      <c r="K1050" s="6" t="s">
        <v>829</v>
      </c>
      <c r="L1050" s="239" t="s">
        <v>1135</v>
      </c>
      <c r="M1050" s="242" t="s">
        <v>8858</v>
      </c>
      <c r="N1050" s="239" t="s">
        <v>8834</v>
      </c>
      <c r="O1050" s="6"/>
    </row>
    <row r="1051" spans="1:15" x14ac:dyDescent="0.35">
      <c r="A1051" s="235" t="s">
        <v>5800</v>
      </c>
      <c r="B1051" s="235" t="s">
        <v>2933</v>
      </c>
      <c r="C1051" s="235" t="s">
        <v>1629</v>
      </c>
      <c r="D1051" s="235" t="s">
        <v>102</v>
      </c>
      <c r="E1051" s="235" t="s">
        <v>315</v>
      </c>
      <c r="F1051" s="6" t="s">
        <v>563</v>
      </c>
      <c r="G1051" s="6" t="s">
        <v>6145</v>
      </c>
      <c r="H1051" s="6" t="s">
        <v>18</v>
      </c>
      <c r="I1051" s="6" t="s">
        <v>6146</v>
      </c>
      <c r="J1051" s="6" t="s">
        <v>313</v>
      </c>
      <c r="K1051" s="6" t="s">
        <v>829</v>
      </c>
      <c r="L1051" s="239" t="s">
        <v>1135</v>
      </c>
      <c r="M1051" s="242" t="s">
        <v>197</v>
      </c>
      <c r="N1051" s="239" t="s">
        <v>8834</v>
      </c>
      <c r="O1051" s="6"/>
    </row>
    <row r="1052" spans="1:15" x14ac:dyDescent="0.35">
      <c r="A1052" s="235" t="s">
        <v>5800</v>
      </c>
      <c r="B1052" s="235" t="s">
        <v>2936</v>
      </c>
      <c r="C1052" s="235" t="s">
        <v>24</v>
      </c>
      <c r="D1052" s="235" t="s">
        <v>102</v>
      </c>
      <c r="E1052" s="235" t="s">
        <v>255</v>
      </c>
      <c r="F1052" s="6" t="s">
        <v>508</v>
      </c>
      <c r="G1052" s="6" t="s">
        <v>5817</v>
      </c>
      <c r="H1052" s="6" t="s">
        <v>18</v>
      </c>
      <c r="I1052" s="6" t="s">
        <v>5818</v>
      </c>
      <c r="J1052" s="6" t="s">
        <v>313</v>
      </c>
      <c r="K1052" s="6" t="s">
        <v>829</v>
      </c>
      <c r="L1052" s="239" t="s">
        <v>1135</v>
      </c>
      <c r="M1052" s="242" t="s">
        <v>511</v>
      </c>
      <c r="N1052" s="239" t="s">
        <v>8834</v>
      </c>
      <c r="O1052" s="6"/>
    </row>
    <row r="1053" spans="1:15" x14ac:dyDescent="0.35">
      <c r="A1053" s="235" t="s">
        <v>5800</v>
      </c>
      <c r="B1053" s="235" t="s">
        <v>2943</v>
      </c>
      <c r="C1053" s="235" t="s">
        <v>1326</v>
      </c>
      <c r="D1053" s="235" t="s">
        <v>102</v>
      </c>
      <c r="E1053" s="235" t="s">
        <v>255</v>
      </c>
      <c r="F1053" s="6" t="s">
        <v>508</v>
      </c>
      <c r="G1053" s="6" t="s">
        <v>5805</v>
      </c>
      <c r="H1053" s="6" t="s">
        <v>18</v>
      </c>
      <c r="I1053" s="6" t="s">
        <v>5806</v>
      </c>
      <c r="J1053" s="6" t="s">
        <v>313</v>
      </c>
      <c r="K1053" s="6" t="s">
        <v>829</v>
      </c>
      <c r="L1053" s="239" t="s">
        <v>1135</v>
      </c>
      <c r="M1053" s="242" t="s">
        <v>511</v>
      </c>
      <c r="N1053" s="239" t="s">
        <v>8834</v>
      </c>
      <c r="O1053" s="6"/>
    </row>
    <row r="1054" spans="1:15" x14ac:dyDescent="0.35">
      <c r="A1054" s="235" t="s">
        <v>5800</v>
      </c>
      <c r="B1054" s="235" t="s">
        <v>4742</v>
      </c>
      <c r="C1054" s="235" t="s">
        <v>1326</v>
      </c>
      <c r="D1054" s="235" t="s">
        <v>102</v>
      </c>
      <c r="E1054" s="235" t="s">
        <v>255</v>
      </c>
      <c r="F1054" s="6" t="s">
        <v>508</v>
      </c>
      <c r="G1054" s="6" t="s">
        <v>5809</v>
      </c>
      <c r="H1054" s="6" t="s">
        <v>18</v>
      </c>
      <c r="I1054" s="6" t="s">
        <v>5810</v>
      </c>
      <c r="J1054" s="6" t="s">
        <v>313</v>
      </c>
      <c r="K1054" s="6" t="s">
        <v>829</v>
      </c>
      <c r="L1054" s="239" t="s">
        <v>1135</v>
      </c>
      <c r="M1054" s="242" t="s">
        <v>511</v>
      </c>
      <c r="N1054" s="239" t="s">
        <v>8834</v>
      </c>
      <c r="O1054" s="6"/>
    </row>
    <row r="1055" spans="1:15" x14ac:dyDescent="0.35">
      <c r="A1055" s="235" t="s">
        <v>5800</v>
      </c>
      <c r="B1055" s="235" t="s">
        <v>4824</v>
      </c>
      <c r="C1055" s="235" t="s">
        <v>1629</v>
      </c>
      <c r="D1055" s="235" t="s">
        <v>161</v>
      </c>
      <c r="E1055" s="235" t="s">
        <v>255</v>
      </c>
      <c r="F1055" s="6" t="s">
        <v>584</v>
      </c>
      <c r="G1055" s="6" t="s">
        <v>6259</v>
      </c>
      <c r="H1055" s="6" t="s">
        <v>18</v>
      </c>
      <c r="I1055" s="6" t="s">
        <v>6260</v>
      </c>
      <c r="J1055" s="6" t="s">
        <v>6253</v>
      </c>
      <c r="K1055" s="6" t="s">
        <v>829</v>
      </c>
      <c r="L1055" s="239" t="s">
        <v>1135</v>
      </c>
      <c r="M1055" s="242" t="s">
        <v>586</v>
      </c>
      <c r="N1055" s="239" t="s">
        <v>8834</v>
      </c>
      <c r="O1055" s="6"/>
    </row>
    <row r="1056" spans="1:15" x14ac:dyDescent="0.35">
      <c r="A1056" s="235" t="s">
        <v>5800</v>
      </c>
      <c r="B1056" s="235" t="s">
        <v>6262</v>
      </c>
      <c r="C1056" s="235" t="s">
        <v>1629</v>
      </c>
      <c r="D1056" s="235" t="s">
        <v>102</v>
      </c>
      <c r="E1056" s="235" t="s">
        <v>1327</v>
      </c>
      <c r="F1056" s="6" t="s">
        <v>584</v>
      </c>
      <c r="G1056" s="6" t="s">
        <v>6261</v>
      </c>
      <c r="H1056" s="6" t="s">
        <v>18</v>
      </c>
      <c r="I1056" s="6" t="s">
        <v>6260</v>
      </c>
      <c r="J1056" s="6" t="s">
        <v>313</v>
      </c>
      <c r="K1056" s="6" t="s">
        <v>829</v>
      </c>
      <c r="L1056" s="239" t="s">
        <v>1135</v>
      </c>
      <c r="M1056" s="242" t="s">
        <v>586</v>
      </c>
      <c r="N1056" s="239" t="s">
        <v>8834</v>
      </c>
      <c r="O1056" s="6"/>
    </row>
    <row r="1057" spans="1:15" x14ac:dyDescent="0.35">
      <c r="A1057" s="235" t="s">
        <v>5800</v>
      </c>
      <c r="B1057" s="235" t="s">
        <v>6252</v>
      </c>
      <c r="C1057" s="235" t="s">
        <v>8006</v>
      </c>
      <c r="D1057" s="235" t="s">
        <v>161</v>
      </c>
      <c r="E1057" s="235" t="s">
        <v>255</v>
      </c>
      <c r="F1057" s="6" t="s">
        <v>584</v>
      </c>
      <c r="G1057" s="6" t="s">
        <v>6251</v>
      </c>
      <c r="H1057" s="6" t="s">
        <v>18</v>
      </c>
      <c r="I1057" s="6" t="s">
        <v>6254</v>
      </c>
      <c r="J1057" s="6" t="s">
        <v>6253</v>
      </c>
      <c r="K1057" s="6" t="s">
        <v>829</v>
      </c>
      <c r="L1057" s="239" t="s">
        <v>1135</v>
      </c>
      <c r="M1057" s="242" t="s">
        <v>586</v>
      </c>
      <c r="N1057" s="239" t="s">
        <v>8834</v>
      </c>
      <c r="O1057" s="6"/>
    </row>
    <row r="1058" spans="1:15" x14ac:dyDescent="0.35">
      <c r="A1058" s="235" t="s">
        <v>5800</v>
      </c>
      <c r="B1058" s="235" t="s">
        <v>4426</v>
      </c>
      <c r="C1058" s="235" t="s">
        <v>8006</v>
      </c>
      <c r="D1058" s="235" t="s">
        <v>102</v>
      </c>
      <c r="E1058" s="235" t="s">
        <v>1327</v>
      </c>
      <c r="F1058" s="6" t="s">
        <v>584</v>
      </c>
      <c r="G1058" s="6" t="s">
        <v>6255</v>
      </c>
      <c r="H1058" s="6" t="s">
        <v>18</v>
      </c>
      <c r="I1058" s="6" t="s">
        <v>6256</v>
      </c>
      <c r="J1058" s="6" t="s">
        <v>313</v>
      </c>
      <c r="K1058" s="6" t="s">
        <v>829</v>
      </c>
      <c r="L1058" s="239" t="s">
        <v>1135</v>
      </c>
      <c r="M1058" s="242" t="s">
        <v>586</v>
      </c>
      <c r="N1058" s="239" t="s">
        <v>8834</v>
      </c>
      <c r="O1058" s="6"/>
    </row>
    <row r="1059" spans="1:15" x14ac:dyDescent="0.35">
      <c r="A1059" s="235" t="s">
        <v>6187</v>
      </c>
      <c r="B1059" s="235" t="s">
        <v>6284</v>
      </c>
      <c r="C1059" s="235" t="s">
        <v>1629</v>
      </c>
      <c r="D1059" s="235" t="s">
        <v>161</v>
      </c>
      <c r="E1059" s="235" t="s">
        <v>255</v>
      </c>
      <c r="F1059" s="6" t="s">
        <v>590</v>
      </c>
      <c r="G1059" s="6" t="s">
        <v>6283</v>
      </c>
      <c r="H1059" s="6" t="s">
        <v>18</v>
      </c>
      <c r="I1059" s="6" t="s">
        <v>6285</v>
      </c>
      <c r="J1059" s="6" t="s">
        <v>2538</v>
      </c>
      <c r="K1059" s="6" t="s">
        <v>829</v>
      </c>
      <c r="L1059" s="239" t="s">
        <v>1135</v>
      </c>
      <c r="M1059" s="242" t="s">
        <v>592</v>
      </c>
      <c r="N1059" s="239" t="s">
        <v>8834</v>
      </c>
      <c r="O1059" s="6"/>
    </row>
    <row r="1060" spans="1:15" x14ac:dyDescent="0.35">
      <c r="A1060" s="235" t="s">
        <v>6187</v>
      </c>
      <c r="B1060" s="235" t="s">
        <v>6287</v>
      </c>
      <c r="C1060" s="235" t="s">
        <v>17</v>
      </c>
      <c r="D1060" s="235" t="s">
        <v>161</v>
      </c>
      <c r="E1060" s="235" t="s">
        <v>255</v>
      </c>
      <c r="F1060" s="6" t="s">
        <v>590</v>
      </c>
      <c r="G1060" s="6" t="s">
        <v>6286</v>
      </c>
      <c r="H1060" s="6" t="s">
        <v>18</v>
      </c>
      <c r="I1060" s="6" t="s">
        <v>6282</v>
      </c>
      <c r="J1060" s="6" t="s">
        <v>2538</v>
      </c>
      <c r="K1060" s="6" t="s">
        <v>829</v>
      </c>
      <c r="L1060" s="239" t="s">
        <v>1135</v>
      </c>
      <c r="M1060" s="242" t="s">
        <v>8845</v>
      </c>
      <c r="N1060" s="239" t="s">
        <v>8834</v>
      </c>
      <c r="O1060" s="6"/>
    </row>
    <row r="1061" spans="1:15" x14ac:dyDescent="0.35">
      <c r="A1061" s="235" t="s">
        <v>6187</v>
      </c>
      <c r="B1061" s="235" t="s">
        <v>6231</v>
      </c>
      <c r="C1061" s="235" t="s">
        <v>1326</v>
      </c>
      <c r="D1061" s="235" t="s">
        <v>161</v>
      </c>
      <c r="E1061" s="235" t="s">
        <v>255</v>
      </c>
      <c r="F1061" s="6" t="s">
        <v>576</v>
      </c>
      <c r="G1061" s="6" t="s">
        <v>6230</v>
      </c>
      <c r="H1061" s="6" t="s">
        <v>18</v>
      </c>
      <c r="I1061" s="6" t="s">
        <v>6232</v>
      </c>
      <c r="J1061" s="6" t="s">
        <v>2538</v>
      </c>
      <c r="K1061" s="6" t="s">
        <v>829</v>
      </c>
      <c r="L1061" s="239" t="s">
        <v>1135</v>
      </c>
      <c r="M1061" s="242" t="s">
        <v>578</v>
      </c>
      <c r="N1061" s="239" t="s">
        <v>8834</v>
      </c>
      <c r="O1061" s="6"/>
    </row>
    <row r="1062" spans="1:15" x14ac:dyDescent="0.35">
      <c r="A1062" s="235" t="s">
        <v>6187</v>
      </c>
      <c r="B1062" s="235" t="s">
        <v>6188</v>
      </c>
      <c r="C1062" s="235" t="s">
        <v>1629</v>
      </c>
      <c r="D1062" s="235" t="s">
        <v>161</v>
      </c>
      <c r="E1062" s="235" t="s">
        <v>255</v>
      </c>
      <c r="F1062" s="6" t="s">
        <v>573</v>
      </c>
      <c r="G1062" s="6" t="s">
        <v>6186</v>
      </c>
      <c r="H1062" s="6" t="s">
        <v>18</v>
      </c>
      <c r="I1062" s="6" t="s">
        <v>6189</v>
      </c>
      <c r="J1062" s="6" t="s">
        <v>2538</v>
      </c>
      <c r="K1062" s="6" t="s">
        <v>829</v>
      </c>
      <c r="L1062" s="239" t="s">
        <v>1135</v>
      </c>
      <c r="M1062" s="242" t="s">
        <v>575</v>
      </c>
      <c r="N1062" s="239" t="s">
        <v>8834</v>
      </c>
      <c r="O1062" s="6"/>
    </row>
    <row r="1063" spans="1:15" x14ac:dyDescent="0.35">
      <c r="A1063" s="235" t="s">
        <v>5765</v>
      </c>
      <c r="B1063" s="235" t="s">
        <v>5869</v>
      </c>
      <c r="C1063" s="235" t="s">
        <v>1326</v>
      </c>
      <c r="D1063" s="235" t="s">
        <v>102</v>
      </c>
      <c r="E1063" s="235" t="s">
        <v>255</v>
      </c>
      <c r="F1063" s="6" t="s">
        <v>520</v>
      </c>
      <c r="G1063" s="6" t="s">
        <v>5868</v>
      </c>
      <c r="H1063" s="6" t="s">
        <v>18</v>
      </c>
      <c r="I1063" s="6" t="s">
        <v>5870</v>
      </c>
      <c r="J1063" s="6" t="s">
        <v>313</v>
      </c>
      <c r="K1063" s="6" t="s">
        <v>829</v>
      </c>
      <c r="L1063" s="239" t="s">
        <v>1135</v>
      </c>
      <c r="M1063" s="242" t="s">
        <v>2238</v>
      </c>
      <c r="N1063" s="239" t="s">
        <v>8834</v>
      </c>
      <c r="O1063" s="6"/>
    </row>
    <row r="1064" spans="1:15" x14ac:dyDescent="0.35">
      <c r="A1064" s="235" t="s">
        <v>5765</v>
      </c>
      <c r="B1064" s="235" t="s">
        <v>6068</v>
      </c>
      <c r="C1064" s="235" t="s">
        <v>1326</v>
      </c>
      <c r="D1064" s="235" t="s">
        <v>102</v>
      </c>
      <c r="E1064" s="235" t="s">
        <v>255</v>
      </c>
      <c r="F1064" s="6" t="s">
        <v>551</v>
      </c>
      <c r="G1064" s="6" t="s">
        <v>6067</v>
      </c>
      <c r="H1064" s="6" t="s">
        <v>18</v>
      </c>
      <c r="I1064" s="6" t="s">
        <v>6069</v>
      </c>
      <c r="J1064" s="6" t="s">
        <v>313</v>
      </c>
      <c r="K1064" s="6" t="s">
        <v>829</v>
      </c>
      <c r="L1064" s="239" t="s">
        <v>1135</v>
      </c>
      <c r="M1064" s="242" t="s">
        <v>554</v>
      </c>
      <c r="N1064" s="239" t="s">
        <v>8834</v>
      </c>
      <c r="O1064" s="6"/>
    </row>
    <row r="1065" spans="1:15" x14ac:dyDescent="0.35">
      <c r="A1065" s="235" t="s">
        <v>5765</v>
      </c>
      <c r="B1065" s="235" t="s">
        <v>6165</v>
      </c>
      <c r="C1065" s="235" t="s">
        <v>8006</v>
      </c>
      <c r="D1065" s="235" t="s">
        <v>161</v>
      </c>
      <c r="E1065" s="235" t="s">
        <v>255</v>
      </c>
      <c r="F1065" s="6" t="s">
        <v>590</v>
      </c>
      <c r="G1065" s="6" t="s">
        <v>6274</v>
      </c>
      <c r="H1065" s="6" t="s">
        <v>18</v>
      </c>
      <c r="I1065" s="6" t="s">
        <v>6276</v>
      </c>
      <c r="J1065" s="6" t="s">
        <v>6275</v>
      </c>
      <c r="K1065" s="6" t="s">
        <v>829</v>
      </c>
      <c r="L1065" s="239" t="s">
        <v>1135</v>
      </c>
      <c r="M1065" s="242" t="s">
        <v>592</v>
      </c>
      <c r="N1065" s="239" t="s">
        <v>8834</v>
      </c>
      <c r="O1065" s="6"/>
    </row>
    <row r="1066" spans="1:15" x14ac:dyDescent="0.35">
      <c r="A1066" s="235" t="s">
        <v>5765</v>
      </c>
      <c r="B1066" s="235" t="s">
        <v>6278</v>
      </c>
      <c r="C1066" s="235" t="s">
        <v>8006</v>
      </c>
      <c r="D1066" s="235" t="s">
        <v>102</v>
      </c>
      <c r="E1066" s="235" t="s">
        <v>1327</v>
      </c>
      <c r="F1066" s="6" t="s">
        <v>590</v>
      </c>
      <c r="G1066" s="6" t="s">
        <v>6277</v>
      </c>
      <c r="H1066" s="6" t="s">
        <v>18</v>
      </c>
      <c r="I1066" s="6" t="s">
        <v>6279</v>
      </c>
      <c r="J1066" s="6" t="s">
        <v>313</v>
      </c>
      <c r="K1066" s="6" t="s">
        <v>829</v>
      </c>
      <c r="L1066" s="239" t="s">
        <v>1135</v>
      </c>
      <c r="M1066" s="242" t="s">
        <v>592</v>
      </c>
      <c r="N1066" s="239" t="s">
        <v>8834</v>
      </c>
      <c r="O1066" s="6"/>
    </row>
    <row r="1067" spans="1:15" x14ac:dyDescent="0.35">
      <c r="A1067" s="235" t="s">
        <v>5765</v>
      </c>
      <c r="B1067" s="235" t="s">
        <v>5766</v>
      </c>
      <c r="C1067" s="235" t="s">
        <v>1629</v>
      </c>
      <c r="D1067" s="235" t="s">
        <v>102</v>
      </c>
      <c r="E1067" s="235" t="s">
        <v>255</v>
      </c>
      <c r="F1067" s="6" t="s">
        <v>492</v>
      </c>
      <c r="G1067" s="6" t="s">
        <v>5764</v>
      </c>
      <c r="H1067" s="6" t="s">
        <v>18</v>
      </c>
      <c r="I1067" s="6" t="s">
        <v>5767</v>
      </c>
      <c r="J1067" s="6" t="s">
        <v>313</v>
      </c>
      <c r="K1067" s="6" t="s">
        <v>829</v>
      </c>
      <c r="L1067" s="239" t="s">
        <v>1135</v>
      </c>
      <c r="M1067" s="242" t="s">
        <v>495</v>
      </c>
      <c r="N1067" s="239" t="s">
        <v>8834</v>
      </c>
      <c r="O1067" s="6"/>
    </row>
    <row r="1068" spans="1:15" x14ac:dyDescent="0.35">
      <c r="A1068" s="235" t="s">
        <v>5765</v>
      </c>
      <c r="B1068" s="235" t="s">
        <v>5838</v>
      </c>
      <c r="C1068" s="235" t="s">
        <v>1629</v>
      </c>
      <c r="D1068" s="235" t="s">
        <v>102</v>
      </c>
      <c r="E1068" s="235" t="s">
        <v>255</v>
      </c>
      <c r="F1068" s="6" t="s">
        <v>516</v>
      </c>
      <c r="G1068" s="6" t="s">
        <v>5837</v>
      </c>
      <c r="H1068" s="6" t="s">
        <v>18</v>
      </c>
      <c r="I1068" s="6" t="s">
        <v>5839</v>
      </c>
      <c r="J1068" s="6" t="s">
        <v>313</v>
      </c>
      <c r="K1068" s="6" t="s">
        <v>829</v>
      </c>
      <c r="L1068" s="239" t="s">
        <v>1135</v>
      </c>
      <c r="M1068" s="242" t="s">
        <v>519</v>
      </c>
      <c r="N1068" s="239" t="s">
        <v>8834</v>
      </c>
      <c r="O1068" s="6"/>
    </row>
    <row r="1069" spans="1:15" x14ac:dyDescent="0.35">
      <c r="A1069" s="235" t="s">
        <v>5765</v>
      </c>
      <c r="B1069" s="235" t="s">
        <v>6116</v>
      </c>
      <c r="C1069" s="235" t="s">
        <v>8006</v>
      </c>
      <c r="D1069" s="235" t="s">
        <v>102</v>
      </c>
      <c r="E1069" s="235" t="s">
        <v>315</v>
      </c>
      <c r="F1069" s="6" t="s">
        <v>563</v>
      </c>
      <c r="G1069" s="6" t="s">
        <v>6115</v>
      </c>
      <c r="H1069" s="6" t="s">
        <v>18</v>
      </c>
      <c r="I1069" s="6" t="s">
        <v>6117</v>
      </c>
      <c r="J1069" s="6" t="s">
        <v>313</v>
      </c>
      <c r="K1069" s="6" t="s">
        <v>829</v>
      </c>
      <c r="L1069" s="239" t="s">
        <v>1135</v>
      </c>
      <c r="M1069" s="242" t="s">
        <v>197</v>
      </c>
      <c r="N1069" s="239" t="s">
        <v>8834</v>
      </c>
      <c r="O1069" s="6"/>
    </row>
    <row r="1070" spans="1:15" x14ac:dyDescent="0.35">
      <c r="A1070" s="235" t="s">
        <v>5765</v>
      </c>
      <c r="B1070" s="235" t="s">
        <v>6122</v>
      </c>
      <c r="C1070" s="235" t="s">
        <v>1326</v>
      </c>
      <c r="D1070" s="235" t="s">
        <v>102</v>
      </c>
      <c r="E1070" s="235" t="s">
        <v>255</v>
      </c>
      <c r="F1070" s="6" t="s">
        <v>563</v>
      </c>
      <c r="G1070" s="6" t="s">
        <v>6121</v>
      </c>
      <c r="H1070" s="6" t="s">
        <v>18</v>
      </c>
      <c r="I1070" s="6" t="s">
        <v>6120</v>
      </c>
      <c r="J1070" s="6" t="s">
        <v>313</v>
      </c>
      <c r="K1070" s="6" t="s">
        <v>829</v>
      </c>
      <c r="L1070" s="239" t="s">
        <v>1135</v>
      </c>
      <c r="M1070" s="242" t="s">
        <v>197</v>
      </c>
      <c r="N1070" s="239" t="s">
        <v>8834</v>
      </c>
      <c r="O1070" s="6"/>
    </row>
    <row r="1071" spans="1:15" x14ac:dyDescent="0.35">
      <c r="A1071" s="235" t="s">
        <v>5765</v>
      </c>
      <c r="B1071" s="235" t="s">
        <v>6071</v>
      </c>
      <c r="C1071" s="235" t="s">
        <v>8006</v>
      </c>
      <c r="D1071" s="235" t="s">
        <v>102</v>
      </c>
      <c r="E1071" s="235" t="s">
        <v>255</v>
      </c>
      <c r="F1071" s="6" t="s">
        <v>555</v>
      </c>
      <c r="G1071" s="6" t="s">
        <v>6070</v>
      </c>
      <c r="H1071" s="6" t="s">
        <v>18</v>
      </c>
      <c r="I1071" s="6" t="s">
        <v>6072</v>
      </c>
      <c r="J1071" s="6" t="s">
        <v>313</v>
      </c>
      <c r="K1071" s="6" t="s">
        <v>829</v>
      </c>
      <c r="L1071" s="239" t="s">
        <v>1135</v>
      </c>
      <c r="M1071" s="242" t="s">
        <v>558</v>
      </c>
      <c r="N1071" s="239" t="s">
        <v>8834</v>
      </c>
      <c r="O1071" s="6"/>
    </row>
    <row r="1072" spans="1:15" x14ac:dyDescent="0.35">
      <c r="A1072" s="235" t="s">
        <v>5765</v>
      </c>
      <c r="B1072" s="235" t="s">
        <v>5776</v>
      </c>
      <c r="C1072" s="235" t="s">
        <v>1629</v>
      </c>
      <c r="D1072" s="235" t="s">
        <v>102</v>
      </c>
      <c r="E1072" s="235" t="s">
        <v>255</v>
      </c>
      <c r="F1072" s="6" t="s">
        <v>496</v>
      </c>
      <c r="G1072" s="6" t="s">
        <v>5775</v>
      </c>
      <c r="H1072" s="6" t="s">
        <v>18</v>
      </c>
      <c r="I1072" s="6" t="s">
        <v>5777</v>
      </c>
      <c r="J1072" s="6" t="s">
        <v>313</v>
      </c>
      <c r="K1072" s="6" t="s">
        <v>829</v>
      </c>
      <c r="L1072" s="239" t="s">
        <v>1135</v>
      </c>
      <c r="M1072" s="242" t="s">
        <v>499</v>
      </c>
      <c r="N1072" s="239" t="s">
        <v>8834</v>
      </c>
      <c r="O1072" s="6"/>
    </row>
    <row r="1073" spans="1:15" x14ac:dyDescent="0.35">
      <c r="A1073" s="235" t="s">
        <v>5765</v>
      </c>
      <c r="B1073" s="235" t="s">
        <v>5812</v>
      </c>
      <c r="C1073" s="235" t="s">
        <v>8006</v>
      </c>
      <c r="D1073" s="235" t="s">
        <v>102</v>
      </c>
      <c r="E1073" s="235" t="s">
        <v>255</v>
      </c>
      <c r="F1073" s="6" t="s">
        <v>508</v>
      </c>
      <c r="G1073" s="6" t="s">
        <v>5811</v>
      </c>
      <c r="H1073" s="6" t="s">
        <v>18</v>
      </c>
      <c r="I1073" s="6" t="s">
        <v>5813</v>
      </c>
      <c r="J1073" s="6" t="s">
        <v>313</v>
      </c>
      <c r="K1073" s="6" t="s">
        <v>829</v>
      </c>
      <c r="L1073" s="239" t="s">
        <v>1135</v>
      </c>
      <c r="M1073" s="242" t="s">
        <v>511</v>
      </c>
      <c r="N1073" s="239" t="s">
        <v>8834</v>
      </c>
      <c r="O1073" s="6"/>
    </row>
    <row r="1074" spans="1:15" x14ac:dyDescent="0.35">
      <c r="A1074" s="235" t="s">
        <v>2286</v>
      </c>
      <c r="B1074" s="236" t="s">
        <v>6091</v>
      </c>
      <c r="C1074" s="235" t="s">
        <v>1629</v>
      </c>
      <c r="D1074" s="235" t="s">
        <v>102</v>
      </c>
      <c r="E1074" s="235" t="s">
        <v>255</v>
      </c>
      <c r="F1074" s="6" t="s">
        <v>555</v>
      </c>
      <c r="G1074" s="6" t="s">
        <v>6090</v>
      </c>
      <c r="H1074" s="6" t="s">
        <v>18</v>
      </c>
      <c r="I1074" s="6" t="s">
        <v>6092</v>
      </c>
      <c r="J1074" s="6" t="s">
        <v>313</v>
      </c>
      <c r="K1074" s="6" t="s">
        <v>829</v>
      </c>
      <c r="L1074" s="239" t="s">
        <v>1135</v>
      </c>
      <c r="M1074" s="242" t="s">
        <v>558</v>
      </c>
      <c r="N1074" s="239" t="s">
        <v>8834</v>
      </c>
      <c r="O1074" s="239" t="s">
        <v>8653</v>
      </c>
    </row>
    <row r="1075" spans="1:15" x14ac:dyDescent="0.35">
      <c r="A1075" s="235" t="s">
        <v>2286</v>
      </c>
      <c r="B1075" s="235" t="s">
        <v>5823</v>
      </c>
      <c r="C1075" s="235" t="s">
        <v>8006</v>
      </c>
      <c r="D1075" s="235" t="s">
        <v>102</v>
      </c>
      <c r="E1075" s="235" t="s">
        <v>255</v>
      </c>
      <c r="F1075" s="6" t="s">
        <v>512</v>
      </c>
      <c r="G1075" s="6" t="s">
        <v>5822</v>
      </c>
      <c r="H1075" s="6" t="s">
        <v>18</v>
      </c>
      <c r="I1075" s="6" t="s">
        <v>5824</v>
      </c>
      <c r="J1075" s="6" t="s">
        <v>313</v>
      </c>
      <c r="K1075" s="6" t="s">
        <v>829</v>
      </c>
      <c r="L1075" s="239" t="s">
        <v>1135</v>
      </c>
      <c r="M1075" s="242" t="s">
        <v>772</v>
      </c>
      <c r="N1075" s="239" t="s">
        <v>8834</v>
      </c>
      <c r="O1075" s="6"/>
    </row>
    <row r="1076" spans="1:15" x14ac:dyDescent="0.35">
      <c r="A1076" s="235" t="s">
        <v>2286</v>
      </c>
      <c r="B1076" s="235" t="s">
        <v>6021</v>
      </c>
      <c r="C1076" s="235" t="s">
        <v>1326</v>
      </c>
      <c r="D1076" s="235" t="s">
        <v>102</v>
      </c>
      <c r="E1076" s="235" t="s">
        <v>255</v>
      </c>
      <c r="F1076" s="6" t="s">
        <v>547</v>
      </c>
      <c r="G1076" s="6" t="s">
        <v>6020</v>
      </c>
      <c r="H1076" s="6" t="s">
        <v>18</v>
      </c>
      <c r="I1076" s="6" t="s">
        <v>6022</v>
      </c>
      <c r="J1076" s="6" t="s">
        <v>313</v>
      </c>
      <c r="K1076" s="6" t="s">
        <v>829</v>
      </c>
      <c r="L1076" s="239" t="s">
        <v>1135</v>
      </c>
      <c r="M1076" s="242" t="s">
        <v>2595</v>
      </c>
      <c r="N1076" s="239" t="s">
        <v>8834</v>
      </c>
      <c r="O1076" s="6"/>
    </row>
    <row r="1077" spans="1:15" x14ac:dyDescent="0.35">
      <c r="A1077" s="235" t="s">
        <v>2286</v>
      </c>
      <c r="B1077" s="235" t="s">
        <v>5872</v>
      </c>
      <c r="C1077" s="235" t="s">
        <v>1326</v>
      </c>
      <c r="D1077" s="235" t="s">
        <v>102</v>
      </c>
      <c r="E1077" s="235" t="s">
        <v>255</v>
      </c>
      <c r="F1077" s="6" t="s">
        <v>520</v>
      </c>
      <c r="G1077" s="6" t="s">
        <v>5871</v>
      </c>
      <c r="H1077" s="6" t="s">
        <v>18</v>
      </c>
      <c r="I1077" s="6" t="s">
        <v>5873</v>
      </c>
      <c r="J1077" s="6" t="s">
        <v>313</v>
      </c>
      <c r="K1077" s="6" t="s">
        <v>829</v>
      </c>
      <c r="L1077" s="239" t="s">
        <v>1135</v>
      </c>
      <c r="M1077" s="242" t="s">
        <v>2238</v>
      </c>
      <c r="N1077" s="239" t="s">
        <v>8834</v>
      </c>
      <c r="O1077" s="6"/>
    </row>
    <row r="1078" spans="1:15" x14ac:dyDescent="0.35">
      <c r="A1078" s="235" t="s">
        <v>2286</v>
      </c>
      <c r="B1078" s="235" t="s">
        <v>5844</v>
      </c>
      <c r="C1078" s="235" t="s">
        <v>8006</v>
      </c>
      <c r="D1078" s="235" t="s">
        <v>102</v>
      </c>
      <c r="E1078" s="235" t="s">
        <v>255</v>
      </c>
      <c r="F1078" s="6" t="s">
        <v>520</v>
      </c>
      <c r="G1078" s="6" t="s">
        <v>5843</v>
      </c>
      <c r="H1078" s="6" t="s">
        <v>18</v>
      </c>
      <c r="I1078" s="6" t="s">
        <v>5845</v>
      </c>
      <c r="J1078" s="6" t="s">
        <v>313</v>
      </c>
      <c r="K1078" s="6" t="s">
        <v>829</v>
      </c>
      <c r="L1078" s="239" t="s">
        <v>1135</v>
      </c>
      <c r="M1078" s="242" t="s">
        <v>2238</v>
      </c>
      <c r="N1078" s="239" t="s">
        <v>8834</v>
      </c>
      <c r="O1078" s="6"/>
    </row>
    <row r="1079" spans="1:15" x14ac:dyDescent="0.35">
      <c r="A1079" s="235" t="s">
        <v>2286</v>
      </c>
      <c r="B1079" s="235" t="s">
        <v>5970</v>
      </c>
      <c r="C1079" s="235" t="s">
        <v>1629</v>
      </c>
      <c r="D1079" s="235" t="s">
        <v>102</v>
      </c>
      <c r="E1079" s="235" t="s">
        <v>255</v>
      </c>
      <c r="F1079" s="6" t="s">
        <v>528</v>
      </c>
      <c r="G1079" s="6" t="s">
        <v>5969</v>
      </c>
      <c r="H1079" s="6" t="s">
        <v>18</v>
      </c>
      <c r="I1079" s="6" t="s">
        <v>5971</v>
      </c>
      <c r="J1079" s="6" t="s">
        <v>313</v>
      </c>
      <c r="K1079" s="6" t="s">
        <v>829</v>
      </c>
      <c r="L1079" s="239" t="s">
        <v>1135</v>
      </c>
      <c r="M1079" s="242" t="s">
        <v>531</v>
      </c>
      <c r="N1079" s="239" t="s">
        <v>8834</v>
      </c>
      <c r="O1079" s="6"/>
    </row>
    <row r="1080" spans="1:15" x14ac:dyDescent="0.35">
      <c r="A1080" s="235" t="s">
        <v>2286</v>
      </c>
      <c r="B1080" s="235" t="s">
        <v>6196</v>
      </c>
      <c r="C1080" s="235" t="s">
        <v>8006</v>
      </c>
      <c r="D1080" s="235" t="s">
        <v>161</v>
      </c>
      <c r="E1080" s="235" t="s">
        <v>255</v>
      </c>
      <c r="F1080" s="6" t="s">
        <v>576</v>
      </c>
      <c r="G1080" s="6" t="s">
        <v>6195</v>
      </c>
      <c r="H1080" s="6" t="s">
        <v>18</v>
      </c>
      <c r="I1080" s="6" t="s">
        <v>6197</v>
      </c>
      <c r="J1080" s="6" t="s">
        <v>2538</v>
      </c>
      <c r="K1080" s="6" t="s">
        <v>829</v>
      </c>
      <c r="L1080" s="239" t="s">
        <v>1135</v>
      </c>
      <c r="M1080" s="242" t="s">
        <v>578</v>
      </c>
      <c r="N1080" s="239" t="s">
        <v>8834</v>
      </c>
      <c r="O1080" s="6"/>
    </row>
    <row r="1081" spans="1:15" x14ac:dyDescent="0.35">
      <c r="A1081" s="235" t="s">
        <v>2286</v>
      </c>
      <c r="B1081" s="235" t="s">
        <v>6227</v>
      </c>
      <c r="C1081" s="235" t="s">
        <v>1326</v>
      </c>
      <c r="D1081" s="235" t="s">
        <v>102</v>
      </c>
      <c r="E1081" s="235" t="s">
        <v>1327</v>
      </c>
      <c r="F1081" s="6" t="s">
        <v>576</v>
      </c>
      <c r="G1081" s="6" t="s">
        <v>6226</v>
      </c>
      <c r="H1081" s="6" t="s">
        <v>18</v>
      </c>
      <c r="I1081" s="6" t="s">
        <v>6197</v>
      </c>
      <c r="J1081" s="6" t="s">
        <v>313</v>
      </c>
      <c r="K1081" s="6" t="s">
        <v>829</v>
      </c>
      <c r="L1081" s="239" t="s">
        <v>1135</v>
      </c>
      <c r="M1081" s="242" t="s">
        <v>578</v>
      </c>
      <c r="N1081" s="239" t="s">
        <v>8834</v>
      </c>
      <c r="O1081" s="6"/>
    </row>
    <row r="1082" spans="1:15" x14ac:dyDescent="0.35">
      <c r="A1082" s="235" t="s">
        <v>2286</v>
      </c>
      <c r="B1082" s="235" t="s">
        <v>6150</v>
      </c>
      <c r="C1082" s="235" t="s">
        <v>24</v>
      </c>
      <c r="D1082" s="235" t="s">
        <v>102</v>
      </c>
      <c r="E1082" s="235" t="s">
        <v>255</v>
      </c>
      <c r="F1082" s="6" t="s">
        <v>563</v>
      </c>
      <c r="G1082" s="6" t="s">
        <v>6149</v>
      </c>
      <c r="H1082" s="6" t="s">
        <v>18</v>
      </c>
      <c r="I1082" s="6" t="s">
        <v>6151</v>
      </c>
      <c r="J1082" s="6" t="s">
        <v>313</v>
      </c>
      <c r="K1082" s="6" t="s">
        <v>829</v>
      </c>
      <c r="L1082" s="239" t="s">
        <v>1135</v>
      </c>
      <c r="M1082" s="242" t="s">
        <v>8858</v>
      </c>
      <c r="N1082" s="239" t="s">
        <v>8834</v>
      </c>
      <c r="O1082" s="6"/>
    </row>
    <row r="1083" spans="1:15" x14ac:dyDescent="0.35">
      <c r="A1083" s="235" t="s">
        <v>2286</v>
      </c>
      <c r="B1083" s="235" t="s">
        <v>5984</v>
      </c>
      <c r="C1083" s="235" t="s">
        <v>8006</v>
      </c>
      <c r="D1083" s="235" t="s">
        <v>102</v>
      </c>
      <c r="E1083" s="235" t="s">
        <v>255</v>
      </c>
      <c r="F1083" s="6" t="s">
        <v>540</v>
      </c>
      <c r="G1083" s="6" t="s">
        <v>5983</v>
      </c>
      <c r="H1083" s="6" t="s">
        <v>18</v>
      </c>
      <c r="I1083" s="6" t="s">
        <v>5985</v>
      </c>
      <c r="J1083" s="6" t="s">
        <v>313</v>
      </c>
      <c r="K1083" s="6" t="s">
        <v>829</v>
      </c>
      <c r="L1083" s="239" t="s">
        <v>1135</v>
      </c>
      <c r="M1083" s="242" t="s">
        <v>8723</v>
      </c>
      <c r="N1083" s="239" t="s">
        <v>8834</v>
      </c>
      <c r="O1083" s="6"/>
    </row>
    <row r="1084" spans="1:15" x14ac:dyDescent="0.35">
      <c r="A1084" s="235" t="s">
        <v>2286</v>
      </c>
      <c r="B1084" s="235" t="s">
        <v>5976</v>
      </c>
      <c r="C1084" s="235" t="s">
        <v>1629</v>
      </c>
      <c r="D1084" s="235" t="s">
        <v>102</v>
      </c>
      <c r="E1084" s="235" t="s">
        <v>255</v>
      </c>
      <c r="F1084" s="6" t="s">
        <v>532</v>
      </c>
      <c r="G1084" s="6" t="s">
        <v>5975</v>
      </c>
      <c r="H1084" s="6" t="s">
        <v>18</v>
      </c>
      <c r="I1084" s="6" t="s">
        <v>5977</v>
      </c>
      <c r="J1084" s="6" t="s">
        <v>313</v>
      </c>
      <c r="K1084" s="6" t="s">
        <v>829</v>
      </c>
      <c r="L1084" s="239" t="s">
        <v>1135</v>
      </c>
      <c r="M1084" s="242" t="s">
        <v>535</v>
      </c>
      <c r="N1084" s="239" t="s">
        <v>8834</v>
      </c>
      <c r="O1084" s="6"/>
    </row>
    <row r="1085" spans="1:15" x14ac:dyDescent="0.35">
      <c r="A1085" s="235" t="s">
        <v>2286</v>
      </c>
      <c r="B1085" s="235" t="s">
        <v>5990</v>
      </c>
      <c r="C1085" s="235" t="s">
        <v>1326</v>
      </c>
      <c r="D1085" s="235" t="s">
        <v>102</v>
      </c>
      <c r="E1085" s="235" t="s">
        <v>255</v>
      </c>
      <c r="F1085" s="6" t="s">
        <v>540</v>
      </c>
      <c r="G1085" s="6" t="s">
        <v>5989</v>
      </c>
      <c r="H1085" s="6" t="s">
        <v>18</v>
      </c>
      <c r="I1085" s="6" t="s">
        <v>5991</v>
      </c>
      <c r="J1085" s="6" t="s">
        <v>313</v>
      </c>
      <c r="K1085" s="6" t="s">
        <v>829</v>
      </c>
      <c r="L1085" s="239" t="s">
        <v>1135</v>
      </c>
      <c r="M1085" s="242" t="s">
        <v>8772</v>
      </c>
      <c r="N1085" s="239" t="s">
        <v>8834</v>
      </c>
      <c r="O1085" s="6"/>
    </row>
    <row r="1086" spans="1:15" x14ac:dyDescent="0.35">
      <c r="A1086" s="235" t="s">
        <v>2286</v>
      </c>
      <c r="B1086" s="235" t="s">
        <v>5762</v>
      </c>
      <c r="C1086" s="235" t="s">
        <v>1326</v>
      </c>
      <c r="D1086" s="235" t="s">
        <v>102</v>
      </c>
      <c r="E1086" s="235" t="s">
        <v>255</v>
      </c>
      <c r="F1086" s="6" t="s">
        <v>486</v>
      </c>
      <c r="G1086" s="6" t="s">
        <v>5761</v>
      </c>
      <c r="H1086" s="6" t="s">
        <v>18</v>
      </c>
      <c r="I1086" s="6" t="s">
        <v>5763</v>
      </c>
      <c r="J1086" s="6" t="s">
        <v>313</v>
      </c>
      <c r="K1086" s="6" t="s">
        <v>829</v>
      </c>
      <c r="L1086" s="239" t="s">
        <v>1135</v>
      </c>
      <c r="M1086" s="242" t="s">
        <v>491</v>
      </c>
      <c r="N1086" s="239" t="s">
        <v>8834</v>
      </c>
      <c r="O1086" s="6"/>
    </row>
    <row r="1087" spans="1:15" x14ac:dyDescent="0.35">
      <c r="A1087" s="235" t="s">
        <v>2286</v>
      </c>
      <c r="B1087" s="235" t="s">
        <v>5803</v>
      </c>
      <c r="C1087" s="235" t="s">
        <v>1326</v>
      </c>
      <c r="D1087" s="235" t="s">
        <v>102</v>
      </c>
      <c r="E1087" s="235" t="s">
        <v>255</v>
      </c>
      <c r="F1087" s="6" t="s">
        <v>508</v>
      </c>
      <c r="G1087" s="6" t="s">
        <v>5802</v>
      </c>
      <c r="H1087" s="6" t="s">
        <v>18</v>
      </c>
      <c r="I1087" s="6" t="s">
        <v>5804</v>
      </c>
      <c r="J1087" s="6" t="s">
        <v>313</v>
      </c>
      <c r="K1087" s="6" t="s">
        <v>829</v>
      </c>
      <c r="L1087" s="239" t="s">
        <v>1135</v>
      </c>
      <c r="M1087" s="242" t="s">
        <v>511</v>
      </c>
      <c r="N1087" s="239" t="s">
        <v>8834</v>
      </c>
      <c r="O1087" s="6"/>
    </row>
    <row r="1088" spans="1:15" x14ac:dyDescent="0.35">
      <c r="A1088" s="235" t="s">
        <v>2286</v>
      </c>
      <c r="B1088" s="235" t="s">
        <v>5847</v>
      </c>
      <c r="C1088" s="235" t="s">
        <v>8006</v>
      </c>
      <c r="D1088" s="235" t="s">
        <v>102</v>
      </c>
      <c r="E1088" s="235" t="s">
        <v>255</v>
      </c>
      <c r="F1088" s="6" t="s">
        <v>520</v>
      </c>
      <c r="G1088" s="6" t="s">
        <v>5846</v>
      </c>
      <c r="H1088" s="6" t="s">
        <v>18</v>
      </c>
      <c r="I1088" s="6" t="s">
        <v>5848</v>
      </c>
      <c r="J1088" s="6" t="s">
        <v>313</v>
      </c>
      <c r="K1088" s="6" t="s">
        <v>829</v>
      </c>
      <c r="L1088" s="239" t="s">
        <v>1135</v>
      </c>
      <c r="M1088" s="242" t="s">
        <v>2238</v>
      </c>
      <c r="N1088" s="239" t="s">
        <v>8834</v>
      </c>
      <c r="O1088" s="6"/>
    </row>
    <row r="1089" spans="1:15" x14ac:dyDescent="0.35">
      <c r="A1089" s="235" t="s">
        <v>2286</v>
      </c>
      <c r="B1089" s="235" t="s">
        <v>5961</v>
      </c>
      <c r="C1089" s="235" t="s">
        <v>1326</v>
      </c>
      <c r="D1089" s="235" t="s">
        <v>102</v>
      </c>
      <c r="E1089" s="235" t="s">
        <v>255</v>
      </c>
      <c r="F1089" s="6" t="s">
        <v>528</v>
      </c>
      <c r="G1089" s="6" t="s">
        <v>5960</v>
      </c>
      <c r="H1089" s="6" t="s">
        <v>18</v>
      </c>
      <c r="I1089" s="6" t="s">
        <v>5962</v>
      </c>
      <c r="J1089" s="6" t="s">
        <v>313</v>
      </c>
      <c r="K1089" s="6" t="s">
        <v>829</v>
      </c>
      <c r="L1089" s="239" t="s">
        <v>1135</v>
      </c>
      <c r="M1089" s="242" t="s">
        <v>531</v>
      </c>
      <c r="N1089" s="239" t="s">
        <v>8834</v>
      </c>
      <c r="O1089" s="6"/>
    </row>
    <row r="1090" spans="1:15" x14ac:dyDescent="0.35">
      <c r="A1090" s="235" t="s">
        <v>2286</v>
      </c>
      <c r="B1090" s="235" t="s">
        <v>5964</v>
      </c>
      <c r="C1090" s="235" t="s">
        <v>1326</v>
      </c>
      <c r="D1090" s="235" t="s">
        <v>102</v>
      </c>
      <c r="E1090" s="235" t="s">
        <v>255</v>
      </c>
      <c r="F1090" s="6" t="s">
        <v>528</v>
      </c>
      <c r="G1090" s="6" t="s">
        <v>5963</v>
      </c>
      <c r="H1090" s="6" t="s">
        <v>18</v>
      </c>
      <c r="I1090" s="6" t="s">
        <v>5965</v>
      </c>
      <c r="J1090" s="6" t="s">
        <v>313</v>
      </c>
      <c r="K1090" s="6" t="s">
        <v>829</v>
      </c>
      <c r="L1090" s="239" t="s">
        <v>1135</v>
      </c>
      <c r="M1090" s="242" t="s">
        <v>531</v>
      </c>
      <c r="N1090" s="239" t="s">
        <v>8834</v>
      </c>
      <c r="O1090" s="6"/>
    </row>
    <row r="1091" spans="1:15" x14ac:dyDescent="0.35">
      <c r="A1091" s="235" t="s">
        <v>2286</v>
      </c>
      <c r="B1091" s="235" t="s">
        <v>6034</v>
      </c>
      <c r="C1091" s="235" t="s">
        <v>1326</v>
      </c>
      <c r="D1091" s="235" t="s">
        <v>102</v>
      </c>
      <c r="E1091" s="235" t="s">
        <v>255</v>
      </c>
      <c r="F1091" s="6" t="s">
        <v>547</v>
      </c>
      <c r="G1091" s="6" t="s">
        <v>6033</v>
      </c>
      <c r="H1091" s="6" t="s">
        <v>18</v>
      </c>
      <c r="I1091" s="6" t="s">
        <v>6035</v>
      </c>
      <c r="J1091" s="6" t="s">
        <v>313</v>
      </c>
      <c r="K1091" s="6" t="s">
        <v>829</v>
      </c>
      <c r="L1091" s="239" t="s">
        <v>1135</v>
      </c>
      <c r="M1091" s="242" t="s">
        <v>2595</v>
      </c>
      <c r="N1091" s="239" t="s">
        <v>8834</v>
      </c>
      <c r="O1091" s="6"/>
    </row>
    <row r="1092" spans="1:15" x14ac:dyDescent="0.35">
      <c r="A1092" s="235" t="s">
        <v>2286</v>
      </c>
      <c r="B1092" s="235" t="s">
        <v>5820</v>
      </c>
      <c r="C1092" s="235" t="s">
        <v>17</v>
      </c>
      <c r="D1092" s="235" t="s">
        <v>102</v>
      </c>
      <c r="E1092" s="235" t="s">
        <v>255</v>
      </c>
      <c r="F1092" s="6" t="s">
        <v>508</v>
      </c>
      <c r="G1092" s="6" t="s">
        <v>5819</v>
      </c>
      <c r="H1092" s="6" t="s">
        <v>18</v>
      </c>
      <c r="I1092" s="6" t="s">
        <v>5821</v>
      </c>
      <c r="J1092" s="6" t="s">
        <v>313</v>
      </c>
      <c r="K1092" s="6" t="s">
        <v>829</v>
      </c>
      <c r="L1092" s="239" t="s">
        <v>1135</v>
      </c>
      <c r="M1092" s="242" t="s">
        <v>511</v>
      </c>
      <c r="N1092" s="239" t="s">
        <v>8834</v>
      </c>
      <c r="O1092" s="6"/>
    </row>
    <row r="1093" spans="1:15" x14ac:dyDescent="0.35">
      <c r="A1093" s="235" t="s">
        <v>2286</v>
      </c>
      <c r="B1093" s="235" t="s">
        <v>5826</v>
      </c>
      <c r="C1093" s="235" t="s">
        <v>1629</v>
      </c>
      <c r="D1093" s="235" t="s">
        <v>102</v>
      </c>
      <c r="E1093" s="235" t="s">
        <v>255</v>
      </c>
      <c r="F1093" s="6" t="s">
        <v>512</v>
      </c>
      <c r="G1093" s="6" t="s">
        <v>5825</v>
      </c>
      <c r="H1093" s="6" t="s">
        <v>18</v>
      </c>
      <c r="I1093" s="6" t="s">
        <v>5827</v>
      </c>
      <c r="J1093" s="6" t="s">
        <v>313</v>
      </c>
      <c r="K1093" s="6" t="s">
        <v>829</v>
      </c>
      <c r="L1093" s="239" t="s">
        <v>1135</v>
      </c>
      <c r="M1093" s="242" t="s">
        <v>772</v>
      </c>
      <c r="N1093" s="239" t="s">
        <v>8834</v>
      </c>
      <c r="O1093" s="6"/>
    </row>
    <row r="1094" spans="1:15" x14ac:dyDescent="0.35">
      <c r="A1094" s="235" t="s">
        <v>2286</v>
      </c>
      <c r="B1094" s="235" t="s">
        <v>2715</v>
      </c>
      <c r="C1094" s="235" t="s">
        <v>1326</v>
      </c>
      <c r="D1094" s="235" t="s">
        <v>102</v>
      </c>
      <c r="E1094" s="235" t="s">
        <v>255</v>
      </c>
      <c r="F1094" s="6" t="s">
        <v>496</v>
      </c>
      <c r="G1094" s="6" t="s">
        <v>5770</v>
      </c>
      <c r="H1094" s="6" t="s">
        <v>25</v>
      </c>
      <c r="I1094" s="6" t="s">
        <v>2712</v>
      </c>
      <c r="J1094" s="6" t="s">
        <v>313</v>
      </c>
      <c r="K1094" s="6" t="s">
        <v>829</v>
      </c>
      <c r="L1094" s="239" t="s">
        <v>1135</v>
      </c>
      <c r="M1094" s="242" t="s">
        <v>499</v>
      </c>
      <c r="N1094" s="239" t="s">
        <v>8834</v>
      </c>
      <c r="O1094" s="6"/>
    </row>
    <row r="1095" spans="1:15" x14ac:dyDescent="0.35">
      <c r="A1095" s="235" t="s">
        <v>2286</v>
      </c>
      <c r="B1095" s="235" t="s">
        <v>2715</v>
      </c>
      <c r="C1095" s="235" t="s">
        <v>1629</v>
      </c>
      <c r="D1095" s="235" t="s">
        <v>102</v>
      </c>
      <c r="E1095" s="235" t="s">
        <v>255</v>
      </c>
      <c r="F1095" s="6" t="s">
        <v>2711</v>
      </c>
      <c r="G1095" s="239" t="s">
        <v>8006</v>
      </c>
      <c r="H1095" s="6" t="s">
        <v>18</v>
      </c>
      <c r="I1095" s="6" t="s">
        <v>2712</v>
      </c>
      <c r="J1095" s="6" t="s">
        <v>313</v>
      </c>
      <c r="K1095" s="6" t="s">
        <v>8006</v>
      </c>
      <c r="L1095" s="239" t="s">
        <v>1135</v>
      </c>
      <c r="M1095" s="242" t="s">
        <v>499</v>
      </c>
      <c r="N1095" s="239" t="s">
        <v>8834</v>
      </c>
      <c r="O1095" s="6"/>
    </row>
    <row r="1096" spans="1:15" x14ac:dyDescent="0.35">
      <c r="A1096" s="235" t="s">
        <v>2286</v>
      </c>
      <c r="B1096" s="235" t="s">
        <v>6182</v>
      </c>
      <c r="C1096" s="235" t="s">
        <v>1326</v>
      </c>
      <c r="D1096" s="235" t="s">
        <v>161</v>
      </c>
      <c r="E1096" s="235" t="s">
        <v>255</v>
      </c>
      <c r="F1096" s="6" t="s">
        <v>573</v>
      </c>
      <c r="G1096" s="6" t="s">
        <v>6181</v>
      </c>
      <c r="H1096" s="6" t="s">
        <v>18</v>
      </c>
      <c r="I1096" s="6" t="s">
        <v>6183</v>
      </c>
      <c r="J1096" s="6" t="s">
        <v>2538</v>
      </c>
      <c r="K1096" s="6" t="s">
        <v>829</v>
      </c>
      <c r="L1096" s="239" t="s">
        <v>1135</v>
      </c>
      <c r="M1096" s="242" t="s">
        <v>575</v>
      </c>
      <c r="N1096" s="239" t="s">
        <v>8834</v>
      </c>
      <c r="O1096" s="6"/>
    </row>
    <row r="1097" spans="1:15" x14ac:dyDescent="0.35">
      <c r="A1097" s="235" t="s">
        <v>2286</v>
      </c>
      <c r="B1097" s="235" t="s">
        <v>6185</v>
      </c>
      <c r="C1097" s="235" t="s">
        <v>1326</v>
      </c>
      <c r="D1097" s="235" t="s">
        <v>102</v>
      </c>
      <c r="E1097" s="235" t="s">
        <v>1327</v>
      </c>
      <c r="F1097" s="6" t="s">
        <v>573</v>
      </c>
      <c r="G1097" s="6" t="s">
        <v>6184</v>
      </c>
      <c r="H1097" s="6" t="s">
        <v>18</v>
      </c>
      <c r="I1097" s="6" t="s">
        <v>6183</v>
      </c>
      <c r="J1097" s="6" t="s">
        <v>313</v>
      </c>
      <c r="K1097" s="6" t="s">
        <v>829</v>
      </c>
      <c r="L1097" s="239" t="s">
        <v>1135</v>
      </c>
      <c r="M1097" s="242" t="s">
        <v>575</v>
      </c>
      <c r="N1097" s="239" t="s">
        <v>8834</v>
      </c>
      <c r="O1097" s="6"/>
    </row>
    <row r="1098" spans="1:15" x14ac:dyDescent="0.35">
      <c r="A1098" s="235" t="s">
        <v>2286</v>
      </c>
      <c r="B1098" s="235" t="s">
        <v>5797</v>
      </c>
      <c r="C1098" s="235" t="s">
        <v>1629</v>
      </c>
      <c r="D1098" s="235" t="s">
        <v>102</v>
      </c>
      <c r="E1098" s="235" t="s">
        <v>255</v>
      </c>
      <c r="F1098" s="6" t="s">
        <v>504</v>
      </c>
      <c r="G1098" s="6" t="s">
        <v>5796</v>
      </c>
      <c r="H1098" s="6" t="s">
        <v>18</v>
      </c>
      <c r="I1098" s="6" t="s">
        <v>5798</v>
      </c>
      <c r="J1098" s="6" t="s">
        <v>313</v>
      </c>
      <c r="K1098" s="6" t="s">
        <v>829</v>
      </c>
      <c r="L1098" s="239" t="s">
        <v>1135</v>
      </c>
      <c r="M1098" s="242" t="s">
        <v>507</v>
      </c>
      <c r="N1098" s="239" t="s">
        <v>8834</v>
      </c>
      <c r="O1098" s="6"/>
    </row>
    <row r="1099" spans="1:15" x14ac:dyDescent="0.35">
      <c r="A1099" s="235" t="s">
        <v>2286</v>
      </c>
      <c r="B1099" s="235" t="s">
        <v>5987</v>
      </c>
      <c r="C1099" s="235" t="s">
        <v>8006</v>
      </c>
      <c r="D1099" s="235" t="s">
        <v>102</v>
      </c>
      <c r="E1099" s="235" t="s">
        <v>255</v>
      </c>
      <c r="F1099" s="6" t="s">
        <v>540</v>
      </c>
      <c r="G1099" s="6" t="s">
        <v>5986</v>
      </c>
      <c r="H1099" s="6" t="s">
        <v>18</v>
      </c>
      <c r="I1099" s="6" t="s">
        <v>5988</v>
      </c>
      <c r="J1099" s="6" t="s">
        <v>313</v>
      </c>
      <c r="K1099" s="6" t="s">
        <v>829</v>
      </c>
      <c r="L1099" s="239" t="s">
        <v>1135</v>
      </c>
      <c r="M1099" s="242" t="s">
        <v>8723</v>
      </c>
      <c r="N1099" s="239" t="s">
        <v>8834</v>
      </c>
      <c r="O1099" s="6"/>
    </row>
    <row r="1100" spans="1:15" x14ac:dyDescent="0.35">
      <c r="A1100" s="235" t="s">
        <v>2286</v>
      </c>
      <c r="B1100" s="235" t="s">
        <v>6055</v>
      </c>
      <c r="C1100" s="235" t="s">
        <v>1629</v>
      </c>
      <c r="D1100" s="235" t="s">
        <v>102</v>
      </c>
      <c r="E1100" s="235" t="s">
        <v>255</v>
      </c>
      <c r="F1100" s="6" t="s">
        <v>547</v>
      </c>
      <c r="G1100" s="6" t="s">
        <v>6054</v>
      </c>
      <c r="H1100" s="6" t="s">
        <v>18</v>
      </c>
      <c r="I1100" s="6" t="s">
        <v>6056</v>
      </c>
      <c r="J1100" s="6" t="s">
        <v>313</v>
      </c>
      <c r="K1100" s="6" t="s">
        <v>829</v>
      </c>
      <c r="L1100" s="239" t="s">
        <v>1135</v>
      </c>
      <c r="M1100" s="242" t="s">
        <v>8661</v>
      </c>
      <c r="N1100" s="239" t="s">
        <v>8834</v>
      </c>
      <c r="O1100" s="6"/>
    </row>
    <row r="1101" spans="1:15" x14ac:dyDescent="0.35">
      <c r="A1101" s="235" t="s">
        <v>2286</v>
      </c>
      <c r="B1101" s="235" t="s">
        <v>6264</v>
      </c>
      <c r="C1101" s="235" t="s">
        <v>1629</v>
      </c>
      <c r="D1101" s="235" t="s">
        <v>161</v>
      </c>
      <c r="E1101" s="235" t="s">
        <v>255</v>
      </c>
      <c r="F1101" s="6" t="s">
        <v>584</v>
      </c>
      <c r="G1101" s="6" t="s">
        <v>6263</v>
      </c>
      <c r="H1101" s="6" t="s">
        <v>18</v>
      </c>
      <c r="I1101" s="6" t="s">
        <v>6260</v>
      </c>
      <c r="J1101" s="6" t="s">
        <v>2538</v>
      </c>
      <c r="K1101" s="6" t="s">
        <v>829</v>
      </c>
      <c r="L1101" s="239" t="s">
        <v>1135</v>
      </c>
      <c r="M1101" s="242" t="s">
        <v>586</v>
      </c>
      <c r="N1101" s="239" t="s">
        <v>8834</v>
      </c>
      <c r="O1101" s="6"/>
    </row>
    <row r="1102" spans="1:15" x14ac:dyDescent="0.35">
      <c r="A1102" s="235" t="s">
        <v>2286</v>
      </c>
      <c r="B1102" s="235" t="s">
        <v>6266</v>
      </c>
      <c r="C1102" s="235" t="s">
        <v>1629</v>
      </c>
      <c r="D1102" s="235" t="s">
        <v>102</v>
      </c>
      <c r="E1102" s="235" t="s">
        <v>1327</v>
      </c>
      <c r="F1102" s="6" t="s">
        <v>584</v>
      </c>
      <c r="G1102" s="6" t="s">
        <v>6265</v>
      </c>
      <c r="H1102" s="6" t="s">
        <v>18</v>
      </c>
      <c r="I1102" s="6" t="s">
        <v>6260</v>
      </c>
      <c r="J1102" s="6" t="s">
        <v>313</v>
      </c>
      <c r="K1102" s="6" t="s">
        <v>829</v>
      </c>
      <c r="L1102" s="239" t="s">
        <v>1135</v>
      </c>
      <c r="M1102" s="242" t="s">
        <v>586</v>
      </c>
      <c r="N1102" s="239" t="s">
        <v>8834</v>
      </c>
      <c r="O1102" s="6"/>
    </row>
    <row r="1103" spans="1:15" x14ac:dyDescent="0.35">
      <c r="A1103" s="235" t="s">
        <v>2286</v>
      </c>
      <c r="B1103" s="235" t="s">
        <v>5829</v>
      </c>
      <c r="C1103" s="235" t="s">
        <v>1629</v>
      </c>
      <c r="D1103" s="235" t="s">
        <v>102</v>
      </c>
      <c r="E1103" s="235" t="s">
        <v>255</v>
      </c>
      <c r="F1103" s="6" t="s">
        <v>512</v>
      </c>
      <c r="G1103" s="6" t="s">
        <v>5828</v>
      </c>
      <c r="H1103" s="6" t="s">
        <v>18</v>
      </c>
      <c r="I1103" s="6" t="s">
        <v>5830</v>
      </c>
      <c r="J1103" s="6" t="s">
        <v>313</v>
      </c>
      <c r="K1103" s="6" t="s">
        <v>829</v>
      </c>
      <c r="L1103" s="239" t="s">
        <v>1135</v>
      </c>
      <c r="M1103" s="242" t="s">
        <v>772</v>
      </c>
      <c r="N1103" s="239" t="s">
        <v>8834</v>
      </c>
      <c r="O1103" s="6"/>
    </row>
    <row r="1104" spans="1:15" x14ac:dyDescent="0.35">
      <c r="A1104" s="235" t="s">
        <v>2286</v>
      </c>
      <c r="B1104" s="235" t="s">
        <v>5794</v>
      </c>
      <c r="C1104" s="235" t="s">
        <v>1629</v>
      </c>
      <c r="D1104" s="235" t="s">
        <v>102</v>
      </c>
      <c r="E1104" s="235" t="s">
        <v>255</v>
      </c>
      <c r="F1104" s="6" t="s">
        <v>500</v>
      </c>
      <c r="G1104" s="6" t="s">
        <v>5793</v>
      </c>
      <c r="H1104" s="6" t="s">
        <v>18</v>
      </c>
      <c r="I1104" s="6" t="s">
        <v>5795</v>
      </c>
      <c r="J1104" s="6" t="s">
        <v>313</v>
      </c>
      <c r="K1104" s="6" t="s">
        <v>829</v>
      </c>
      <c r="L1104" s="239" t="s">
        <v>1135</v>
      </c>
      <c r="M1104" s="242" t="s">
        <v>503</v>
      </c>
      <c r="N1104" s="239" t="s">
        <v>8834</v>
      </c>
      <c r="O1104" s="6"/>
    </row>
    <row r="1105" spans="1:15" x14ac:dyDescent="0.35">
      <c r="A1105" s="235" t="s">
        <v>2286</v>
      </c>
      <c r="B1105" s="235" t="s">
        <v>5786</v>
      </c>
      <c r="C1105" s="235" t="s">
        <v>1326</v>
      </c>
      <c r="D1105" s="235" t="s">
        <v>102</v>
      </c>
      <c r="E1105" s="235" t="s">
        <v>255</v>
      </c>
      <c r="F1105" s="6" t="s">
        <v>500</v>
      </c>
      <c r="G1105" s="6" t="s">
        <v>5785</v>
      </c>
      <c r="H1105" s="6" t="s">
        <v>18</v>
      </c>
      <c r="I1105" s="6" t="s">
        <v>5787</v>
      </c>
      <c r="J1105" s="6" t="s">
        <v>313</v>
      </c>
      <c r="K1105" s="6" t="s">
        <v>829</v>
      </c>
      <c r="L1105" s="239" t="s">
        <v>1135</v>
      </c>
      <c r="M1105" s="242" t="s">
        <v>503</v>
      </c>
      <c r="N1105" s="239" t="s">
        <v>8834</v>
      </c>
      <c r="O1105" s="6"/>
    </row>
    <row r="1106" spans="1:15" x14ac:dyDescent="0.35">
      <c r="A1106" s="235" t="s">
        <v>2286</v>
      </c>
      <c r="B1106" s="235" t="s">
        <v>6011</v>
      </c>
      <c r="C1106" s="235" t="s">
        <v>8006</v>
      </c>
      <c r="D1106" s="235" t="s">
        <v>102</v>
      </c>
      <c r="E1106" s="235" t="s">
        <v>255</v>
      </c>
      <c r="F1106" s="6" t="s">
        <v>547</v>
      </c>
      <c r="G1106" s="6" t="s">
        <v>6010</v>
      </c>
      <c r="H1106" s="6" t="s">
        <v>18</v>
      </c>
      <c r="I1106" s="6" t="s">
        <v>6012</v>
      </c>
      <c r="J1106" s="6" t="s">
        <v>313</v>
      </c>
      <c r="K1106" s="6" t="s">
        <v>829</v>
      </c>
      <c r="L1106" s="239" t="s">
        <v>1135</v>
      </c>
      <c r="M1106" s="242" t="s">
        <v>2595</v>
      </c>
      <c r="N1106" s="239" t="s">
        <v>8834</v>
      </c>
      <c r="O1106" s="6"/>
    </row>
    <row r="1107" spans="1:15" x14ac:dyDescent="0.35">
      <c r="A1107" s="235" t="s">
        <v>2286</v>
      </c>
      <c r="B1107" s="235" t="s">
        <v>6001</v>
      </c>
      <c r="C1107" s="235" t="s">
        <v>1629</v>
      </c>
      <c r="D1107" s="235" t="s">
        <v>102</v>
      </c>
      <c r="E1107" s="235" t="s">
        <v>255</v>
      </c>
      <c r="F1107" s="6" t="s">
        <v>540</v>
      </c>
      <c r="G1107" s="6" t="s">
        <v>6000</v>
      </c>
      <c r="H1107" s="6" t="s">
        <v>18</v>
      </c>
      <c r="I1107" s="6" t="s">
        <v>6002</v>
      </c>
      <c r="J1107" s="6" t="s">
        <v>313</v>
      </c>
      <c r="K1107" s="6" t="s">
        <v>829</v>
      </c>
      <c r="L1107" s="239" t="s">
        <v>1135</v>
      </c>
      <c r="M1107" s="242" t="s">
        <v>8723</v>
      </c>
      <c r="N1107" s="239" t="s">
        <v>8834</v>
      </c>
      <c r="O1107" s="6"/>
    </row>
    <row r="1108" spans="1:15" x14ac:dyDescent="0.35">
      <c r="A1108" s="235" t="s">
        <v>2286</v>
      </c>
      <c r="B1108" s="235" t="s">
        <v>6133</v>
      </c>
      <c r="C1108" s="235" t="s">
        <v>1629</v>
      </c>
      <c r="D1108" s="235" t="s">
        <v>102</v>
      </c>
      <c r="E1108" s="235" t="s">
        <v>315</v>
      </c>
      <c r="F1108" s="6" t="s">
        <v>563</v>
      </c>
      <c r="G1108" s="6" t="s">
        <v>6132</v>
      </c>
      <c r="H1108" s="6" t="s">
        <v>18</v>
      </c>
      <c r="I1108" s="6" t="s">
        <v>6117</v>
      </c>
      <c r="J1108" s="6" t="s">
        <v>313</v>
      </c>
      <c r="K1108" s="6" t="s">
        <v>829</v>
      </c>
      <c r="L1108" s="239" t="s">
        <v>1135</v>
      </c>
      <c r="M1108" s="242" t="s">
        <v>197</v>
      </c>
      <c r="N1108" s="239" t="s">
        <v>8834</v>
      </c>
      <c r="O1108" s="6"/>
    </row>
    <row r="1109" spans="1:15" x14ac:dyDescent="0.35">
      <c r="A1109" s="236" t="s">
        <v>2286</v>
      </c>
      <c r="B1109" s="235" t="s">
        <v>5878</v>
      </c>
      <c r="C1109" s="235" t="s">
        <v>1326</v>
      </c>
      <c r="D1109" s="235" t="s">
        <v>102</v>
      </c>
      <c r="E1109" s="235" t="s">
        <v>255</v>
      </c>
      <c r="F1109" s="6" t="s">
        <v>520</v>
      </c>
      <c r="G1109" s="6" t="s">
        <v>5877</v>
      </c>
      <c r="H1109" s="6" t="s">
        <v>18</v>
      </c>
      <c r="I1109" s="6" t="s">
        <v>5879</v>
      </c>
      <c r="J1109" s="6" t="s">
        <v>313</v>
      </c>
      <c r="K1109" s="6" t="s">
        <v>829</v>
      </c>
      <c r="L1109" s="239" t="s">
        <v>1135</v>
      </c>
      <c r="M1109" s="242" t="s">
        <v>2238</v>
      </c>
      <c r="N1109" s="239" t="s">
        <v>8834</v>
      </c>
      <c r="O1109" s="239" t="s">
        <v>8917</v>
      </c>
    </row>
    <row r="1110" spans="1:15" x14ac:dyDescent="0.35">
      <c r="A1110" s="235" t="s">
        <v>2286</v>
      </c>
      <c r="B1110" s="235" t="s">
        <v>5950</v>
      </c>
      <c r="C1110" s="235" t="s">
        <v>1326</v>
      </c>
      <c r="D1110" s="235" t="s">
        <v>102</v>
      </c>
      <c r="E1110" s="235" t="s">
        <v>255</v>
      </c>
      <c r="F1110" s="6" t="s">
        <v>528</v>
      </c>
      <c r="G1110" s="6" t="s">
        <v>5949</v>
      </c>
      <c r="H1110" s="6" t="s">
        <v>18</v>
      </c>
      <c r="I1110" s="6" t="s">
        <v>5951</v>
      </c>
      <c r="J1110" s="6" t="s">
        <v>313</v>
      </c>
      <c r="K1110" s="6" t="s">
        <v>829</v>
      </c>
      <c r="L1110" s="239" t="s">
        <v>1135</v>
      </c>
      <c r="M1110" s="242" t="s">
        <v>531</v>
      </c>
      <c r="N1110" s="239" t="s">
        <v>8834</v>
      </c>
      <c r="O1110" s="6"/>
    </row>
    <row r="1111" spans="1:15" x14ac:dyDescent="0.35">
      <c r="A1111" s="235" t="s">
        <v>2286</v>
      </c>
      <c r="B1111" s="235" t="s">
        <v>5967</v>
      </c>
      <c r="C1111" s="235" t="s">
        <v>1326</v>
      </c>
      <c r="D1111" s="235" t="s">
        <v>102</v>
      </c>
      <c r="E1111" s="235" t="s">
        <v>255</v>
      </c>
      <c r="F1111" s="6" t="s">
        <v>528</v>
      </c>
      <c r="G1111" s="6" t="s">
        <v>5966</v>
      </c>
      <c r="H1111" s="6" t="s">
        <v>18</v>
      </c>
      <c r="I1111" s="6" t="s">
        <v>5968</v>
      </c>
      <c r="J1111" s="6" t="s">
        <v>313</v>
      </c>
      <c r="K1111" s="6" t="s">
        <v>829</v>
      </c>
      <c r="L1111" s="239" t="s">
        <v>1135</v>
      </c>
      <c r="M1111" s="242" t="s">
        <v>531</v>
      </c>
      <c r="N1111" s="239" t="s">
        <v>8834</v>
      </c>
      <c r="O1111" s="6"/>
    </row>
    <row r="1112" spans="1:15" x14ac:dyDescent="0.35">
      <c r="A1112" s="235" t="s">
        <v>2286</v>
      </c>
      <c r="B1112" s="235" t="s">
        <v>6031</v>
      </c>
      <c r="C1112" s="235" t="s">
        <v>1326</v>
      </c>
      <c r="D1112" s="235" t="s">
        <v>102</v>
      </c>
      <c r="E1112" s="235" t="s">
        <v>255</v>
      </c>
      <c r="F1112" s="6" t="s">
        <v>547</v>
      </c>
      <c r="G1112" s="6" t="s">
        <v>6030</v>
      </c>
      <c r="H1112" s="6" t="s">
        <v>18</v>
      </c>
      <c r="I1112" s="6" t="s">
        <v>6032</v>
      </c>
      <c r="J1112" s="6" t="s">
        <v>313</v>
      </c>
      <c r="K1112" s="6" t="s">
        <v>829</v>
      </c>
      <c r="L1112" s="239" t="s">
        <v>1135</v>
      </c>
      <c r="M1112" s="242" t="s">
        <v>8661</v>
      </c>
      <c r="N1112" s="239" t="s">
        <v>8834</v>
      </c>
      <c r="O1112" s="6"/>
    </row>
    <row r="1113" spans="1:15" x14ac:dyDescent="0.35">
      <c r="A1113" s="235" t="s">
        <v>2286</v>
      </c>
      <c r="B1113" s="235" t="s">
        <v>5815</v>
      </c>
      <c r="C1113" s="235" t="s">
        <v>1629</v>
      </c>
      <c r="D1113" s="235" t="s">
        <v>102</v>
      </c>
      <c r="E1113" s="235" t="s">
        <v>255</v>
      </c>
      <c r="F1113" s="6" t="s">
        <v>508</v>
      </c>
      <c r="G1113" s="6" t="s">
        <v>5814</v>
      </c>
      <c r="H1113" s="6" t="s">
        <v>18</v>
      </c>
      <c r="I1113" s="6" t="s">
        <v>5816</v>
      </c>
      <c r="J1113" s="6" t="s">
        <v>313</v>
      </c>
      <c r="K1113" s="6" t="s">
        <v>829</v>
      </c>
      <c r="L1113" s="239" t="s">
        <v>1135</v>
      </c>
      <c r="M1113" s="242" t="s">
        <v>511</v>
      </c>
      <c r="N1113" s="239" t="s">
        <v>8834</v>
      </c>
      <c r="O1113" s="6"/>
    </row>
    <row r="1114" spans="1:15" x14ac:dyDescent="0.35">
      <c r="A1114" s="235" t="s">
        <v>2286</v>
      </c>
      <c r="B1114" s="235" t="s">
        <v>6119</v>
      </c>
      <c r="C1114" s="235" t="s">
        <v>1326</v>
      </c>
      <c r="D1114" s="235" t="s">
        <v>102</v>
      </c>
      <c r="E1114" s="235" t="s">
        <v>255</v>
      </c>
      <c r="F1114" s="6" t="s">
        <v>563</v>
      </c>
      <c r="G1114" s="6" t="s">
        <v>6118</v>
      </c>
      <c r="H1114" s="6" t="s">
        <v>18</v>
      </c>
      <c r="I1114" s="6" t="s">
        <v>6120</v>
      </c>
      <c r="J1114" s="6" t="s">
        <v>313</v>
      </c>
      <c r="K1114" s="6" t="s">
        <v>829</v>
      </c>
      <c r="L1114" s="239" t="s">
        <v>1135</v>
      </c>
      <c r="M1114" s="242" t="s">
        <v>197</v>
      </c>
      <c r="N1114" s="239" t="s">
        <v>8834</v>
      </c>
      <c r="O1114" s="6"/>
    </row>
    <row r="1115" spans="1:15" x14ac:dyDescent="0.35">
      <c r="A1115" s="235" t="s">
        <v>2286</v>
      </c>
      <c r="B1115" s="235" t="s">
        <v>6213</v>
      </c>
      <c r="C1115" s="235" t="s">
        <v>1629</v>
      </c>
      <c r="D1115" s="235" t="s">
        <v>161</v>
      </c>
      <c r="E1115" s="235" t="s">
        <v>255</v>
      </c>
      <c r="F1115" s="6" t="s">
        <v>576</v>
      </c>
      <c r="G1115" s="6" t="s">
        <v>6212</v>
      </c>
      <c r="H1115" s="6" t="s">
        <v>18</v>
      </c>
      <c r="I1115" s="6" t="s">
        <v>6214</v>
      </c>
      <c r="J1115" s="6" t="s">
        <v>2538</v>
      </c>
      <c r="K1115" s="6" t="s">
        <v>829</v>
      </c>
      <c r="L1115" s="239" t="s">
        <v>1135</v>
      </c>
      <c r="M1115" s="242" t="s">
        <v>8859</v>
      </c>
      <c r="N1115" s="239" t="s">
        <v>8834</v>
      </c>
      <c r="O1115" s="6"/>
    </row>
    <row r="1116" spans="1:15" x14ac:dyDescent="0.35">
      <c r="A1116" s="235" t="s">
        <v>2286</v>
      </c>
      <c r="B1116" s="235" t="s">
        <v>6216</v>
      </c>
      <c r="C1116" s="235" t="s">
        <v>1629</v>
      </c>
      <c r="D1116" s="235" t="s">
        <v>102</v>
      </c>
      <c r="E1116" s="235" t="s">
        <v>1327</v>
      </c>
      <c r="F1116" s="6" t="s">
        <v>576</v>
      </c>
      <c r="G1116" s="6" t="s">
        <v>6215</v>
      </c>
      <c r="H1116" s="6" t="s">
        <v>18</v>
      </c>
      <c r="I1116" s="6" t="s">
        <v>6217</v>
      </c>
      <c r="J1116" s="6" t="s">
        <v>313</v>
      </c>
      <c r="K1116" s="6" t="s">
        <v>829</v>
      </c>
      <c r="L1116" s="239" t="s">
        <v>1135</v>
      </c>
      <c r="M1116" s="242" t="s">
        <v>8859</v>
      </c>
      <c r="N1116" s="239" t="s">
        <v>8834</v>
      </c>
      <c r="O1116" s="6"/>
    </row>
    <row r="1117" spans="1:15" x14ac:dyDescent="0.35">
      <c r="A1117" s="235" t="s">
        <v>2286</v>
      </c>
      <c r="B1117" s="235" t="s">
        <v>6208</v>
      </c>
      <c r="C1117" s="235" t="s">
        <v>1326</v>
      </c>
      <c r="D1117" s="235" t="s">
        <v>161</v>
      </c>
      <c r="E1117" s="235" t="s">
        <v>255</v>
      </c>
      <c r="F1117" s="6" t="s">
        <v>576</v>
      </c>
      <c r="G1117" s="6" t="s">
        <v>6207</v>
      </c>
      <c r="H1117" s="6" t="s">
        <v>18</v>
      </c>
      <c r="I1117" s="6" t="s">
        <v>6209</v>
      </c>
      <c r="J1117" s="6" t="s">
        <v>2538</v>
      </c>
      <c r="K1117" s="6" t="s">
        <v>829</v>
      </c>
      <c r="L1117" s="239" t="s">
        <v>1135</v>
      </c>
      <c r="M1117" s="242" t="s">
        <v>8860</v>
      </c>
      <c r="N1117" s="239" t="s">
        <v>8834</v>
      </c>
      <c r="O1117" s="6"/>
    </row>
    <row r="1118" spans="1:15" x14ac:dyDescent="0.35">
      <c r="A1118" s="235" t="s">
        <v>2286</v>
      </c>
      <c r="B1118" s="235" t="s">
        <v>6211</v>
      </c>
      <c r="C1118" s="235" t="s">
        <v>1326</v>
      </c>
      <c r="D1118" s="235" t="s">
        <v>102</v>
      </c>
      <c r="E1118" s="235" t="s">
        <v>1327</v>
      </c>
      <c r="F1118" s="6" t="s">
        <v>576</v>
      </c>
      <c r="G1118" s="6" t="s">
        <v>6210</v>
      </c>
      <c r="H1118" s="6" t="s">
        <v>18</v>
      </c>
      <c r="I1118" s="6" t="s">
        <v>6209</v>
      </c>
      <c r="J1118" s="6" t="s">
        <v>313</v>
      </c>
      <c r="K1118" s="6" t="s">
        <v>829</v>
      </c>
      <c r="L1118" s="239" t="s">
        <v>1135</v>
      </c>
      <c r="M1118" s="242" t="s">
        <v>8860</v>
      </c>
      <c r="N1118" s="239" t="s">
        <v>8834</v>
      </c>
      <c r="O1118" s="6"/>
    </row>
    <row r="1119" spans="1:15" x14ac:dyDescent="0.35">
      <c r="A1119" s="235" t="s">
        <v>2286</v>
      </c>
      <c r="B1119" s="235" t="s">
        <v>5973</v>
      </c>
      <c r="C1119" s="235" t="s">
        <v>8006</v>
      </c>
      <c r="D1119" s="235" t="s">
        <v>102</v>
      </c>
      <c r="E1119" s="235" t="s">
        <v>255</v>
      </c>
      <c r="F1119" s="6" t="s">
        <v>532</v>
      </c>
      <c r="G1119" s="6" t="s">
        <v>5972</v>
      </c>
      <c r="H1119" s="6" t="s">
        <v>18</v>
      </c>
      <c r="I1119" s="6" t="s">
        <v>5974</v>
      </c>
      <c r="J1119" s="6" t="s">
        <v>313</v>
      </c>
      <c r="K1119" s="6" t="s">
        <v>829</v>
      </c>
      <c r="L1119" s="239" t="s">
        <v>1135</v>
      </c>
      <c r="M1119" s="242" t="s">
        <v>535</v>
      </c>
      <c r="N1119" s="239" t="s">
        <v>8834</v>
      </c>
      <c r="O1119" s="6"/>
    </row>
    <row r="1120" spans="1:15" x14ac:dyDescent="0.35">
      <c r="A1120" s="235" t="s">
        <v>2286</v>
      </c>
      <c r="B1120" s="235" t="s">
        <v>6098</v>
      </c>
      <c r="C1120" s="235" t="s">
        <v>1326</v>
      </c>
      <c r="D1120" s="235" t="s">
        <v>102</v>
      </c>
      <c r="E1120" s="235" t="s">
        <v>255</v>
      </c>
      <c r="F1120" s="6" t="s">
        <v>555</v>
      </c>
      <c r="G1120" s="6" t="s">
        <v>6097</v>
      </c>
      <c r="H1120" s="6" t="s">
        <v>18</v>
      </c>
      <c r="I1120" s="6" t="s">
        <v>6099</v>
      </c>
      <c r="J1120" s="6" t="s">
        <v>313</v>
      </c>
      <c r="K1120" s="6" t="s">
        <v>829</v>
      </c>
      <c r="L1120" s="239" t="s">
        <v>1135</v>
      </c>
      <c r="M1120" s="242" t="s">
        <v>558</v>
      </c>
      <c r="N1120" s="239" t="s">
        <v>8834</v>
      </c>
      <c r="O1120" s="6"/>
    </row>
    <row r="1121" spans="1:15" x14ac:dyDescent="0.35">
      <c r="A1121" s="235" t="s">
        <v>2286</v>
      </c>
      <c r="B1121" s="235" t="s">
        <v>6258</v>
      </c>
      <c r="C1121" s="235" t="s">
        <v>1326</v>
      </c>
      <c r="D1121" s="235" t="s">
        <v>161</v>
      </c>
      <c r="E1121" s="235" t="s">
        <v>255</v>
      </c>
      <c r="F1121" s="6" t="s">
        <v>584</v>
      </c>
      <c r="G1121" s="6" t="s">
        <v>6257</v>
      </c>
      <c r="H1121" s="6" t="s">
        <v>18</v>
      </c>
      <c r="I1121" s="6" t="s">
        <v>6250</v>
      </c>
      <c r="J1121" s="6" t="s">
        <v>2538</v>
      </c>
      <c r="K1121" s="6" t="s">
        <v>829</v>
      </c>
      <c r="L1121" s="239" t="s">
        <v>1135</v>
      </c>
      <c r="M1121" s="242" t="s">
        <v>586</v>
      </c>
      <c r="N1121" s="239" t="s">
        <v>8834</v>
      </c>
      <c r="O1121" s="6"/>
    </row>
    <row r="1122" spans="1:15" x14ac:dyDescent="0.35">
      <c r="A1122" s="235" t="s">
        <v>2286</v>
      </c>
      <c r="B1122" s="235" t="s">
        <v>6249</v>
      </c>
      <c r="C1122" s="235" t="s">
        <v>8006</v>
      </c>
      <c r="D1122" s="235" t="s">
        <v>102</v>
      </c>
      <c r="E1122" s="235" t="s">
        <v>1327</v>
      </c>
      <c r="F1122" s="6" t="s">
        <v>584</v>
      </c>
      <c r="G1122" s="6" t="s">
        <v>6248</v>
      </c>
      <c r="H1122" s="6" t="s">
        <v>18</v>
      </c>
      <c r="I1122" s="6" t="s">
        <v>6250</v>
      </c>
      <c r="J1122" s="6" t="s">
        <v>313</v>
      </c>
      <c r="K1122" s="6" t="s">
        <v>829</v>
      </c>
      <c r="L1122" s="239" t="s">
        <v>1135</v>
      </c>
      <c r="M1122" s="242" t="s">
        <v>586</v>
      </c>
      <c r="N1122" s="239" t="s">
        <v>8834</v>
      </c>
      <c r="O1122" s="6"/>
    </row>
    <row r="1123" spans="1:15" x14ac:dyDescent="0.35">
      <c r="A1123" s="235" t="s">
        <v>2286</v>
      </c>
      <c r="B1123" s="235" t="s">
        <v>6063</v>
      </c>
      <c r="C1123" s="235" t="s">
        <v>1326</v>
      </c>
      <c r="D1123" s="235" t="s">
        <v>102</v>
      </c>
      <c r="E1123" s="235" t="s">
        <v>255</v>
      </c>
      <c r="F1123" s="6" t="s">
        <v>547</v>
      </c>
      <c r="G1123" s="6" t="s">
        <v>6062</v>
      </c>
      <c r="H1123" s="6" t="s">
        <v>18</v>
      </c>
      <c r="I1123" s="6" t="s">
        <v>6059</v>
      </c>
      <c r="J1123" s="6" t="s">
        <v>313</v>
      </c>
      <c r="K1123" s="6" t="s">
        <v>829</v>
      </c>
      <c r="L1123" s="239" t="s">
        <v>1135</v>
      </c>
      <c r="M1123" s="242" t="s">
        <v>2595</v>
      </c>
      <c r="N1123" s="239" t="s">
        <v>8834</v>
      </c>
      <c r="O1123" s="6"/>
    </row>
    <row r="1124" spans="1:15" x14ac:dyDescent="0.35">
      <c r="A1124" s="235" t="s">
        <v>2286</v>
      </c>
      <c r="B1124" s="235" t="s">
        <v>6065</v>
      </c>
      <c r="C1124" s="235" t="s">
        <v>1326</v>
      </c>
      <c r="D1124" s="235" t="s">
        <v>102</v>
      </c>
      <c r="E1124" s="235" t="s">
        <v>255</v>
      </c>
      <c r="F1124" s="6" t="s">
        <v>547</v>
      </c>
      <c r="G1124" s="6" t="s">
        <v>6064</v>
      </c>
      <c r="H1124" s="6" t="s">
        <v>18</v>
      </c>
      <c r="I1124" s="6" t="s">
        <v>6066</v>
      </c>
      <c r="J1124" s="6" t="s">
        <v>313</v>
      </c>
      <c r="K1124" s="6" t="s">
        <v>829</v>
      </c>
      <c r="L1124" s="239" t="s">
        <v>1135</v>
      </c>
      <c r="M1124" s="242" t="s">
        <v>2595</v>
      </c>
      <c r="N1124" s="239" t="s">
        <v>8834</v>
      </c>
      <c r="O1124" s="6"/>
    </row>
    <row r="1125" spans="1:15" x14ac:dyDescent="0.35">
      <c r="A1125" s="235" t="s">
        <v>2286</v>
      </c>
      <c r="B1125" s="235" t="s">
        <v>5808</v>
      </c>
      <c r="C1125" s="235" t="s">
        <v>8006</v>
      </c>
      <c r="D1125" s="235" t="s">
        <v>102</v>
      </c>
      <c r="E1125" s="235" t="s">
        <v>255</v>
      </c>
      <c r="F1125" s="6" t="s">
        <v>508</v>
      </c>
      <c r="G1125" s="6" t="s">
        <v>5807</v>
      </c>
      <c r="H1125" s="6" t="s">
        <v>18</v>
      </c>
      <c r="I1125" s="6" t="s">
        <v>5806</v>
      </c>
      <c r="J1125" s="6" t="s">
        <v>313</v>
      </c>
      <c r="K1125" s="6" t="s">
        <v>829</v>
      </c>
      <c r="L1125" s="239" t="s">
        <v>1135</v>
      </c>
      <c r="M1125" s="242" t="s">
        <v>511</v>
      </c>
      <c r="N1125" s="239" t="s">
        <v>8834</v>
      </c>
      <c r="O1125" s="6"/>
    </row>
    <row r="1126" spans="1:15" x14ac:dyDescent="0.35">
      <c r="A1126" s="235" t="s">
        <v>2286</v>
      </c>
      <c r="B1126" s="235" t="s">
        <v>2287</v>
      </c>
      <c r="C1126" s="235" t="s">
        <v>8006</v>
      </c>
      <c r="D1126" s="235" t="s">
        <v>102</v>
      </c>
      <c r="E1126" s="235" t="s">
        <v>255</v>
      </c>
      <c r="F1126" s="6" t="s">
        <v>2282</v>
      </c>
      <c r="G1126" s="239" t="s">
        <v>8006</v>
      </c>
      <c r="H1126" s="6" t="s">
        <v>18</v>
      </c>
      <c r="I1126" s="6" t="s">
        <v>2283</v>
      </c>
      <c r="J1126" s="6" t="s">
        <v>313</v>
      </c>
      <c r="K1126" s="6" t="s">
        <v>8006</v>
      </c>
      <c r="L1126" s="239" t="s">
        <v>1135</v>
      </c>
      <c r="M1126" s="242" t="s">
        <v>511</v>
      </c>
      <c r="N1126" s="239" t="s">
        <v>8834</v>
      </c>
      <c r="O1126" s="6"/>
    </row>
    <row r="1127" spans="1:15" x14ac:dyDescent="0.35">
      <c r="A1127" s="235" t="s">
        <v>2954</v>
      </c>
      <c r="B1127" s="235" t="s">
        <v>5020</v>
      </c>
      <c r="C1127" s="235" t="s">
        <v>8006</v>
      </c>
      <c r="D1127" s="235" t="s">
        <v>102</v>
      </c>
      <c r="E1127" s="235" t="s">
        <v>255</v>
      </c>
      <c r="F1127" s="6" t="s">
        <v>469</v>
      </c>
      <c r="G1127" s="6" t="s">
        <v>5019</v>
      </c>
      <c r="H1127" s="6" t="s">
        <v>18</v>
      </c>
      <c r="I1127" s="6" t="s">
        <v>5021</v>
      </c>
      <c r="J1127" s="6" t="s">
        <v>2956</v>
      </c>
      <c r="K1127" s="6" t="s">
        <v>829</v>
      </c>
      <c r="L1127" s="239" t="s">
        <v>605</v>
      </c>
      <c r="M1127" s="242" t="s">
        <v>8836</v>
      </c>
      <c r="N1127" s="239" t="s">
        <v>8834</v>
      </c>
      <c r="O1127" s="6"/>
    </row>
    <row r="1128" spans="1:15" x14ac:dyDescent="0.35">
      <c r="A1128" s="235" t="s">
        <v>2954</v>
      </c>
      <c r="B1128" s="235" t="s">
        <v>3905</v>
      </c>
      <c r="C1128" s="235" t="s">
        <v>1326</v>
      </c>
      <c r="D1128" s="235" t="s">
        <v>102</v>
      </c>
      <c r="E1128" s="235" t="s">
        <v>255</v>
      </c>
      <c r="F1128" s="6" t="s">
        <v>420</v>
      </c>
      <c r="G1128" s="6" t="s">
        <v>3904</v>
      </c>
      <c r="H1128" s="6" t="s">
        <v>18</v>
      </c>
      <c r="I1128" s="6" t="s">
        <v>3906</v>
      </c>
      <c r="J1128" s="6" t="s">
        <v>2956</v>
      </c>
      <c r="K1128" s="6" t="s">
        <v>829</v>
      </c>
      <c r="L1128" s="239" t="s">
        <v>605</v>
      </c>
      <c r="M1128" s="242" t="s">
        <v>423</v>
      </c>
      <c r="N1128" s="239" t="s">
        <v>8834</v>
      </c>
      <c r="O1128" s="6"/>
    </row>
    <row r="1129" spans="1:15" x14ac:dyDescent="0.35">
      <c r="A1129" s="235" t="s">
        <v>2954</v>
      </c>
      <c r="B1129" s="235" t="s">
        <v>2955</v>
      </c>
      <c r="C1129" s="235" t="s">
        <v>8006</v>
      </c>
      <c r="D1129" s="235" t="s">
        <v>102</v>
      </c>
      <c r="E1129" s="235" t="s">
        <v>255</v>
      </c>
      <c r="F1129" s="6" t="s">
        <v>340</v>
      </c>
      <c r="G1129" s="6" t="s">
        <v>2953</v>
      </c>
      <c r="H1129" s="6" t="s">
        <v>18</v>
      </c>
      <c r="I1129" s="6" t="s">
        <v>2957</v>
      </c>
      <c r="J1129" s="6" t="s">
        <v>2956</v>
      </c>
      <c r="K1129" s="6" t="s">
        <v>829</v>
      </c>
      <c r="L1129" s="239" t="s">
        <v>605</v>
      </c>
      <c r="M1129" s="242" t="s">
        <v>343</v>
      </c>
      <c r="N1129" s="239" t="s">
        <v>8834</v>
      </c>
      <c r="O1129" s="6"/>
    </row>
    <row r="1130" spans="1:15" x14ac:dyDescent="0.35">
      <c r="A1130" s="235" t="s">
        <v>2954</v>
      </c>
      <c r="B1130" s="235" t="s">
        <v>2959</v>
      </c>
      <c r="C1130" s="235" t="s">
        <v>8006</v>
      </c>
      <c r="D1130" s="235" t="s">
        <v>102</v>
      </c>
      <c r="E1130" s="235" t="s">
        <v>255</v>
      </c>
      <c r="F1130" s="6" t="s">
        <v>340</v>
      </c>
      <c r="G1130" s="6" t="s">
        <v>2958</v>
      </c>
      <c r="H1130" s="6" t="s">
        <v>18</v>
      </c>
      <c r="I1130" s="6" t="s">
        <v>2960</v>
      </c>
      <c r="J1130" s="6" t="s">
        <v>2956</v>
      </c>
      <c r="K1130" s="6" t="s">
        <v>829</v>
      </c>
      <c r="L1130" s="239" t="s">
        <v>605</v>
      </c>
      <c r="M1130" s="242" t="s">
        <v>343</v>
      </c>
      <c r="N1130" s="239" t="s">
        <v>8834</v>
      </c>
      <c r="O1130" s="6"/>
    </row>
    <row r="1131" spans="1:15" x14ac:dyDescent="0.35">
      <c r="A1131" s="235" t="s">
        <v>2954</v>
      </c>
      <c r="B1131" s="235" t="s">
        <v>5088</v>
      </c>
      <c r="C1131" s="235" t="s">
        <v>1326</v>
      </c>
      <c r="D1131" s="235" t="s">
        <v>102</v>
      </c>
      <c r="E1131" s="235" t="s">
        <v>255</v>
      </c>
      <c r="F1131" s="6" t="s">
        <v>469</v>
      </c>
      <c r="G1131" s="6" t="s">
        <v>5087</v>
      </c>
      <c r="H1131" s="6" t="s">
        <v>18</v>
      </c>
      <c r="I1131" s="6" t="s">
        <v>5089</v>
      </c>
      <c r="J1131" s="6" t="s">
        <v>2956</v>
      </c>
      <c r="K1131" s="6" t="s">
        <v>829</v>
      </c>
      <c r="L1131" s="239" t="s">
        <v>605</v>
      </c>
      <c r="M1131" s="242" t="s">
        <v>8836</v>
      </c>
      <c r="N1131" s="239" t="s">
        <v>8834</v>
      </c>
      <c r="O1131" s="6"/>
    </row>
    <row r="1132" spans="1:15" x14ac:dyDescent="0.35">
      <c r="A1132" s="235" t="s">
        <v>2954</v>
      </c>
      <c r="B1132" s="235" t="s">
        <v>2973</v>
      </c>
      <c r="C1132" s="235" t="s">
        <v>8006</v>
      </c>
      <c r="D1132" s="235" t="s">
        <v>102</v>
      </c>
      <c r="E1132" s="235" t="s">
        <v>255</v>
      </c>
      <c r="F1132" s="6" t="s">
        <v>340</v>
      </c>
      <c r="G1132" s="6" t="s">
        <v>2972</v>
      </c>
      <c r="H1132" s="6" t="s">
        <v>18</v>
      </c>
      <c r="I1132" s="6" t="s">
        <v>2974</v>
      </c>
      <c r="J1132" s="6" t="s">
        <v>2956</v>
      </c>
      <c r="K1132" s="6" t="s">
        <v>829</v>
      </c>
      <c r="L1132" s="239" t="s">
        <v>605</v>
      </c>
      <c r="M1132" s="242" t="s">
        <v>343</v>
      </c>
      <c r="N1132" s="239" t="s">
        <v>8834</v>
      </c>
      <c r="O1132" s="6"/>
    </row>
    <row r="1133" spans="1:15" x14ac:dyDescent="0.35">
      <c r="A1133" s="235" t="s">
        <v>2954</v>
      </c>
      <c r="B1133" s="235" t="s">
        <v>3936</v>
      </c>
      <c r="C1133" s="235" t="s">
        <v>1326</v>
      </c>
      <c r="D1133" s="235" t="s">
        <v>102</v>
      </c>
      <c r="E1133" s="235" t="s">
        <v>255</v>
      </c>
      <c r="F1133" s="6" t="s">
        <v>420</v>
      </c>
      <c r="G1133" s="6" t="s">
        <v>3935</v>
      </c>
      <c r="H1133" s="6" t="s">
        <v>18</v>
      </c>
      <c r="I1133" s="6" t="s">
        <v>3937</v>
      </c>
      <c r="J1133" s="6" t="s">
        <v>2956</v>
      </c>
      <c r="K1133" s="6" t="s">
        <v>829</v>
      </c>
      <c r="L1133" s="239" t="s">
        <v>605</v>
      </c>
      <c r="M1133" s="242" t="s">
        <v>423</v>
      </c>
      <c r="N1133" s="239" t="s">
        <v>8834</v>
      </c>
      <c r="O1133" s="6"/>
    </row>
    <row r="1134" spans="1:15" x14ac:dyDescent="0.35">
      <c r="A1134" s="235" t="s">
        <v>2954</v>
      </c>
      <c r="B1134" s="235" t="s">
        <v>3890</v>
      </c>
      <c r="C1134" s="235" t="s">
        <v>8006</v>
      </c>
      <c r="D1134" s="235" t="s">
        <v>102</v>
      </c>
      <c r="E1134" s="235" t="s">
        <v>255</v>
      </c>
      <c r="F1134" s="6" t="s">
        <v>420</v>
      </c>
      <c r="G1134" s="6" t="s">
        <v>3889</v>
      </c>
      <c r="H1134" s="6" t="s">
        <v>18</v>
      </c>
      <c r="I1134" s="6" t="s">
        <v>3891</v>
      </c>
      <c r="J1134" s="6" t="s">
        <v>2956</v>
      </c>
      <c r="K1134" s="6" t="s">
        <v>829</v>
      </c>
      <c r="L1134" s="239" t="s">
        <v>605</v>
      </c>
      <c r="M1134" s="242" t="s">
        <v>423</v>
      </c>
      <c r="N1134" s="239" t="s">
        <v>8834</v>
      </c>
      <c r="O1134" s="6"/>
    </row>
    <row r="1135" spans="1:15" x14ac:dyDescent="0.35">
      <c r="A1135" s="235" t="s">
        <v>2954</v>
      </c>
      <c r="B1135" s="235" t="s">
        <v>4053</v>
      </c>
      <c r="C1135" s="235" t="s">
        <v>8006</v>
      </c>
      <c r="D1135" s="235" t="s">
        <v>102</v>
      </c>
      <c r="E1135" s="235" t="s">
        <v>255</v>
      </c>
      <c r="F1135" s="6" t="s">
        <v>432</v>
      </c>
      <c r="G1135" s="6" t="s">
        <v>4052</v>
      </c>
      <c r="H1135" s="6" t="s">
        <v>18</v>
      </c>
      <c r="I1135" s="6" t="s">
        <v>4054</v>
      </c>
      <c r="J1135" s="6" t="s">
        <v>2956</v>
      </c>
      <c r="K1135" s="6" t="s">
        <v>829</v>
      </c>
      <c r="L1135" s="239" t="s">
        <v>605</v>
      </c>
      <c r="M1135" s="242" t="s">
        <v>435</v>
      </c>
      <c r="N1135" s="239" t="s">
        <v>8834</v>
      </c>
      <c r="O1135" s="6"/>
    </row>
    <row r="1136" spans="1:15" x14ac:dyDescent="0.35">
      <c r="A1136" s="235" t="s">
        <v>2954</v>
      </c>
      <c r="B1136" s="235" t="s">
        <v>5082</v>
      </c>
      <c r="C1136" s="235" t="s">
        <v>1326</v>
      </c>
      <c r="D1136" s="235" t="s">
        <v>102</v>
      </c>
      <c r="E1136" s="235" t="s">
        <v>255</v>
      </c>
      <c r="F1136" s="6" t="s">
        <v>469</v>
      </c>
      <c r="G1136" s="6" t="s">
        <v>5081</v>
      </c>
      <c r="H1136" s="6" t="s">
        <v>18</v>
      </c>
      <c r="I1136" s="6" t="s">
        <v>5083</v>
      </c>
      <c r="J1136" s="6" t="s">
        <v>2956</v>
      </c>
      <c r="K1136" s="6" t="s">
        <v>829</v>
      </c>
      <c r="L1136" s="239" t="s">
        <v>605</v>
      </c>
      <c r="M1136" s="242" t="s">
        <v>8836</v>
      </c>
      <c r="N1136" s="239" t="s">
        <v>8834</v>
      </c>
      <c r="O1136" s="6"/>
    </row>
    <row r="1137" spans="1:15" x14ac:dyDescent="0.35">
      <c r="A1137" s="235" t="s">
        <v>2954</v>
      </c>
      <c r="B1137" s="235" t="s">
        <v>5023</v>
      </c>
      <c r="C1137" s="235" t="s">
        <v>8006</v>
      </c>
      <c r="D1137" s="235" t="s">
        <v>102</v>
      </c>
      <c r="E1137" s="235" t="s">
        <v>255</v>
      </c>
      <c r="F1137" s="6" t="s">
        <v>469</v>
      </c>
      <c r="G1137" s="6" t="s">
        <v>5022</v>
      </c>
      <c r="H1137" s="6" t="s">
        <v>18</v>
      </c>
      <c r="I1137" s="6" t="s">
        <v>5024</v>
      </c>
      <c r="J1137" s="6" t="s">
        <v>2956</v>
      </c>
      <c r="K1137" s="6" t="s">
        <v>829</v>
      </c>
      <c r="L1137" s="239" t="s">
        <v>605</v>
      </c>
      <c r="M1137" s="242" t="s">
        <v>8836</v>
      </c>
      <c r="N1137" s="239" t="s">
        <v>8834</v>
      </c>
      <c r="O1137" s="6"/>
    </row>
    <row r="1138" spans="1:15" x14ac:dyDescent="0.35">
      <c r="A1138" s="235" t="s">
        <v>2954</v>
      </c>
      <c r="B1138" s="235" t="s">
        <v>5026</v>
      </c>
      <c r="C1138" s="235" t="s">
        <v>8006</v>
      </c>
      <c r="D1138" s="235" t="s">
        <v>102</v>
      </c>
      <c r="E1138" s="235" t="s">
        <v>255</v>
      </c>
      <c r="F1138" s="6" t="s">
        <v>469</v>
      </c>
      <c r="G1138" s="6" t="s">
        <v>5025</v>
      </c>
      <c r="H1138" s="6" t="s">
        <v>18</v>
      </c>
      <c r="I1138" s="6" t="s">
        <v>5027</v>
      </c>
      <c r="J1138" s="6" t="s">
        <v>2956</v>
      </c>
      <c r="K1138" s="6" t="s">
        <v>829</v>
      </c>
      <c r="L1138" s="239" t="s">
        <v>605</v>
      </c>
      <c r="M1138" s="242" t="s">
        <v>8836</v>
      </c>
      <c r="N1138" s="239" t="s">
        <v>8834</v>
      </c>
      <c r="O1138" s="6"/>
    </row>
    <row r="1139" spans="1:15" x14ac:dyDescent="0.35">
      <c r="A1139" s="235" t="s">
        <v>2954</v>
      </c>
      <c r="B1139" s="235" t="s">
        <v>4218</v>
      </c>
      <c r="C1139" s="235" t="s">
        <v>8006</v>
      </c>
      <c r="D1139" s="235" t="s">
        <v>102</v>
      </c>
      <c r="E1139" s="235" t="s">
        <v>255</v>
      </c>
      <c r="F1139" s="6" t="s">
        <v>448</v>
      </c>
      <c r="G1139" s="6" t="s">
        <v>4217</v>
      </c>
      <c r="H1139" s="6" t="s">
        <v>18</v>
      </c>
      <c r="I1139" s="6" t="s">
        <v>4219</v>
      </c>
      <c r="J1139" s="6" t="s">
        <v>2956</v>
      </c>
      <c r="K1139" s="6" t="s">
        <v>829</v>
      </c>
      <c r="L1139" s="239" t="s">
        <v>605</v>
      </c>
      <c r="M1139" s="242" t="s">
        <v>451</v>
      </c>
      <c r="N1139" s="239" t="s">
        <v>8834</v>
      </c>
      <c r="O1139" s="6"/>
    </row>
    <row r="1140" spans="1:15" x14ac:dyDescent="0.35">
      <c r="A1140" s="235" t="s">
        <v>2954</v>
      </c>
      <c r="B1140" s="235" t="s">
        <v>4221</v>
      </c>
      <c r="C1140" s="235" t="s">
        <v>8006</v>
      </c>
      <c r="D1140" s="235" t="s">
        <v>102</v>
      </c>
      <c r="E1140" s="235" t="s">
        <v>255</v>
      </c>
      <c r="F1140" s="6" t="s">
        <v>448</v>
      </c>
      <c r="G1140" s="6" t="s">
        <v>4220</v>
      </c>
      <c r="H1140" s="6" t="s">
        <v>18</v>
      </c>
      <c r="I1140" s="6" t="s">
        <v>4222</v>
      </c>
      <c r="J1140" s="6" t="s">
        <v>2956</v>
      </c>
      <c r="K1140" s="6" t="s">
        <v>829</v>
      </c>
      <c r="L1140" s="239" t="s">
        <v>605</v>
      </c>
      <c r="M1140" s="242" t="s">
        <v>451</v>
      </c>
      <c r="N1140" s="239" t="s">
        <v>8834</v>
      </c>
      <c r="O1140" s="6"/>
    </row>
    <row r="1141" spans="1:15" x14ac:dyDescent="0.35">
      <c r="A1141" s="235" t="s">
        <v>2954</v>
      </c>
      <c r="B1141" s="235" t="s">
        <v>4224</v>
      </c>
      <c r="C1141" s="235" t="s">
        <v>8006</v>
      </c>
      <c r="D1141" s="235" t="s">
        <v>102</v>
      </c>
      <c r="E1141" s="235" t="s">
        <v>255</v>
      </c>
      <c r="F1141" s="6" t="s">
        <v>448</v>
      </c>
      <c r="G1141" s="6" t="s">
        <v>4223</v>
      </c>
      <c r="H1141" s="6" t="s">
        <v>18</v>
      </c>
      <c r="I1141" s="6" t="s">
        <v>4225</v>
      </c>
      <c r="J1141" s="6" t="s">
        <v>2956</v>
      </c>
      <c r="K1141" s="6" t="s">
        <v>829</v>
      </c>
      <c r="L1141" s="239" t="s">
        <v>605</v>
      </c>
      <c r="M1141" s="242" t="s">
        <v>451</v>
      </c>
      <c r="N1141" s="239" t="s">
        <v>8834</v>
      </c>
      <c r="O1141" s="6"/>
    </row>
    <row r="1142" spans="1:15" x14ac:dyDescent="0.35">
      <c r="A1142" s="235" t="s">
        <v>2954</v>
      </c>
      <c r="B1142" s="235" t="s">
        <v>4227</v>
      </c>
      <c r="C1142" s="235" t="s">
        <v>8006</v>
      </c>
      <c r="D1142" s="235" t="s">
        <v>102</v>
      </c>
      <c r="E1142" s="235" t="s">
        <v>255</v>
      </c>
      <c r="F1142" s="6" t="s">
        <v>448</v>
      </c>
      <c r="G1142" s="6" t="s">
        <v>4226</v>
      </c>
      <c r="H1142" s="6" t="s">
        <v>18</v>
      </c>
      <c r="I1142" s="6" t="s">
        <v>4228</v>
      </c>
      <c r="J1142" s="6" t="s">
        <v>2956</v>
      </c>
      <c r="K1142" s="6" t="s">
        <v>829</v>
      </c>
      <c r="L1142" s="239" t="s">
        <v>605</v>
      </c>
      <c r="M1142" s="242" t="s">
        <v>451</v>
      </c>
      <c r="N1142" s="239" t="s">
        <v>8834</v>
      </c>
      <c r="O1142" s="6"/>
    </row>
    <row r="1143" spans="1:15" x14ac:dyDescent="0.35">
      <c r="A1143" s="235" t="s">
        <v>2954</v>
      </c>
      <c r="B1143" s="235" t="s">
        <v>5029</v>
      </c>
      <c r="C1143" s="235" t="s">
        <v>8006</v>
      </c>
      <c r="D1143" s="235" t="s">
        <v>102</v>
      </c>
      <c r="E1143" s="235" t="s">
        <v>255</v>
      </c>
      <c r="F1143" s="6" t="s">
        <v>469</v>
      </c>
      <c r="G1143" s="6" t="s">
        <v>5028</v>
      </c>
      <c r="H1143" s="6" t="s">
        <v>18</v>
      </c>
      <c r="I1143" s="6" t="s">
        <v>5030</v>
      </c>
      <c r="J1143" s="6" t="s">
        <v>2956</v>
      </c>
      <c r="K1143" s="6" t="s">
        <v>829</v>
      </c>
      <c r="L1143" s="239" t="s">
        <v>605</v>
      </c>
      <c r="M1143" s="242" t="s">
        <v>8836</v>
      </c>
      <c r="N1143" s="239" t="s">
        <v>8834</v>
      </c>
      <c r="O1143" s="6"/>
    </row>
    <row r="1144" spans="1:15" x14ac:dyDescent="0.35">
      <c r="A1144" s="235" t="s">
        <v>2954</v>
      </c>
      <c r="B1144" s="235" t="s">
        <v>5032</v>
      </c>
      <c r="C1144" s="235" t="s">
        <v>8006</v>
      </c>
      <c r="D1144" s="235" t="s">
        <v>102</v>
      </c>
      <c r="E1144" s="235" t="s">
        <v>255</v>
      </c>
      <c r="F1144" s="6" t="s">
        <v>469</v>
      </c>
      <c r="G1144" s="6" t="s">
        <v>5031</v>
      </c>
      <c r="H1144" s="6" t="s">
        <v>18</v>
      </c>
      <c r="I1144" s="6" t="s">
        <v>5033</v>
      </c>
      <c r="J1144" s="6" t="s">
        <v>2956</v>
      </c>
      <c r="K1144" s="6" t="s">
        <v>829</v>
      </c>
      <c r="L1144" s="239" t="s">
        <v>605</v>
      </c>
      <c r="M1144" s="242" t="s">
        <v>8836</v>
      </c>
      <c r="N1144" s="239" t="s">
        <v>8834</v>
      </c>
      <c r="O1144" s="6"/>
    </row>
    <row r="1145" spans="1:15" x14ac:dyDescent="0.35">
      <c r="A1145" s="235" t="s">
        <v>2954</v>
      </c>
      <c r="B1145" s="235" t="s">
        <v>4014</v>
      </c>
      <c r="C1145" s="235" t="s">
        <v>8006</v>
      </c>
      <c r="D1145" s="235" t="s">
        <v>102</v>
      </c>
      <c r="E1145" s="235" t="s">
        <v>255</v>
      </c>
      <c r="F1145" s="6" t="s">
        <v>428</v>
      </c>
      <c r="G1145" s="6" t="s">
        <v>4013</v>
      </c>
      <c r="H1145" s="6" t="s">
        <v>18</v>
      </c>
      <c r="I1145" s="6" t="s">
        <v>4015</v>
      </c>
      <c r="J1145" s="6" t="s">
        <v>2956</v>
      </c>
      <c r="K1145" s="6" t="s">
        <v>829</v>
      </c>
      <c r="L1145" s="239" t="s">
        <v>605</v>
      </c>
      <c r="M1145" s="242" t="s">
        <v>431</v>
      </c>
      <c r="N1145" s="239" t="s">
        <v>8834</v>
      </c>
      <c r="O1145" s="6"/>
    </row>
    <row r="1146" spans="1:15" x14ac:dyDescent="0.35">
      <c r="A1146" s="235" t="s">
        <v>2954</v>
      </c>
      <c r="B1146" s="235" t="s">
        <v>5035</v>
      </c>
      <c r="C1146" s="235" t="s">
        <v>8006</v>
      </c>
      <c r="D1146" s="235" t="s">
        <v>102</v>
      </c>
      <c r="E1146" s="235" t="s">
        <v>255</v>
      </c>
      <c r="F1146" s="6" t="s">
        <v>469</v>
      </c>
      <c r="G1146" s="6" t="s">
        <v>5034</v>
      </c>
      <c r="H1146" s="6" t="s">
        <v>18</v>
      </c>
      <c r="I1146" s="6" t="s">
        <v>5036</v>
      </c>
      <c r="J1146" s="6" t="s">
        <v>2956</v>
      </c>
      <c r="K1146" s="6" t="s">
        <v>829</v>
      </c>
      <c r="L1146" s="239" t="s">
        <v>605</v>
      </c>
      <c r="M1146" s="242" t="s">
        <v>8836</v>
      </c>
      <c r="N1146" s="239" t="s">
        <v>8834</v>
      </c>
      <c r="O1146" s="6"/>
    </row>
    <row r="1147" spans="1:15" x14ac:dyDescent="0.35">
      <c r="A1147" s="235" t="s">
        <v>2954</v>
      </c>
      <c r="B1147" s="235" t="s">
        <v>5038</v>
      </c>
      <c r="C1147" s="235" t="s">
        <v>8006</v>
      </c>
      <c r="D1147" s="235" t="s">
        <v>102</v>
      </c>
      <c r="E1147" s="235" t="s">
        <v>255</v>
      </c>
      <c r="F1147" s="6" t="s">
        <v>469</v>
      </c>
      <c r="G1147" s="6" t="s">
        <v>5037</v>
      </c>
      <c r="H1147" s="6" t="s">
        <v>18</v>
      </c>
      <c r="I1147" s="6" t="s">
        <v>5039</v>
      </c>
      <c r="J1147" s="6" t="s">
        <v>2956</v>
      </c>
      <c r="K1147" s="6" t="s">
        <v>829</v>
      </c>
      <c r="L1147" s="239" t="s">
        <v>605</v>
      </c>
      <c r="M1147" s="242" t="s">
        <v>8836</v>
      </c>
      <c r="N1147" s="239" t="s">
        <v>8834</v>
      </c>
      <c r="O1147" s="6"/>
    </row>
    <row r="1148" spans="1:15" x14ac:dyDescent="0.35">
      <c r="A1148" s="235" t="s">
        <v>2954</v>
      </c>
      <c r="B1148" s="235" t="s">
        <v>5041</v>
      </c>
      <c r="C1148" s="235" t="s">
        <v>8006</v>
      </c>
      <c r="D1148" s="235" t="s">
        <v>102</v>
      </c>
      <c r="E1148" s="235" t="s">
        <v>255</v>
      </c>
      <c r="F1148" s="6" t="s">
        <v>469</v>
      </c>
      <c r="G1148" s="6" t="s">
        <v>5040</v>
      </c>
      <c r="H1148" s="6" t="s">
        <v>18</v>
      </c>
      <c r="I1148" s="6" t="s">
        <v>5042</v>
      </c>
      <c r="J1148" s="6" t="s">
        <v>2956</v>
      </c>
      <c r="K1148" s="6" t="s">
        <v>829</v>
      </c>
      <c r="L1148" s="239" t="s">
        <v>605</v>
      </c>
      <c r="M1148" s="242" t="s">
        <v>466</v>
      </c>
      <c r="N1148" s="239" t="s">
        <v>8834</v>
      </c>
      <c r="O1148" s="6"/>
    </row>
    <row r="1149" spans="1:15" x14ac:dyDescent="0.35">
      <c r="A1149" s="235" t="s">
        <v>2954</v>
      </c>
      <c r="B1149" s="235" t="s">
        <v>4537</v>
      </c>
      <c r="C1149" s="235" t="s">
        <v>1326</v>
      </c>
      <c r="D1149" s="235" t="s">
        <v>102</v>
      </c>
      <c r="E1149" s="235" t="s">
        <v>255</v>
      </c>
      <c r="F1149" s="6" t="s">
        <v>469</v>
      </c>
      <c r="G1149" s="6" t="s">
        <v>5099</v>
      </c>
      <c r="H1149" s="6" t="s">
        <v>18</v>
      </c>
      <c r="I1149" s="6" t="s">
        <v>5100</v>
      </c>
      <c r="J1149" s="6" t="s">
        <v>2956</v>
      </c>
      <c r="K1149" s="6" t="s">
        <v>829</v>
      </c>
      <c r="L1149" s="239" t="s">
        <v>605</v>
      </c>
      <c r="M1149" s="242" t="s">
        <v>8836</v>
      </c>
      <c r="N1149" s="239" t="s">
        <v>8834</v>
      </c>
      <c r="O1149" s="6"/>
    </row>
    <row r="1150" spans="1:15" x14ac:dyDescent="0.35">
      <c r="A1150" s="235" t="s">
        <v>2954</v>
      </c>
      <c r="B1150" s="235" t="s">
        <v>5105</v>
      </c>
      <c r="C1150" s="235" t="s">
        <v>1326</v>
      </c>
      <c r="D1150" s="235" t="s">
        <v>102</v>
      </c>
      <c r="E1150" s="235" t="s">
        <v>255</v>
      </c>
      <c r="F1150" s="6" t="s">
        <v>469</v>
      </c>
      <c r="G1150" s="6" t="s">
        <v>5104</v>
      </c>
      <c r="H1150" s="6" t="s">
        <v>18</v>
      </c>
      <c r="I1150" s="6" t="s">
        <v>5106</v>
      </c>
      <c r="J1150" s="6" t="s">
        <v>2956</v>
      </c>
      <c r="K1150" s="6" t="s">
        <v>829</v>
      </c>
      <c r="L1150" s="239" t="s">
        <v>605</v>
      </c>
      <c r="M1150" s="242" t="s">
        <v>8836</v>
      </c>
      <c r="N1150" s="239" t="s">
        <v>8834</v>
      </c>
      <c r="O1150" s="6"/>
    </row>
    <row r="1151" spans="1:15" x14ac:dyDescent="0.35">
      <c r="A1151" s="235" t="s">
        <v>2954</v>
      </c>
      <c r="B1151" s="235" t="s">
        <v>5044</v>
      </c>
      <c r="C1151" s="235" t="s">
        <v>8006</v>
      </c>
      <c r="D1151" s="235" t="s">
        <v>102</v>
      </c>
      <c r="E1151" s="235" t="s">
        <v>255</v>
      </c>
      <c r="F1151" s="6" t="s">
        <v>469</v>
      </c>
      <c r="G1151" s="6" t="s">
        <v>5043</v>
      </c>
      <c r="H1151" s="6" t="s">
        <v>18</v>
      </c>
      <c r="I1151" s="6" t="s">
        <v>5045</v>
      </c>
      <c r="J1151" s="6" t="s">
        <v>2956</v>
      </c>
      <c r="K1151" s="6" t="s">
        <v>829</v>
      </c>
      <c r="L1151" s="239" t="s">
        <v>605</v>
      </c>
      <c r="M1151" s="242" t="s">
        <v>8836</v>
      </c>
      <c r="N1151" s="239" t="s">
        <v>8834</v>
      </c>
      <c r="O1151" s="6"/>
    </row>
    <row r="1152" spans="1:15" x14ac:dyDescent="0.35">
      <c r="A1152" s="235" t="s">
        <v>2954</v>
      </c>
      <c r="B1152" s="235" t="s">
        <v>5047</v>
      </c>
      <c r="C1152" s="235" t="s">
        <v>8006</v>
      </c>
      <c r="D1152" s="235" t="s">
        <v>102</v>
      </c>
      <c r="E1152" s="235" t="s">
        <v>255</v>
      </c>
      <c r="F1152" s="6" t="s">
        <v>469</v>
      </c>
      <c r="G1152" s="6" t="s">
        <v>5046</v>
      </c>
      <c r="H1152" s="6" t="s">
        <v>18</v>
      </c>
      <c r="I1152" s="6" t="s">
        <v>5048</v>
      </c>
      <c r="J1152" s="6" t="s">
        <v>2956</v>
      </c>
      <c r="K1152" s="6" t="s">
        <v>829</v>
      </c>
      <c r="L1152" s="239" t="s">
        <v>605</v>
      </c>
      <c r="M1152" s="242" t="s">
        <v>8836</v>
      </c>
      <c r="N1152" s="239" t="s">
        <v>8834</v>
      </c>
      <c r="O1152" s="6"/>
    </row>
    <row r="1153" spans="1:15" x14ac:dyDescent="0.35">
      <c r="A1153" s="235" t="s">
        <v>2954</v>
      </c>
      <c r="B1153" s="235" t="s">
        <v>5050</v>
      </c>
      <c r="C1153" s="235" t="s">
        <v>8006</v>
      </c>
      <c r="D1153" s="235" t="s">
        <v>102</v>
      </c>
      <c r="E1153" s="235" t="s">
        <v>255</v>
      </c>
      <c r="F1153" s="6" t="s">
        <v>469</v>
      </c>
      <c r="G1153" s="6" t="s">
        <v>5049</v>
      </c>
      <c r="H1153" s="6" t="s">
        <v>18</v>
      </c>
      <c r="I1153" s="6" t="s">
        <v>5051</v>
      </c>
      <c r="J1153" s="6" t="s">
        <v>2956</v>
      </c>
      <c r="K1153" s="6" t="s">
        <v>829</v>
      </c>
      <c r="L1153" s="239" t="s">
        <v>605</v>
      </c>
      <c r="M1153" s="242" t="s">
        <v>8836</v>
      </c>
      <c r="N1153" s="239" t="s">
        <v>8834</v>
      </c>
      <c r="O1153" s="6"/>
    </row>
    <row r="1154" spans="1:15" x14ac:dyDescent="0.35">
      <c r="A1154" s="235" t="s">
        <v>2954</v>
      </c>
      <c r="B1154" s="235" t="s">
        <v>5053</v>
      </c>
      <c r="C1154" s="235" t="s">
        <v>8006</v>
      </c>
      <c r="D1154" s="235" t="s">
        <v>102</v>
      </c>
      <c r="E1154" s="235" t="s">
        <v>255</v>
      </c>
      <c r="F1154" s="6" t="s">
        <v>469</v>
      </c>
      <c r="G1154" s="6" t="s">
        <v>5052</v>
      </c>
      <c r="H1154" s="6" t="s">
        <v>18</v>
      </c>
      <c r="I1154" s="6" t="s">
        <v>5054</v>
      </c>
      <c r="J1154" s="6" t="s">
        <v>2956</v>
      </c>
      <c r="K1154" s="6" t="s">
        <v>829</v>
      </c>
      <c r="L1154" s="239" t="s">
        <v>605</v>
      </c>
      <c r="M1154" s="242" t="s">
        <v>8836</v>
      </c>
      <c r="N1154" s="239" t="s">
        <v>8834</v>
      </c>
      <c r="O1154" s="6"/>
    </row>
    <row r="1155" spans="1:15" x14ac:dyDescent="0.35">
      <c r="A1155" s="235" t="s">
        <v>2954</v>
      </c>
      <c r="B1155" s="235" t="s">
        <v>5056</v>
      </c>
      <c r="C1155" s="235" t="s">
        <v>8006</v>
      </c>
      <c r="D1155" s="235" t="s">
        <v>102</v>
      </c>
      <c r="E1155" s="235" t="s">
        <v>255</v>
      </c>
      <c r="F1155" s="6" t="s">
        <v>469</v>
      </c>
      <c r="G1155" s="6" t="s">
        <v>5055</v>
      </c>
      <c r="H1155" s="6" t="s">
        <v>18</v>
      </c>
      <c r="I1155" s="6" t="s">
        <v>5057</v>
      </c>
      <c r="J1155" s="6" t="s">
        <v>2956</v>
      </c>
      <c r="K1155" s="6" t="s">
        <v>829</v>
      </c>
      <c r="L1155" s="239" t="s">
        <v>605</v>
      </c>
      <c r="M1155" s="242" t="s">
        <v>8836</v>
      </c>
      <c r="N1155" s="239" t="s">
        <v>8834</v>
      </c>
      <c r="O1155" s="6"/>
    </row>
    <row r="1156" spans="1:15" x14ac:dyDescent="0.35">
      <c r="A1156" s="235" t="s">
        <v>2954</v>
      </c>
      <c r="B1156" s="235" t="s">
        <v>4062</v>
      </c>
      <c r="C1156" s="235" t="s">
        <v>8006</v>
      </c>
      <c r="D1156" s="235" t="s">
        <v>102</v>
      </c>
      <c r="E1156" s="235" t="s">
        <v>255</v>
      </c>
      <c r="F1156" s="6" t="s">
        <v>432</v>
      </c>
      <c r="G1156" s="6" t="s">
        <v>4061</v>
      </c>
      <c r="H1156" s="6" t="s">
        <v>18</v>
      </c>
      <c r="I1156" s="6" t="s">
        <v>4063</v>
      </c>
      <c r="J1156" s="6" t="s">
        <v>2956</v>
      </c>
      <c r="K1156" s="6" t="s">
        <v>829</v>
      </c>
      <c r="L1156" s="239" t="s">
        <v>605</v>
      </c>
      <c r="M1156" s="242" t="s">
        <v>435</v>
      </c>
      <c r="N1156" s="239" t="s">
        <v>8834</v>
      </c>
      <c r="O1156" s="6"/>
    </row>
    <row r="1157" spans="1:15" x14ac:dyDescent="0.35">
      <c r="A1157" s="235" t="s">
        <v>2954</v>
      </c>
      <c r="B1157" s="235" t="s">
        <v>3793</v>
      </c>
      <c r="C1157" s="235" t="s">
        <v>1326</v>
      </c>
      <c r="D1157" s="235" t="s">
        <v>102</v>
      </c>
      <c r="E1157" s="235" t="s">
        <v>255</v>
      </c>
      <c r="F1157" s="6" t="s">
        <v>402</v>
      </c>
      <c r="G1157" s="6" t="s">
        <v>3792</v>
      </c>
      <c r="H1157" s="6" t="s">
        <v>18</v>
      </c>
      <c r="I1157" s="6" t="s">
        <v>3794</v>
      </c>
      <c r="J1157" s="6" t="s">
        <v>2956</v>
      </c>
      <c r="K1157" s="6" t="s">
        <v>829</v>
      </c>
      <c r="L1157" s="239" t="s">
        <v>605</v>
      </c>
      <c r="M1157" s="242" t="s">
        <v>405</v>
      </c>
      <c r="N1157" s="239" t="s">
        <v>8834</v>
      </c>
      <c r="O1157" s="6"/>
    </row>
    <row r="1158" spans="1:15" x14ac:dyDescent="0.35">
      <c r="A1158" s="235" t="s">
        <v>2954</v>
      </c>
      <c r="B1158" s="235" t="s">
        <v>3322</v>
      </c>
      <c r="C1158" s="235" t="s">
        <v>8006</v>
      </c>
      <c r="D1158" s="235" t="s">
        <v>102</v>
      </c>
      <c r="E1158" s="235" t="s">
        <v>255</v>
      </c>
      <c r="F1158" s="6" t="s">
        <v>362</v>
      </c>
      <c r="G1158" s="6" t="s">
        <v>3321</v>
      </c>
      <c r="H1158" s="6" t="s">
        <v>18</v>
      </c>
      <c r="I1158" s="6" t="s">
        <v>3323</v>
      </c>
      <c r="J1158" s="6" t="s">
        <v>2956</v>
      </c>
      <c r="K1158" s="6" t="s">
        <v>829</v>
      </c>
      <c r="L1158" s="239" t="s">
        <v>605</v>
      </c>
      <c r="M1158" s="242" t="s">
        <v>365</v>
      </c>
      <c r="N1158" s="239" t="s">
        <v>8834</v>
      </c>
      <c r="O1158" s="6"/>
    </row>
    <row r="1159" spans="1:15" x14ac:dyDescent="0.35">
      <c r="A1159" s="235" t="s">
        <v>2954</v>
      </c>
      <c r="B1159" s="235" t="s">
        <v>3394</v>
      </c>
      <c r="C1159" s="235" t="s">
        <v>1326</v>
      </c>
      <c r="D1159" s="235" t="s">
        <v>102</v>
      </c>
      <c r="E1159" s="235" t="s">
        <v>255</v>
      </c>
      <c r="F1159" s="6" t="s">
        <v>366</v>
      </c>
      <c r="G1159" s="6" t="s">
        <v>3393</v>
      </c>
      <c r="H1159" s="6" t="s">
        <v>18</v>
      </c>
      <c r="I1159" s="6" t="s">
        <v>3395</v>
      </c>
      <c r="J1159" s="6" t="s">
        <v>2956</v>
      </c>
      <c r="K1159" s="6" t="s">
        <v>829</v>
      </c>
      <c r="L1159" s="239" t="s">
        <v>605</v>
      </c>
      <c r="M1159" s="242" t="s">
        <v>365</v>
      </c>
      <c r="N1159" s="239" t="s">
        <v>8834</v>
      </c>
      <c r="O1159" s="6"/>
    </row>
    <row r="1160" spans="1:15" x14ac:dyDescent="0.35">
      <c r="A1160" s="235" t="s">
        <v>2954</v>
      </c>
      <c r="B1160" s="235" t="s">
        <v>3397</v>
      </c>
      <c r="C1160" s="235" t="s">
        <v>1326</v>
      </c>
      <c r="D1160" s="235" t="s">
        <v>102</v>
      </c>
      <c r="E1160" s="235" t="s">
        <v>255</v>
      </c>
      <c r="F1160" s="6" t="s">
        <v>366</v>
      </c>
      <c r="G1160" s="6" t="s">
        <v>3396</v>
      </c>
      <c r="H1160" s="6" t="s">
        <v>18</v>
      </c>
      <c r="I1160" s="6" t="s">
        <v>3398</v>
      </c>
      <c r="J1160" s="6" t="s">
        <v>2956</v>
      </c>
      <c r="K1160" s="6" t="s">
        <v>829</v>
      </c>
      <c r="L1160" s="239" t="s">
        <v>605</v>
      </c>
      <c r="M1160" s="242" t="s">
        <v>365</v>
      </c>
      <c r="N1160" s="239" t="s">
        <v>8834</v>
      </c>
      <c r="O1160" s="6"/>
    </row>
    <row r="1161" spans="1:15" x14ac:dyDescent="0.35">
      <c r="A1161" s="235" t="s">
        <v>2954</v>
      </c>
      <c r="B1161" s="235" t="s">
        <v>3400</v>
      </c>
      <c r="C1161" s="235" t="s">
        <v>1326</v>
      </c>
      <c r="D1161" s="235" t="s">
        <v>102</v>
      </c>
      <c r="E1161" s="235" t="s">
        <v>255</v>
      </c>
      <c r="F1161" s="6" t="s">
        <v>366</v>
      </c>
      <c r="G1161" s="6" t="s">
        <v>3399</v>
      </c>
      <c r="H1161" s="6" t="s">
        <v>18</v>
      </c>
      <c r="I1161" s="6" t="s">
        <v>3401</v>
      </c>
      <c r="J1161" s="6" t="s">
        <v>2956</v>
      </c>
      <c r="K1161" s="6" t="s">
        <v>829</v>
      </c>
      <c r="L1161" s="239" t="s">
        <v>605</v>
      </c>
      <c r="M1161" s="242" t="s">
        <v>365</v>
      </c>
      <c r="N1161" s="239" t="s">
        <v>8834</v>
      </c>
      <c r="O1161" s="6"/>
    </row>
    <row r="1162" spans="1:15" x14ac:dyDescent="0.35">
      <c r="A1162" s="235" t="s">
        <v>2954</v>
      </c>
      <c r="B1162" s="235" t="s">
        <v>3403</v>
      </c>
      <c r="C1162" s="235" t="s">
        <v>1326</v>
      </c>
      <c r="D1162" s="235" t="s">
        <v>102</v>
      </c>
      <c r="E1162" s="235" t="s">
        <v>255</v>
      </c>
      <c r="F1162" s="6" t="s">
        <v>366</v>
      </c>
      <c r="G1162" s="6" t="s">
        <v>3402</v>
      </c>
      <c r="H1162" s="6" t="s">
        <v>18</v>
      </c>
      <c r="I1162" s="6" t="s">
        <v>3404</v>
      </c>
      <c r="J1162" s="6" t="s">
        <v>2956</v>
      </c>
      <c r="K1162" s="6" t="s">
        <v>829</v>
      </c>
      <c r="L1162" s="239" t="s">
        <v>605</v>
      </c>
      <c r="M1162" s="242" t="s">
        <v>365</v>
      </c>
      <c r="N1162" s="239" t="s">
        <v>8834</v>
      </c>
      <c r="O1162" s="6"/>
    </row>
    <row r="1163" spans="1:15" x14ac:dyDescent="0.35">
      <c r="A1163" s="235" t="s">
        <v>2954</v>
      </c>
      <c r="B1163" s="235" t="s">
        <v>3406</v>
      </c>
      <c r="C1163" s="235" t="s">
        <v>1326</v>
      </c>
      <c r="D1163" s="235" t="s">
        <v>102</v>
      </c>
      <c r="E1163" s="235" t="s">
        <v>255</v>
      </c>
      <c r="F1163" s="6" t="s">
        <v>366</v>
      </c>
      <c r="G1163" s="6" t="s">
        <v>3405</v>
      </c>
      <c r="H1163" s="6" t="s">
        <v>18</v>
      </c>
      <c r="I1163" s="6" t="s">
        <v>3407</v>
      </c>
      <c r="J1163" s="6" t="s">
        <v>2956</v>
      </c>
      <c r="K1163" s="6" t="s">
        <v>829</v>
      </c>
      <c r="L1163" s="239" t="s">
        <v>605</v>
      </c>
      <c r="M1163" s="242" t="s">
        <v>365</v>
      </c>
      <c r="N1163" s="239" t="s">
        <v>8834</v>
      </c>
      <c r="O1163" s="6"/>
    </row>
    <row r="1164" spans="1:15" x14ac:dyDescent="0.35">
      <c r="A1164" s="235" t="s">
        <v>2954</v>
      </c>
      <c r="B1164" s="235" t="s">
        <v>3409</v>
      </c>
      <c r="C1164" s="235" t="s">
        <v>1326</v>
      </c>
      <c r="D1164" s="235" t="s">
        <v>102</v>
      </c>
      <c r="E1164" s="235" t="s">
        <v>255</v>
      </c>
      <c r="F1164" s="6" t="s">
        <v>366</v>
      </c>
      <c r="G1164" s="6" t="s">
        <v>3408</v>
      </c>
      <c r="H1164" s="6" t="s">
        <v>18</v>
      </c>
      <c r="I1164" s="6" t="s">
        <v>3410</v>
      </c>
      <c r="J1164" s="6" t="s">
        <v>2956</v>
      </c>
      <c r="K1164" s="6" t="s">
        <v>829</v>
      </c>
      <c r="L1164" s="239" t="s">
        <v>605</v>
      </c>
      <c r="M1164" s="242" t="s">
        <v>365</v>
      </c>
      <c r="N1164" s="239" t="s">
        <v>8834</v>
      </c>
      <c r="O1164" s="6"/>
    </row>
    <row r="1165" spans="1:15" x14ac:dyDescent="0.35">
      <c r="A1165" s="235" t="s">
        <v>2954</v>
      </c>
      <c r="B1165" s="235" t="s">
        <v>3370</v>
      </c>
      <c r="C1165" s="235" t="s">
        <v>8006</v>
      </c>
      <c r="D1165" s="235" t="s">
        <v>102</v>
      </c>
      <c r="E1165" s="235" t="s">
        <v>255</v>
      </c>
      <c r="F1165" s="6" t="s">
        <v>362</v>
      </c>
      <c r="G1165" s="6" t="s">
        <v>3369</v>
      </c>
      <c r="H1165" s="6" t="s">
        <v>18</v>
      </c>
      <c r="I1165" s="6" t="s">
        <v>3371</v>
      </c>
      <c r="J1165" s="6" t="s">
        <v>2956</v>
      </c>
      <c r="K1165" s="6" t="s">
        <v>829</v>
      </c>
      <c r="L1165" s="239" t="s">
        <v>605</v>
      </c>
      <c r="M1165" s="242" t="s">
        <v>365</v>
      </c>
      <c r="N1165" s="239" t="s">
        <v>8834</v>
      </c>
      <c r="O1165" s="6"/>
    </row>
    <row r="1166" spans="1:15" x14ac:dyDescent="0.35">
      <c r="A1166" s="235" t="s">
        <v>2954</v>
      </c>
      <c r="B1166" s="235" t="s">
        <v>3412</v>
      </c>
      <c r="C1166" s="235" t="s">
        <v>1326</v>
      </c>
      <c r="D1166" s="235" t="s">
        <v>102</v>
      </c>
      <c r="E1166" s="235" t="s">
        <v>255</v>
      </c>
      <c r="F1166" s="6" t="s">
        <v>366</v>
      </c>
      <c r="G1166" s="6" t="s">
        <v>3411</v>
      </c>
      <c r="H1166" s="6" t="s">
        <v>18</v>
      </c>
      <c r="I1166" s="6" t="s">
        <v>3413</v>
      </c>
      <c r="J1166" s="6" t="s">
        <v>2956</v>
      </c>
      <c r="K1166" s="6" t="s">
        <v>829</v>
      </c>
      <c r="L1166" s="239" t="s">
        <v>605</v>
      </c>
      <c r="M1166" s="242" t="s">
        <v>365</v>
      </c>
      <c r="N1166" s="239" t="s">
        <v>8834</v>
      </c>
      <c r="O1166" s="6"/>
    </row>
    <row r="1167" spans="1:15" x14ac:dyDescent="0.35">
      <c r="A1167" s="235" t="s">
        <v>2954</v>
      </c>
      <c r="B1167" s="235" t="s">
        <v>4242</v>
      </c>
      <c r="C1167" s="235" t="s">
        <v>1326</v>
      </c>
      <c r="D1167" s="235" t="s">
        <v>102</v>
      </c>
      <c r="E1167" s="235" t="s">
        <v>255</v>
      </c>
      <c r="F1167" s="6" t="s">
        <v>452</v>
      </c>
      <c r="G1167" s="6" t="s">
        <v>4241</v>
      </c>
      <c r="H1167" s="6" t="s">
        <v>18</v>
      </c>
      <c r="I1167" s="6" t="s">
        <v>4243</v>
      </c>
      <c r="J1167" s="6" t="s">
        <v>2956</v>
      </c>
      <c r="K1167" s="6" t="s">
        <v>829</v>
      </c>
      <c r="L1167" s="239" t="s">
        <v>605</v>
      </c>
      <c r="M1167" s="242" t="s">
        <v>455</v>
      </c>
      <c r="N1167" s="239" t="s">
        <v>8834</v>
      </c>
      <c r="O1167" s="6"/>
    </row>
    <row r="1168" spans="1:15" x14ac:dyDescent="0.35">
      <c r="A1168" s="235" t="s">
        <v>2954</v>
      </c>
      <c r="B1168" s="235" t="s">
        <v>4230</v>
      </c>
      <c r="C1168" s="235" t="s">
        <v>8006</v>
      </c>
      <c r="D1168" s="235" t="s">
        <v>102</v>
      </c>
      <c r="E1168" s="235" t="s">
        <v>255</v>
      </c>
      <c r="F1168" s="6" t="s">
        <v>452</v>
      </c>
      <c r="G1168" s="6" t="s">
        <v>4229</v>
      </c>
      <c r="H1168" s="6" t="s">
        <v>18</v>
      </c>
      <c r="I1168" s="6" t="s">
        <v>4231</v>
      </c>
      <c r="J1168" s="6" t="s">
        <v>2956</v>
      </c>
      <c r="K1168" s="6" t="s">
        <v>829</v>
      </c>
      <c r="L1168" s="239" t="s">
        <v>605</v>
      </c>
      <c r="M1168" s="242" t="s">
        <v>455</v>
      </c>
      <c r="N1168" s="239" t="s">
        <v>8834</v>
      </c>
      <c r="O1168" s="6"/>
    </row>
    <row r="1169" spans="1:15" x14ac:dyDescent="0.35">
      <c r="A1169" s="235" t="s">
        <v>2954</v>
      </c>
      <c r="B1169" s="235" t="s">
        <v>5059</v>
      </c>
      <c r="C1169" s="235" t="s">
        <v>8006</v>
      </c>
      <c r="D1169" s="235" t="s">
        <v>102</v>
      </c>
      <c r="E1169" s="235" t="s">
        <v>255</v>
      </c>
      <c r="F1169" s="6" t="s">
        <v>469</v>
      </c>
      <c r="G1169" s="6" t="s">
        <v>5058</v>
      </c>
      <c r="H1169" s="6" t="s">
        <v>18</v>
      </c>
      <c r="I1169" s="6" t="s">
        <v>5060</v>
      </c>
      <c r="J1169" s="6" t="s">
        <v>2956</v>
      </c>
      <c r="K1169" s="6" t="s">
        <v>829</v>
      </c>
      <c r="L1169" s="239" t="s">
        <v>605</v>
      </c>
      <c r="M1169" s="242" t="s">
        <v>8836</v>
      </c>
      <c r="N1169" s="239" t="s">
        <v>8834</v>
      </c>
      <c r="O1169" s="6"/>
    </row>
    <row r="1170" spans="1:15" x14ac:dyDescent="0.35">
      <c r="A1170" s="235" t="s">
        <v>2954</v>
      </c>
      <c r="B1170" s="235" t="s">
        <v>3376</v>
      </c>
      <c r="C1170" s="235" t="s">
        <v>8006</v>
      </c>
      <c r="D1170" s="235" t="s">
        <v>102</v>
      </c>
      <c r="E1170" s="235" t="s">
        <v>255</v>
      </c>
      <c r="F1170" s="6" t="s">
        <v>362</v>
      </c>
      <c r="G1170" s="6" t="s">
        <v>3375</v>
      </c>
      <c r="H1170" s="6" t="s">
        <v>18</v>
      </c>
      <c r="I1170" s="6" t="s">
        <v>3377</v>
      </c>
      <c r="J1170" s="6" t="s">
        <v>2956</v>
      </c>
      <c r="K1170" s="6" t="s">
        <v>829</v>
      </c>
      <c r="L1170" s="239" t="s">
        <v>605</v>
      </c>
      <c r="M1170" s="242" t="s">
        <v>365</v>
      </c>
      <c r="N1170" s="239" t="s">
        <v>8834</v>
      </c>
      <c r="O1170" s="6"/>
    </row>
    <row r="1171" spans="1:15" x14ac:dyDescent="0.35">
      <c r="A1171" s="235" t="s">
        <v>2954</v>
      </c>
      <c r="B1171" s="235" t="s">
        <v>5091</v>
      </c>
      <c r="C1171" s="235" t="s">
        <v>1326</v>
      </c>
      <c r="D1171" s="235" t="s">
        <v>102</v>
      </c>
      <c r="E1171" s="235" t="s">
        <v>255</v>
      </c>
      <c r="F1171" s="6" t="s">
        <v>469</v>
      </c>
      <c r="G1171" s="6" t="s">
        <v>5090</v>
      </c>
      <c r="H1171" s="6" t="s">
        <v>18</v>
      </c>
      <c r="I1171" s="6" t="s">
        <v>5092</v>
      </c>
      <c r="J1171" s="6" t="s">
        <v>2956</v>
      </c>
      <c r="K1171" s="6" t="s">
        <v>829</v>
      </c>
      <c r="L1171" s="239" t="s">
        <v>605</v>
      </c>
      <c r="M1171" s="242" t="s">
        <v>8836</v>
      </c>
      <c r="N1171" s="239" t="s">
        <v>8834</v>
      </c>
      <c r="O1171" s="6"/>
    </row>
    <row r="1172" spans="1:15" x14ac:dyDescent="0.35">
      <c r="A1172" s="235" t="s">
        <v>2954</v>
      </c>
      <c r="B1172" s="235" t="s">
        <v>5062</v>
      </c>
      <c r="C1172" s="235" t="s">
        <v>8006</v>
      </c>
      <c r="D1172" s="235" t="s">
        <v>102</v>
      </c>
      <c r="E1172" s="235" t="s">
        <v>255</v>
      </c>
      <c r="F1172" s="6" t="s">
        <v>469</v>
      </c>
      <c r="G1172" s="6" t="s">
        <v>5061</v>
      </c>
      <c r="H1172" s="6" t="s">
        <v>18</v>
      </c>
      <c r="I1172" s="6" t="s">
        <v>5063</v>
      </c>
      <c r="J1172" s="6" t="s">
        <v>2956</v>
      </c>
      <c r="K1172" s="6" t="s">
        <v>829</v>
      </c>
      <c r="L1172" s="239" t="s">
        <v>605</v>
      </c>
      <c r="M1172" s="242" t="s">
        <v>8836</v>
      </c>
      <c r="N1172" s="239" t="s">
        <v>8834</v>
      </c>
      <c r="O1172" s="6"/>
    </row>
    <row r="1173" spans="1:15" x14ac:dyDescent="0.35">
      <c r="A1173" s="235" t="s">
        <v>2954</v>
      </c>
      <c r="B1173" s="235" t="s">
        <v>5102</v>
      </c>
      <c r="C1173" s="235" t="s">
        <v>1326</v>
      </c>
      <c r="D1173" s="235" t="s">
        <v>102</v>
      </c>
      <c r="E1173" s="235" t="s">
        <v>255</v>
      </c>
      <c r="F1173" s="6" t="s">
        <v>469</v>
      </c>
      <c r="G1173" s="6" t="s">
        <v>5101</v>
      </c>
      <c r="H1173" s="6" t="s">
        <v>18</v>
      </c>
      <c r="I1173" s="6" t="s">
        <v>5103</v>
      </c>
      <c r="J1173" s="6" t="s">
        <v>2956</v>
      </c>
      <c r="K1173" s="6" t="s">
        <v>829</v>
      </c>
      <c r="L1173" s="239" t="s">
        <v>605</v>
      </c>
      <c r="M1173" s="242" t="s">
        <v>8836</v>
      </c>
      <c r="N1173" s="239" t="s">
        <v>8834</v>
      </c>
      <c r="O1173" s="6"/>
    </row>
    <row r="1174" spans="1:15" x14ac:dyDescent="0.35">
      <c r="A1174" s="235" t="s">
        <v>2954</v>
      </c>
      <c r="B1174" s="235" t="s">
        <v>5065</v>
      </c>
      <c r="C1174" s="235" t="s">
        <v>8006</v>
      </c>
      <c r="D1174" s="235" t="s">
        <v>102</v>
      </c>
      <c r="E1174" s="235" t="s">
        <v>255</v>
      </c>
      <c r="F1174" s="6" t="s">
        <v>469</v>
      </c>
      <c r="G1174" s="6" t="s">
        <v>5064</v>
      </c>
      <c r="H1174" s="6" t="s">
        <v>18</v>
      </c>
      <c r="I1174" s="6" t="s">
        <v>5066</v>
      </c>
      <c r="J1174" s="6" t="s">
        <v>2956</v>
      </c>
      <c r="K1174" s="6" t="s">
        <v>829</v>
      </c>
      <c r="L1174" s="239" t="s">
        <v>605</v>
      </c>
      <c r="M1174" s="242" t="s">
        <v>8836</v>
      </c>
      <c r="N1174" s="239" t="s">
        <v>8834</v>
      </c>
      <c r="O1174" s="6"/>
    </row>
    <row r="1175" spans="1:15" x14ac:dyDescent="0.35">
      <c r="A1175" s="235" t="s">
        <v>2954</v>
      </c>
      <c r="B1175" s="235" t="s">
        <v>4245</v>
      </c>
      <c r="C1175" s="235" t="s">
        <v>1326</v>
      </c>
      <c r="D1175" s="235" t="s">
        <v>102</v>
      </c>
      <c r="E1175" s="235" t="s">
        <v>255</v>
      </c>
      <c r="F1175" s="6" t="s">
        <v>452</v>
      </c>
      <c r="G1175" s="6" t="s">
        <v>4244</v>
      </c>
      <c r="H1175" s="6" t="s">
        <v>18</v>
      </c>
      <c r="I1175" s="6" t="s">
        <v>4246</v>
      </c>
      <c r="J1175" s="6" t="s">
        <v>2956</v>
      </c>
      <c r="K1175" s="6" t="s">
        <v>829</v>
      </c>
      <c r="L1175" s="239" t="s">
        <v>605</v>
      </c>
      <c r="M1175" s="242" t="s">
        <v>455</v>
      </c>
      <c r="N1175" s="239" t="s">
        <v>8834</v>
      </c>
      <c r="O1175" s="6"/>
    </row>
    <row r="1176" spans="1:15" x14ac:dyDescent="0.35">
      <c r="A1176" s="235" t="s">
        <v>2954</v>
      </c>
      <c r="B1176" s="235" t="s">
        <v>3639</v>
      </c>
      <c r="C1176" s="235" t="s">
        <v>8006</v>
      </c>
      <c r="D1176" s="235" t="s">
        <v>102</v>
      </c>
      <c r="E1176" s="235" t="s">
        <v>255</v>
      </c>
      <c r="F1176" s="6" t="s">
        <v>390</v>
      </c>
      <c r="G1176" s="6" t="s">
        <v>3638</v>
      </c>
      <c r="H1176" s="6" t="s">
        <v>18</v>
      </c>
      <c r="I1176" s="6" t="s">
        <v>3640</v>
      </c>
      <c r="J1176" s="6" t="s">
        <v>2956</v>
      </c>
      <c r="K1176" s="6" t="s">
        <v>829</v>
      </c>
      <c r="L1176" s="239" t="s">
        <v>605</v>
      </c>
      <c r="M1176" s="242" t="s">
        <v>393</v>
      </c>
      <c r="N1176" s="239" t="s">
        <v>8834</v>
      </c>
      <c r="O1176" s="6"/>
    </row>
    <row r="1177" spans="1:15" x14ac:dyDescent="0.35">
      <c r="A1177" s="235" t="s">
        <v>2954</v>
      </c>
      <c r="B1177" s="235" t="s">
        <v>4164</v>
      </c>
      <c r="C1177" s="235" t="s">
        <v>8006</v>
      </c>
      <c r="D1177" s="235" t="s">
        <v>102</v>
      </c>
      <c r="E1177" s="235" t="s">
        <v>255</v>
      </c>
      <c r="F1177" s="6" t="s">
        <v>444</v>
      </c>
      <c r="G1177" s="6" t="s">
        <v>4163</v>
      </c>
      <c r="H1177" s="6" t="s">
        <v>18</v>
      </c>
      <c r="I1177" s="6" t="s">
        <v>4165</v>
      </c>
      <c r="J1177" s="6" t="s">
        <v>2956</v>
      </c>
      <c r="K1177" s="6" t="s">
        <v>829</v>
      </c>
      <c r="L1177" s="239" t="s">
        <v>605</v>
      </c>
      <c r="M1177" s="242" t="s">
        <v>447</v>
      </c>
      <c r="N1177" s="239" t="s">
        <v>8834</v>
      </c>
      <c r="O1177" s="6"/>
    </row>
    <row r="1178" spans="1:15" x14ac:dyDescent="0.35">
      <c r="A1178" s="235" t="s">
        <v>2954</v>
      </c>
      <c r="B1178" s="235" t="s">
        <v>5068</v>
      </c>
      <c r="C1178" s="235" t="s">
        <v>8006</v>
      </c>
      <c r="D1178" s="235" t="s">
        <v>102</v>
      </c>
      <c r="E1178" s="235" t="s">
        <v>255</v>
      </c>
      <c r="F1178" s="6" t="s">
        <v>469</v>
      </c>
      <c r="G1178" s="6" t="s">
        <v>5067</v>
      </c>
      <c r="H1178" s="6" t="s">
        <v>18</v>
      </c>
      <c r="I1178" s="6" t="s">
        <v>5069</v>
      </c>
      <c r="J1178" s="6" t="s">
        <v>2956</v>
      </c>
      <c r="K1178" s="6" t="s">
        <v>829</v>
      </c>
      <c r="L1178" s="239" t="s">
        <v>605</v>
      </c>
      <c r="M1178" s="242" t="s">
        <v>8836</v>
      </c>
      <c r="N1178" s="239" t="s">
        <v>8834</v>
      </c>
      <c r="O1178" s="6"/>
    </row>
    <row r="1179" spans="1:15" x14ac:dyDescent="0.35">
      <c r="A1179" s="235" t="s">
        <v>2954</v>
      </c>
      <c r="B1179" s="235" t="s">
        <v>5076</v>
      </c>
      <c r="C1179" s="235" t="s">
        <v>1326</v>
      </c>
      <c r="D1179" s="235" t="s">
        <v>102</v>
      </c>
      <c r="E1179" s="235" t="s">
        <v>255</v>
      </c>
      <c r="F1179" s="6" t="s">
        <v>469</v>
      </c>
      <c r="G1179" s="6" t="s">
        <v>5075</v>
      </c>
      <c r="H1179" s="6" t="s">
        <v>18</v>
      </c>
      <c r="I1179" s="6" t="s">
        <v>5077</v>
      </c>
      <c r="J1179" s="6" t="s">
        <v>2956</v>
      </c>
      <c r="K1179" s="6" t="s">
        <v>829</v>
      </c>
      <c r="L1179" s="239" t="s">
        <v>605</v>
      </c>
      <c r="M1179" s="242" t="s">
        <v>8836</v>
      </c>
      <c r="N1179" s="239" t="s">
        <v>8834</v>
      </c>
      <c r="O1179" s="6"/>
    </row>
    <row r="1180" spans="1:15" x14ac:dyDescent="0.35">
      <c r="A1180" s="235" t="s">
        <v>2954</v>
      </c>
      <c r="B1180" s="235" t="s">
        <v>3012</v>
      </c>
      <c r="C1180" s="235" t="s">
        <v>8006</v>
      </c>
      <c r="D1180" s="235" t="s">
        <v>102</v>
      </c>
      <c r="E1180" s="235" t="s">
        <v>255</v>
      </c>
      <c r="F1180" s="6" t="s">
        <v>340</v>
      </c>
      <c r="G1180" s="6" t="s">
        <v>3011</v>
      </c>
      <c r="H1180" s="6" t="s">
        <v>18</v>
      </c>
      <c r="I1180" s="6" t="s">
        <v>3013</v>
      </c>
      <c r="J1180" s="6" t="s">
        <v>2956</v>
      </c>
      <c r="K1180" s="6" t="s">
        <v>829</v>
      </c>
      <c r="L1180" s="239" t="s">
        <v>605</v>
      </c>
      <c r="M1180" s="242" t="s">
        <v>343</v>
      </c>
      <c r="N1180" s="239" t="s">
        <v>8834</v>
      </c>
      <c r="O1180" s="6"/>
    </row>
    <row r="1181" spans="1:15" x14ac:dyDescent="0.35">
      <c r="A1181" s="235" t="s">
        <v>2954</v>
      </c>
      <c r="B1181" s="235" t="s">
        <v>5688</v>
      </c>
      <c r="C1181" s="235" t="s">
        <v>1326</v>
      </c>
      <c r="D1181" s="235" t="s">
        <v>102</v>
      </c>
      <c r="E1181" s="235" t="s">
        <v>255</v>
      </c>
      <c r="F1181" s="6" t="s">
        <v>483</v>
      </c>
      <c r="G1181" s="6" t="s">
        <v>5687</v>
      </c>
      <c r="H1181" s="6" t="s">
        <v>18</v>
      </c>
      <c r="I1181" s="6" t="s">
        <v>5689</v>
      </c>
      <c r="J1181" s="6" t="s">
        <v>2956</v>
      </c>
      <c r="K1181" s="6" t="s">
        <v>829</v>
      </c>
      <c r="L1181" s="239" t="s">
        <v>605</v>
      </c>
      <c r="M1181" s="242" t="s">
        <v>8652</v>
      </c>
      <c r="N1181" s="239" t="s">
        <v>8834</v>
      </c>
      <c r="O1181" s="6"/>
    </row>
    <row r="1182" spans="1:15" x14ac:dyDescent="0.35">
      <c r="A1182" s="235" t="s">
        <v>2954</v>
      </c>
      <c r="B1182" s="235" t="s">
        <v>3021</v>
      </c>
      <c r="C1182" s="235" t="s">
        <v>8006</v>
      </c>
      <c r="D1182" s="235" t="s">
        <v>102</v>
      </c>
      <c r="E1182" s="235" t="s">
        <v>255</v>
      </c>
      <c r="F1182" s="6" t="s">
        <v>340</v>
      </c>
      <c r="G1182" s="6" t="s">
        <v>3020</v>
      </c>
      <c r="H1182" s="6" t="s">
        <v>18</v>
      </c>
      <c r="I1182" s="6" t="s">
        <v>3022</v>
      </c>
      <c r="J1182" s="6" t="s">
        <v>2956</v>
      </c>
      <c r="K1182" s="6" t="s">
        <v>829</v>
      </c>
      <c r="L1182" s="239" t="s">
        <v>605</v>
      </c>
      <c r="M1182" s="242" t="s">
        <v>343</v>
      </c>
      <c r="N1182" s="239" t="s">
        <v>8834</v>
      </c>
      <c r="O1182" s="6"/>
    </row>
    <row r="1183" spans="1:15" x14ac:dyDescent="0.35">
      <c r="A1183" s="235" t="s">
        <v>2954</v>
      </c>
      <c r="B1183" s="235" t="s">
        <v>3024</v>
      </c>
      <c r="C1183" s="235" t="s">
        <v>8006</v>
      </c>
      <c r="D1183" s="235" t="s">
        <v>102</v>
      </c>
      <c r="E1183" s="235" t="s">
        <v>255</v>
      </c>
      <c r="F1183" s="6" t="s">
        <v>340</v>
      </c>
      <c r="G1183" s="6" t="s">
        <v>3023</v>
      </c>
      <c r="H1183" s="6" t="s">
        <v>18</v>
      </c>
      <c r="I1183" s="6" t="s">
        <v>3025</v>
      </c>
      <c r="J1183" s="6" t="s">
        <v>2956</v>
      </c>
      <c r="K1183" s="6" t="s">
        <v>829</v>
      </c>
      <c r="L1183" s="239" t="s">
        <v>605</v>
      </c>
      <c r="M1183" s="242" t="s">
        <v>343</v>
      </c>
      <c r="N1183" s="239" t="s">
        <v>8834</v>
      </c>
      <c r="O1183" s="6"/>
    </row>
    <row r="1184" spans="1:15" x14ac:dyDescent="0.35">
      <c r="A1184" s="235" t="s">
        <v>2954</v>
      </c>
      <c r="B1184" s="235" t="s">
        <v>5079</v>
      </c>
      <c r="C1184" s="235" t="s">
        <v>1326</v>
      </c>
      <c r="D1184" s="235" t="s">
        <v>102</v>
      </c>
      <c r="E1184" s="235" t="s">
        <v>255</v>
      </c>
      <c r="F1184" s="6" t="s">
        <v>469</v>
      </c>
      <c r="G1184" s="6" t="s">
        <v>5078</v>
      </c>
      <c r="H1184" s="6" t="s">
        <v>18</v>
      </c>
      <c r="I1184" s="6" t="s">
        <v>5080</v>
      </c>
      <c r="J1184" s="6" t="s">
        <v>2956</v>
      </c>
      <c r="K1184" s="6" t="s">
        <v>829</v>
      </c>
      <c r="L1184" s="239" t="s">
        <v>605</v>
      </c>
      <c r="M1184" s="242" t="s">
        <v>8836</v>
      </c>
      <c r="N1184" s="239" t="s">
        <v>8834</v>
      </c>
      <c r="O1184" s="6"/>
    </row>
    <row r="1185" spans="1:15" x14ac:dyDescent="0.35">
      <c r="A1185" s="235" t="s">
        <v>2954</v>
      </c>
      <c r="B1185" s="235" t="s">
        <v>5085</v>
      </c>
      <c r="C1185" s="235" t="s">
        <v>1326</v>
      </c>
      <c r="D1185" s="235" t="s">
        <v>102</v>
      </c>
      <c r="E1185" s="235" t="s">
        <v>255</v>
      </c>
      <c r="F1185" s="6" t="s">
        <v>469</v>
      </c>
      <c r="G1185" s="6" t="s">
        <v>5084</v>
      </c>
      <c r="H1185" s="6" t="s">
        <v>18</v>
      </c>
      <c r="I1185" s="6" t="s">
        <v>5086</v>
      </c>
      <c r="J1185" s="6" t="s">
        <v>2956</v>
      </c>
      <c r="K1185" s="6" t="s">
        <v>829</v>
      </c>
      <c r="L1185" s="239" t="s">
        <v>605</v>
      </c>
      <c r="M1185" s="242" t="s">
        <v>8836</v>
      </c>
      <c r="N1185" s="239" t="s">
        <v>8834</v>
      </c>
      <c r="O1185" s="6"/>
    </row>
    <row r="1186" spans="1:15" x14ac:dyDescent="0.35">
      <c r="A1186" s="235" t="s">
        <v>2954</v>
      </c>
      <c r="B1186" s="235" t="s">
        <v>5071</v>
      </c>
      <c r="C1186" s="235" t="s">
        <v>8006</v>
      </c>
      <c r="D1186" s="235" t="s">
        <v>102</v>
      </c>
      <c r="E1186" s="235" t="s">
        <v>255</v>
      </c>
      <c r="F1186" s="6" t="s">
        <v>469</v>
      </c>
      <c r="G1186" s="6" t="s">
        <v>5070</v>
      </c>
      <c r="H1186" s="6" t="s">
        <v>18</v>
      </c>
      <c r="I1186" s="6" t="s">
        <v>5072</v>
      </c>
      <c r="J1186" s="6" t="s">
        <v>2956</v>
      </c>
      <c r="K1186" s="6" t="s">
        <v>829</v>
      </c>
      <c r="L1186" s="239" t="s">
        <v>605</v>
      </c>
      <c r="M1186" s="242" t="s">
        <v>8836</v>
      </c>
      <c r="N1186" s="239" t="s">
        <v>8834</v>
      </c>
      <c r="O1186" s="6"/>
    </row>
    <row r="1187" spans="1:15" x14ac:dyDescent="0.35">
      <c r="A1187" s="235" t="s">
        <v>2954</v>
      </c>
      <c r="B1187" s="235" t="s">
        <v>4080</v>
      </c>
      <c r="C1187" s="235" t="s">
        <v>8006</v>
      </c>
      <c r="D1187" s="235" t="s">
        <v>102</v>
      </c>
      <c r="E1187" s="235" t="s">
        <v>255</v>
      </c>
      <c r="F1187" s="6" t="s">
        <v>432</v>
      </c>
      <c r="G1187" s="6" t="s">
        <v>4079</v>
      </c>
      <c r="H1187" s="6" t="s">
        <v>18</v>
      </c>
      <c r="I1187" s="6" t="s">
        <v>4081</v>
      </c>
      <c r="J1187" s="6" t="s">
        <v>2956</v>
      </c>
      <c r="K1187" s="6" t="s">
        <v>829</v>
      </c>
      <c r="L1187" s="239" t="s">
        <v>605</v>
      </c>
      <c r="M1187" s="242" t="s">
        <v>435</v>
      </c>
      <c r="N1187" s="239" t="s">
        <v>8834</v>
      </c>
      <c r="O1187" s="6"/>
    </row>
    <row r="1188" spans="1:15" x14ac:dyDescent="0.35">
      <c r="A1188" s="235" t="s">
        <v>2954</v>
      </c>
      <c r="B1188" s="235" t="s">
        <v>3033</v>
      </c>
      <c r="C1188" s="235" t="s">
        <v>1326</v>
      </c>
      <c r="D1188" s="235" t="s">
        <v>102</v>
      </c>
      <c r="E1188" s="235" t="s">
        <v>255</v>
      </c>
      <c r="F1188" s="6" t="s">
        <v>340</v>
      </c>
      <c r="G1188" s="6" t="s">
        <v>3032</v>
      </c>
      <c r="H1188" s="6" t="s">
        <v>18</v>
      </c>
      <c r="I1188" s="6" t="s">
        <v>3034</v>
      </c>
      <c r="J1188" s="6" t="s">
        <v>2956</v>
      </c>
      <c r="K1188" s="6" t="s">
        <v>829</v>
      </c>
      <c r="L1188" s="239" t="s">
        <v>605</v>
      </c>
      <c r="M1188" s="242" t="s">
        <v>343</v>
      </c>
      <c r="N1188" s="239" t="s">
        <v>8834</v>
      </c>
      <c r="O1188" s="6"/>
    </row>
    <row r="1189" spans="1:15" x14ac:dyDescent="0.35">
      <c r="A1189" s="235" t="s">
        <v>2954</v>
      </c>
      <c r="B1189" s="235" t="s">
        <v>4587</v>
      </c>
      <c r="C1189" s="235" t="s">
        <v>8006</v>
      </c>
      <c r="D1189" s="235" t="s">
        <v>102</v>
      </c>
      <c r="E1189" s="235" t="s">
        <v>255</v>
      </c>
      <c r="F1189" s="6" t="s">
        <v>469</v>
      </c>
      <c r="G1189" s="6" t="s">
        <v>5073</v>
      </c>
      <c r="H1189" s="6" t="s">
        <v>18</v>
      </c>
      <c r="I1189" s="6" t="s">
        <v>5074</v>
      </c>
      <c r="J1189" s="6" t="s">
        <v>2956</v>
      </c>
      <c r="K1189" s="6" t="s">
        <v>829</v>
      </c>
      <c r="L1189" s="239" t="s">
        <v>605</v>
      </c>
      <c r="M1189" s="242" t="s">
        <v>8836</v>
      </c>
      <c r="N1189" s="239" t="s">
        <v>8834</v>
      </c>
      <c r="O1189" s="6"/>
    </row>
    <row r="1190" spans="1:15" x14ac:dyDescent="0.35">
      <c r="A1190" s="235" t="s">
        <v>2954</v>
      </c>
      <c r="B1190" s="235" t="s">
        <v>3036</v>
      </c>
      <c r="C1190" s="235" t="s">
        <v>1326</v>
      </c>
      <c r="D1190" s="235" t="s">
        <v>102</v>
      </c>
      <c r="E1190" s="235" t="s">
        <v>255</v>
      </c>
      <c r="F1190" s="6" t="s">
        <v>340</v>
      </c>
      <c r="G1190" s="6" t="s">
        <v>3035</v>
      </c>
      <c r="H1190" s="6" t="s">
        <v>18</v>
      </c>
      <c r="I1190" s="6" t="s">
        <v>3037</v>
      </c>
      <c r="J1190" s="6" t="s">
        <v>2956</v>
      </c>
      <c r="K1190" s="6" t="s">
        <v>829</v>
      </c>
      <c r="L1190" s="239" t="s">
        <v>605</v>
      </c>
      <c r="M1190" s="242" t="s">
        <v>343</v>
      </c>
      <c r="N1190" s="239" t="s">
        <v>8834</v>
      </c>
      <c r="O1190" s="6"/>
    </row>
    <row r="1191" spans="1:15" x14ac:dyDescent="0.35">
      <c r="A1191" s="235" t="s">
        <v>2954</v>
      </c>
      <c r="B1191" s="235" t="s">
        <v>4086</v>
      </c>
      <c r="C1191" s="235" t="s">
        <v>8006</v>
      </c>
      <c r="D1191" s="235" t="s">
        <v>102</v>
      </c>
      <c r="E1191" s="235" t="s">
        <v>255</v>
      </c>
      <c r="F1191" s="6" t="s">
        <v>432</v>
      </c>
      <c r="G1191" s="6" t="s">
        <v>4085</v>
      </c>
      <c r="H1191" s="6" t="s">
        <v>18</v>
      </c>
      <c r="I1191" s="6" t="s">
        <v>4087</v>
      </c>
      <c r="J1191" s="6" t="s">
        <v>2956</v>
      </c>
      <c r="K1191" s="6" t="s">
        <v>829</v>
      </c>
      <c r="L1191" s="239" t="s">
        <v>605</v>
      </c>
      <c r="M1191" s="242" t="s">
        <v>435</v>
      </c>
      <c r="N1191" s="239" t="s">
        <v>8834</v>
      </c>
      <c r="O1191" s="6"/>
    </row>
    <row r="1192" spans="1:15" x14ac:dyDescent="0.35">
      <c r="A1192" s="235" t="s">
        <v>2954</v>
      </c>
      <c r="B1192" s="235" t="s">
        <v>5094</v>
      </c>
      <c r="C1192" s="235" t="s">
        <v>1326</v>
      </c>
      <c r="D1192" s="235" t="s">
        <v>102</v>
      </c>
      <c r="E1192" s="235" t="s">
        <v>255</v>
      </c>
      <c r="F1192" s="6" t="s">
        <v>469</v>
      </c>
      <c r="G1192" s="6" t="s">
        <v>5093</v>
      </c>
      <c r="H1192" s="6" t="s">
        <v>18</v>
      </c>
      <c r="I1192" s="6" t="s">
        <v>5095</v>
      </c>
      <c r="J1192" s="6" t="s">
        <v>2956</v>
      </c>
      <c r="K1192" s="6" t="s">
        <v>829</v>
      </c>
      <c r="L1192" s="239" t="s">
        <v>605</v>
      </c>
      <c r="M1192" s="242" t="s">
        <v>8836</v>
      </c>
      <c r="N1192" s="239" t="s">
        <v>8834</v>
      </c>
      <c r="O1192" s="239" t="s">
        <v>8921</v>
      </c>
    </row>
    <row r="1193" spans="1:15" x14ac:dyDescent="0.35">
      <c r="A1193" s="235" t="s">
        <v>2954</v>
      </c>
      <c r="B1193" s="235" t="s">
        <v>4092</v>
      </c>
      <c r="C1193" s="235" t="s">
        <v>8006</v>
      </c>
      <c r="D1193" s="235" t="s">
        <v>102</v>
      </c>
      <c r="E1193" s="235" t="s">
        <v>255</v>
      </c>
      <c r="F1193" s="6" t="s">
        <v>432</v>
      </c>
      <c r="G1193" s="6" t="s">
        <v>4091</v>
      </c>
      <c r="H1193" s="6" t="s">
        <v>18</v>
      </c>
      <c r="I1193" s="6" t="s">
        <v>4093</v>
      </c>
      <c r="J1193" s="6" t="s">
        <v>2956</v>
      </c>
      <c r="K1193" s="6" t="s">
        <v>829</v>
      </c>
      <c r="L1193" s="239" t="s">
        <v>605</v>
      </c>
      <c r="M1193" s="242" t="s">
        <v>435</v>
      </c>
      <c r="N1193" s="239" t="s">
        <v>8834</v>
      </c>
      <c r="O1193" s="6"/>
    </row>
    <row r="1194" spans="1:15" x14ac:dyDescent="0.35">
      <c r="A1194" s="235" t="s">
        <v>2954</v>
      </c>
      <c r="B1194" s="235" t="s">
        <v>4095</v>
      </c>
      <c r="C1194" s="235" t="s">
        <v>8006</v>
      </c>
      <c r="D1194" s="235" t="s">
        <v>102</v>
      </c>
      <c r="E1194" s="235" t="s">
        <v>255</v>
      </c>
      <c r="F1194" s="6" t="s">
        <v>432</v>
      </c>
      <c r="G1194" s="6" t="s">
        <v>4094</v>
      </c>
      <c r="H1194" s="6" t="s">
        <v>18</v>
      </c>
      <c r="I1194" s="6" t="s">
        <v>4096</v>
      </c>
      <c r="J1194" s="6" t="s">
        <v>2956</v>
      </c>
      <c r="K1194" s="6" t="s">
        <v>829</v>
      </c>
      <c r="L1194" s="239" t="s">
        <v>605</v>
      </c>
      <c r="M1194" s="242" t="s">
        <v>435</v>
      </c>
      <c r="N1194" s="239" t="s">
        <v>8834</v>
      </c>
      <c r="O1194" s="6"/>
    </row>
    <row r="1195" spans="1:15" x14ac:dyDescent="0.35">
      <c r="A1195" s="235" t="s">
        <v>2954</v>
      </c>
      <c r="B1195" s="235" t="s">
        <v>4098</v>
      </c>
      <c r="C1195" s="235" t="s">
        <v>8006</v>
      </c>
      <c r="D1195" s="235" t="s">
        <v>102</v>
      </c>
      <c r="E1195" s="235" t="s">
        <v>255</v>
      </c>
      <c r="F1195" s="6" t="s">
        <v>432</v>
      </c>
      <c r="G1195" s="6" t="s">
        <v>4097</v>
      </c>
      <c r="H1195" s="6" t="s">
        <v>18</v>
      </c>
      <c r="I1195" s="6" t="s">
        <v>4099</v>
      </c>
      <c r="J1195" s="6" t="s">
        <v>2956</v>
      </c>
      <c r="K1195" s="6" t="s">
        <v>829</v>
      </c>
      <c r="L1195" s="239" t="s">
        <v>605</v>
      </c>
      <c r="M1195" s="242" t="s">
        <v>435</v>
      </c>
      <c r="N1195" s="239" t="s">
        <v>8834</v>
      </c>
      <c r="O1195" s="6"/>
    </row>
    <row r="1196" spans="1:15" x14ac:dyDescent="0.35">
      <c r="A1196" s="235" t="s">
        <v>2954</v>
      </c>
      <c r="B1196" s="235" t="s">
        <v>4101</v>
      </c>
      <c r="C1196" s="235" t="s">
        <v>8006</v>
      </c>
      <c r="D1196" s="235" t="s">
        <v>102</v>
      </c>
      <c r="E1196" s="235" t="s">
        <v>255</v>
      </c>
      <c r="F1196" s="6" t="s">
        <v>432</v>
      </c>
      <c r="G1196" s="6" t="s">
        <v>4100</v>
      </c>
      <c r="H1196" s="6" t="s">
        <v>18</v>
      </c>
      <c r="I1196" s="6" t="s">
        <v>4102</v>
      </c>
      <c r="J1196" s="6" t="s">
        <v>2956</v>
      </c>
      <c r="K1196" s="6" t="s">
        <v>829</v>
      </c>
      <c r="L1196" s="239" t="s">
        <v>605</v>
      </c>
      <c r="M1196" s="242" t="s">
        <v>435</v>
      </c>
      <c r="N1196" s="239" t="s">
        <v>8834</v>
      </c>
      <c r="O1196" s="6"/>
    </row>
    <row r="1197" spans="1:15" x14ac:dyDescent="0.35">
      <c r="A1197" s="235" t="s">
        <v>2954</v>
      </c>
      <c r="B1197" s="235" t="s">
        <v>3039</v>
      </c>
      <c r="C1197" s="235" t="s">
        <v>1326</v>
      </c>
      <c r="D1197" s="235" t="s">
        <v>102</v>
      </c>
      <c r="E1197" s="235" t="s">
        <v>255</v>
      </c>
      <c r="F1197" s="6" t="s">
        <v>340</v>
      </c>
      <c r="G1197" s="6" t="s">
        <v>3038</v>
      </c>
      <c r="H1197" s="6" t="s">
        <v>18</v>
      </c>
      <c r="I1197" s="6" t="s">
        <v>3040</v>
      </c>
      <c r="J1197" s="6" t="s">
        <v>2956</v>
      </c>
      <c r="K1197" s="6" t="s">
        <v>829</v>
      </c>
      <c r="L1197" s="239" t="s">
        <v>605</v>
      </c>
      <c r="M1197" s="242" t="s">
        <v>343</v>
      </c>
      <c r="N1197" s="239" t="s">
        <v>8834</v>
      </c>
      <c r="O1197" s="6"/>
    </row>
    <row r="1198" spans="1:15" x14ac:dyDescent="0.35">
      <c r="A1198" s="235" t="s">
        <v>2954</v>
      </c>
      <c r="B1198" s="235" t="s">
        <v>3042</v>
      </c>
      <c r="C1198" s="235" t="s">
        <v>1326</v>
      </c>
      <c r="D1198" s="235" t="s">
        <v>102</v>
      </c>
      <c r="E1198" s="235" t="s">
        <v>255</v>
      </c>
      <c r="F1198" s="6" t="s">
        <v>340</v>
      </c>
      <c r="G1198" s="6" t="s">
        <v>3041</v>
      </c>
      <c r="H1198" s="6" t="s">
        <v>18</v>
      </c>
      <c r="I1198" s="6" t="s">
        <v>3043</v>
      </c>
      <c r="J1198" s="6" t="s">
        <v>2956</v>
      </c>
      <c r="K1198" s="6" t="s">
        <v>829</v>
      </c>
      <c r="L1198" s="239" t="s">
        <v>605</v>
      </c>
      <c r="M1198" s="242" t="s">
        <v>343</v>
      </c>
      <c r="N1198" s="239" t="s">
        <v>8834</v>
      </c>
      <c r="O1198" s="6"/>
    </row>
    <row r="1199" spans="1:15" x14ac:dyDescent="0.35">
      <c r="A1199" s="235" t="s">
        <v>2954</v>
      </c>
      <c r="B1199" s="235" t="s">
        <v>3045</v>
      </c>
      <c r="C1199" s="235" t="s">
        <v>1326</v>
      </c>
      <c r="D1199" s="235" t="s">
        <v>102</v>
      </c>
      <c r="E1199" s="235" t="s">
        <v>255</v>
      </c>
      <c r="F1199" s="6" t="s">
        <v>340</v>
      </c>
      <c r="G1199" s="6" t="s">
        <v>3044</v>
      </c>
      <c r="H1199" s="6" t="s">
        <v>18</v>
      </c>
      <c r="I1199" s="6" t="s">
        <v>3046</v>
      </c>
      <c r="J1199" s="6" t="s">
        <v>2956</v>
      </c>
      <c r="K1199" s="6" t="s">
        <v>829</v>
      </c>
      <c r="L1199" s="239" t="s">
        <v>605</v>
      </c>
      <c r="M1199" s="242" t="s">
        <v>343</v>
      </c>
      <c r="N1199" s="239" t="s">
        <v>8834</v>
      </c>
      <c r="O1199" s="6"/>
    </row>
    <row r="1200" spans="1:15" x14ac:dyDescent="0.35">
      <c r="A1200" s="235" t="s">
        <v>2954</v>
      </c>
      <c r="B1200" s="235" t="s">
        <v>4104</v>
      </c>
      <c r="C1200" s="235" t="s">
        <v>8006</v>
      </c>
      <c r="D1200" s="235" t="s">
        <v>102</v>
      </c>
      <c r="E1200" s="235" t="s">
        <v>255</v>
      </c>
      <c r="F1200" s="6" t="s">
        <v>432</v>
      </c>
      <c r="G1200" s="6" t="s">
        <v>4103</v>
      </c>
      <c r="H1200" s="6" t="s">
        <v>18</v>
      </c>
      <c r="I1200" s="6" t="s">
        <v>4105</v>
      </c>
      <c r="J1200" s="6" t="s">
        <v>2956</v>
      </c>
      <c r="K1200" s="6" t="s">
        <v>829</v>
      </c>
      <c r="L1200" s="239" t="s">
        <v>605</v>
      </c>
      <c r="M1200" s="242" t="s">
        <v>435</v>
      </c>
      <c r="N1200" s="239" t="s">
        <v>8834</v>
      </c>
      <c r="O1200" s="6"/>
    </row>
    <row r="1201" spans="1:15" x14ac:dyDescent="0.35">
      <c r="A1201" s="235" t="s">
        <v>2954</v>
      </c>
      <c r="B1201" s="235" t="s">
        <v>4110</v>
      </c>
      <c r="C1201" s="235" t="s">
        <v>8006</v>
      </c>
      <c r="D1201" s="235" t="s">
        <v>102</v>
      </c>
      <c r="E1201" s="235" t="s">
        <v>255</v>
      </c>
      <c r="F1201" s="6" t="s">
        <v>432</v>
      </c>
      <c r="G1201" s="6" t="s">
        <v>4109</v>
      </c>
      <c r="H1201" s="6" t="s">
        <v>18</v>
      </c>
      <c r="I1201" s="6" t="s">
        <v>4111</v>
      </c>
      <c r="J1201" s="6" t="s">
        <v>2956</v>
      </c>
      <c r="K1201" s="6" t="s">
        <v>829</v>
      </c>
      <c r="L1201" s="239" t="s">
        <v>605</v>
      </c>
      <c r="M1201" s="242" t="s">
        <v>435</v>
      </c>
      <c r="N1201" s="239" t="s">
        <v>8834</v>
      </c>
      <c r="O1201" s="6"/>
    </row>
    <row r="1202" spans="1:15" x14ac:dyDescent="0.35">
      <c r="A1202" s="235" t="s">
        <v>2954</v>
      </c>
      <c r="B1202" s="235" t="s">
        <v>3842</v>
      </c>
      <c r="C1202" s="235" t="s">
        <v>8006</v>
      </c>
      <c r="D1202" s="235" t="s">
        <v>102</v>
      </c>
      <c r="E1202" s="235" t="s">
        <v>255</v>
      </c>
      <c r="F1202" s="6" t="s">
        <v>412</v>
      </c>
      <c r="G1202" s="6" t="s">
        <v>3841</v>
      </c>
      <c r="H1202" s="6" t="s">
        <v>18</v>
      </c>
      <c r="I1202" s="6" t="s">
        <v>3843</v>
      </c>
      <c r="J1202" s="6" t="s">
        <v>2956</v>
      </c>
      <c r="K1202" s="6" t="s">
        <v>829</v>
      </c>
      <c r="L1202" s="239" t="s">
        <v>605</v>
      </c>
      <c r="M1202" s="242" t="s">
        <v>415</v>
      </c>
      <c r="N1202" s="239" t="s">
        <v>8834</v>
      </c>
      <c r="O1202" s="6"/>
    </row>
    <row r="1203" spans="1:15" x14ac:dyDescent="0.35">
      <c r="A1203" s="235" t="s">
        <v>2954</v>
      </c>
      <c r="B1203" s="236" t="s">
        <v>3908</v>
      </c>
      <c r="C1203" s="235" t="s">
        <v>1326</v>
      </c>
      <c r="D1203" s="235" t="s">
        <v>102</v>
      </c>
      <c r="E1203" s="235" t="s">
        <v>255</v>
      </c>
      <c r="F1203" s="6" t="s">
        <v>420</v>
      </c>
      <c r="G1203" s="6" t="s">
        <v>3907</v>
      </c>
      <c r="H1203" s="6" t="s">
        <v>18</v>
      </c>
      <c r="I1203" s="6" t="s">
        <v>3909</v>
      </c>
      <c r="J1203" s="6" t="s">
        <v>2956</v>
      </c>
      <c r="K1203" s="6" t="s">
        <v>829</v>
      </c>
      <c r="L1203" s="239" t="s">
        <v>605</v>
      </c>
      <c r="M1203" s="242" t="s">
        <v>423</v>
      </c>
      <c r="N1203" s="239" t="s">
        <v>8834</v>
      </c>
      <c r="O1203" s="239" t="s">
        <v>8653</v>
      </c>
    </row>
    <row r="1204" spans="1:15" x14ac:dyDescent="0.35">
      <c r="A1204" s="235" t="s">
        <v>2954</v>
      </c>
      <c r="B1204" s="235" t="s">
        <v>5097</v>
      </c>
      <c r="C1204" s="235" t="s">
        <v>8006</v>
      </c>
      <c r="D1204" s="235" t="s">
        <v>102</v>
      </c>
      <c r="E1204" s="235" t="s">
        <v>255</v>
      </c>
      <c r="F1204" s="6" t="s">
        <v>469</v>
      </c>
      <c r="G1204" s="6" t="s">
        <v>5096</v>
      </c>
      <c r="H1204" s="6" t="s">
        <v>18</v>
      </c>
      <c r="I1204" s="6" t="s">
        <v>5098</v>
      </c>
      <c r="J1204" s="6" t="s">
        <v>2956</v>
      </c>
      <c r="K1204" s="6" t="s">
        <v>829</v>
      </c>
      <c r="L1204" s="239" t="s">
        <v>605</v>
      </c>
      <c r="M1204" s="242" t="s">
        <v>8836</v>
      </c>
      <c r="N1204" s="239" t="s">
        <v>8834</v>
      </c>
      <c r="O1204" s="6"/>
    </row>
    <row r="1205" spans="1:15" x14ac:dyDescent="0.35">
      <c r="A1205" s="235" t="s">
        <v>2976</v>
      </c>
      <c r="B1205" s="235" t="s">
        <v>3211</v>
      </c>
      <c r="C1205" s="235" t="s">
        <v>1326</v>
      </c>
      <c r="D1205" s="235" t="s">
        <v>102</v>
      </c>
      <c r="E1205" s="235" t="s">
        <v>255</v>
      </c>
      <c r="F1205" s="6" t="s">
        <v>471</v>
      </c>
      <c r="G1205" s="6" t="s">
        <v>5148</v>
      </c>
      <c r="H1205" s="6" t="s">
        <v>18</v>
      </c>
      <c r="I1205" s="6" t="s">
        <v>5149</v>
      </c>
      <c r="J1205" s="6" t="s">
        <v>2956</v>
      </c>
      <c r="K1205" s="6" t="s">
        <v>829</v>
      </c>
      <c r="L1205" s="239" t="s">
        <v>605</v>
      </c>
      <c r="M1205" s="242" t="s">
        <v>8863</v>
      </c>
      <c r="N1205" s="239" t="s">
        <v>8834</v>
      </c>
      <c r="O1205" s="6"/>
    </row>
    <row r="1206" spans="1:15" x14ac:dyDescent="0.35">
      <c r="A1206" s="235" t="s">
        <v>2976</v>
      </c>
      <c r="B1206" s="235" t="s">
        <v>5114</v>
      </c>
      <c r="C1206" s="235" t="s">
        <v>8006</v>
      </c>
      <c r="D1206" s="235" t="s">
        <v>102</v>
      </c>
      <c r="E1206" s="235" t="s">
        <v>255</v>
      </c>
      <c r="F1206" s="6" t="s">
        <v>471</v>
      </c>
      <c r="G1206" s="6" t="s">
        <v>5113</v>
      </c>
      <c r="H1206" s="6" t="s">
        <v>18</v>
      </c>
      <c r="I1206" s="6" t="s">
        <v>5115</v>
      </c>
      <c r="J1206" s="6" t="s">
        <v>2956</v>
      </c>
      <c r="K1206" s="6" t="s">
        <v>829</v>
      </c>
      <c r="L1206" s="239" t="s">
        <v>605</v>
      </c>
      <c r="M1206" s="242" t="s">
        <v>8836</v>
      </c>
      <c r="N1206" s="239" t="s">
        <v>8834</v>
      </c>
      <c r="O1206" s="6"/>
    </row>
    <row r="1207" spans="1:15" x14ac:dyDescent="0.35">
      <c r="A1207" s="235" t="s">
        <v>2976</v>
      </c>
      <c r="B1207" s="235" t="s">
        <v>2977</v>
      </c>
      <c r="C1207" s="235" t="s">
        <v>8006</v>
      </c>
      <c r="D1207" s="235" t="s">
        <v>102</v>
      </c>
      <c r="E1207" s="235" t="s">
        <v>255</v>
      </c>
      <c r="F1207" s="6" t="s">
        <v>340</v>
      </c>
      <c r="G1207" s="6" t="s">
        <v>2975</v>
      </c>
      <c r="H1207" s="6" t="s">
        <v>18</v>
      </c>
      <c r="I1207" s="6" t="s">
        <v>2978</v>
      </c>
      <c r="J1207" s="6" t="s">
        <v>2956</v>
      </c>
      <c r="K1207" s="6" t="s">
        <v>829</v>
      </c>
      <c r="L1207" s="239" t="s">
        <v>605</v>
      </c>
      <c r="M1207" s="242" t="s">
        <v>343</v>
      </c>
      <c r="N1207" s="239" t="s">
        <v>8834</v>
      </c>
      <c r="O1207" s="6"/>
    </row>
    <row r="1208" spans="1:15" x14ac:dyDescent="0.35">
      <c r="A1208" s="235" t="s">
        <v>2976</v>
      </c>
      <c r="B1208" s="235" t="s">
        <v>4215</v>
      </c>
      <c r="C1208" s="235" t="s">
        <v>8006</v>
      </c>
      <c r="D1208" s="235" t="s">
        <v>102</v>
      </c>
      <c r="E1208" s="235" t="s">
        <v>255</v>
      </c>
      <c r="F1208" s="6" t="s">
        <v>448</v>
      </c>
      <c r="G1208" s="6" t="s">
        <v>4214</v>
      </c>
      <c r="H1208" s="6" t="s">
        <v>18</v>
      </c>
      <c r="I1208" s="6" t="s">
        <v>4216</v>
      </c>
      <c r="J1208" s="6" t="s">
        <v>2956</v>
      </c>
      <c r="K1208" s="6" t="s">
        <v>829</v>
      </c>
      <c r="L1208" s="239" t="s">
        <v>605</v>
      </c>
      <c r="M1208" s="242" t="s">
        <v>451</v>
      </c>
      <c r="N1208" s="239" t="s">
        <v>8834</v>
      </c>
      <c r="O1208" s="6"/>
    </row>
    <row r="1209" spans="1:15" x14ac:dyDescent="0.35">
      <c r="A1209" s="235" t="s">
        <v>2976</v>
      </c>
      <c r="B1209" s="235" t="s">
        <v>4065</v>
      </c>
      <c r="C1209" s="235" t="s">
        <v>8006</v>
      </c>
      <c r="D1209" s="235" t="s">
        <v>102</v>
      </c>
      <c r="E1209" s="235" t="s">
        <v>255</v>
      </c>
      <c r="F1209" s="6" t="s">
        <v>432</v>
      </c>
      <c r="G1209" s="6" t="s">
        <v>4064</v>
      </c>
      <c r="H1209" s="6" t="s">
        <v>18</v>
      </c>
      <c r="I1209" s="6" t="s">
        <v>4066</v>
      </c>
      <c r="J1209" s="6" t="s">
        <v>2956</v>
      </c>
      <c r="K1209" s="6" t="s">
        <v>829</v>
      </c>
      <c r="L1209" s="239" t="s">
        <v>605</v>
      </c>
      <c r="M1209" s="242" t="s">
        <v>435</v>
      </c>
      <c r="N1209" s="239" t="s">
        <v>8834</v>
      </c>
      <c r="O1209" s="6"/>
    </row>
    <row r="1210" spans="1:15" x14ac:dyDescent="0.35">
      <c r="A1210" s="235" t="s">
        <v>2976</v>
      </c>
      <c r="B1210" s="235" t="s">
        <v>3325</v>
      </c>
      <c r="C1210" s="235" t="s">
        <v>8006</v>
      </c>
      <c r="D1210" s="235" t="s">
        <v>102</v>
      </c>
      <c r="E1210" s="235" t="s">
        <v>255</v>
      </c>
      <c r="F1210" s="6" t="s">
        <v>362</v>
      </c>
      <c r="G1210" s="6" t="s">
        <v>3324</v>
      </c>
      <c r="H1210" s="6" t="s">
        <v>18</v>
      </c>
      <c r="I1210" s="6" t="s">
        <v>3326</v>
      </c>
      <c r="J1210" s="6" t="s">
        <v>2956</v>
      </c>
      <c r="K1210" s="6" t="s">
        <v>829</v>
      </c>
      <c r="L1210" s="239" t="s">
        <v>605</v>
      </c>
      <c r="M1210" s="242" t="s">
        <v>365</v>
      </c>
      <c r="N1210" s="239" t="s">
        <v>8834</v>
      </c>
      <c r="O1210" s="6"/>
    </row>
    <row r="1211" spans="1:15" x14ac:dyDescent="0.35">
      <c r="A1211" s="235" t="s">
        <v>2976</v>
      </c>
      <c r="B1211" s="235" t="s">
        <v>3722</v>
      </c>
      <c r="C1211" s="235" t="s">
        <v>1326</v>
      </c>
      <c r="D1211" s="235" t="s">
        <v>102</v>
      </c>
      <c r="E1211" s="235" t="s">
        <v>255</v>
      </c>
      <c r="F1211" s="6" t="s">
        <v>394</v>
      </c>
      <c r="G1211" s="6" t="s">
        <v>3721</v>
      </c>
      <c r="H1211" s="6" t="s">
        <v>18</v>
      </c>
      <c r="I1211" s="6" t="s">
        <v>3723</v>
      </c>
      <c r="J1211" s="6" t="s">
        <v>2956</v>
      </c>
      <c r="K1211" s="6" t="s">
        <v>829</v>
      </c>
      <c r="L1211" s="239" t="s">
        <v>605</v>
      </c>
      <c r="M1211" s="242" t="s">
        <v>397</v>
      </c>
      <c r="N1211" s="239" t="s">
        <v>8834</v>
      </c>
      <c r="O1211" s="6"/>
    </row>
    <row r="1212" spans="1:15" x14ac:dyDescent="0.35">
      <c r="A1212" s="235" t="s">
        <v>2976</v>
      </c>
      <c r="B1212" s="235" t="s">
        <v>5117</v>
      </c>
      <c r="C1212" s="235" t="s">
        <v>8006</v>
      </c>
      <c r="D1212" s="235" t="s">
        <v>102</v>
      </c>
      <c r="E1212" s="235" t="s">
        <v>255</v>
      </c>
      <c r="F1212" s="6" t="s">
        <v>471</v>
      </c>
      <c r="G1212" s="6" t="s">
        <v>5116</v>
      </c>
      <c r="H1212" s="6" t="s">
        <v>18</v>
      </c>
      <c r="I1212" s="6" t="s">
        <v>5118</v>
      </c>
      <c r="J1212" s="6" t="s">
        <v>2956</v>
      </c>
      <c r="K1212" s="6" t="s">
        <v>829</v>
      </c>
      <c r="L1212" s="239" t="s">
        <v>605</v>
      </c>
      <c r="M1212" s="242" t="s">
        <v>8836</v>
      </c>
      <c r="N1212" s="239" t="s">
        <v>8834</v>
      </c>
      <c r="O1212" s="6"/>
    </row>
    <row r="1213" spans="1:15" x14ac:dyDescent="0.35">
      <c r="A1213" s="235" t="s">
        <v>2976</v>
      </c>
      <c r="B1213" s="235" t="s">
        <v>5120</v>
      </c>
      <c r="C1213" s="235" t="s">
        <v>8006</v>
      </c>
      <c r="D1213" s="235" t="s">
        <v>102</v>
      </c>
      <c r="E1213" s="235" t="s">
        <v>255</v>
      </c>
      <c r="F1213" s="6" t="s">
        <v>471</v>
      </c>
      <c r="G1213" s="6" t="s">
        <v>5119</v>
      </c>
      <c r="H1213" s="6" t="s">
        <v>18</v>
      </c>
      <c r="I1213" s="6" t="s">
        <v>5121</v>
      </c>
      <c r="J1213" s="6" t="s">
        <v>2956</v>
      </c>
      <c r="K1213" s="6" t="s">
        <v>829</v>
      </c>
      <c r="L1213" s="239" t="s">
        <v>605</v>
      </c>
      <c r="M1213" s="242" t="s">
        <v>8863</v>
      </c>
      <c r="N1213" s="239" t="s">
        <v>8834</v>
      </c>
      <c r="O1213" s="6"/>
    </row>
    <row r="1214" spans="1:15" x14ac:dyDescent="0.35">
      <c r="A1214" s="235" t="s">
        <v>2976</v>
      </c>
      <c r="B1214" s="235" t="s">
        <v>4233</v>
      </c>
      <c r="C1214" s="235" t="s">
        <v>8006</v>
      </c>
      <c r="D1214" s="235" t="s">
        <v>102</v>
      </c>
      <c r="E1214" s="235" t="s">
        <v>255</v>
      </c>
      <c r="F1214" s="6" t="s">
        <v>452</v>
      </c>
      <c r="G1214" s="6" t="s">
        <v>4232</v>
      </c>
      <c r="H1214" s="6" t="s">
        <v>18</v>
      </c>
      <c r="I1214" s="6" t="s">
        <v>4234</v>
      </c>
      <c r="J1214" s="6" t="s">
        <v>2956</v>
      </c>
      <c r="K1214" s="6" t="s">
        <v>829</v>
      </c>
      <c r="L1214" s="239" t="s">
        <v>605</v>
      </c>
      <c r="M1214" s="242" t="s">
        <v>455</v>
      </c>
      <c r="N1214" s="239" t="s">
        <v>8834</v>
      </c>
      <c r="O1214" s="6"/>
    </row>
    <row r="1215" spans="1:15" x14ac:dyDescent="0.35">
      <c r="A1215" s="235" t="s">
        <v>2976</v>
      </c>
      <c r="B1215" s="235" t="s">
        <v>5126</v>
      </c>
      <c r="C1215" s="235" t="s">
        <v>8006</v>
      </c>
      <c r="D1215" s="235" t="s">
        <v>102</v>
      </c>
      <c r="E1215" s="235" t="s">
        <v>255</v>
      </c>
      <c r="F1215" s="6" t="s">
        <v>471</v>
      </c>
      <c r="G1215" s="6" t="s">
        <v>5125</v>
      </c>
      <c r="H1215" s="6" t="s">
        <v>18</v>
      </c>
      <c r="I1215" s="6" t="s">
        <v>5127</v>
      </c>
      <c r="J1215" s="6" t="s">
        <v>2956</v>
      </c>
      <c r="K1215" s="6" t="s">
        <v>829</v>
      </c>
      <c r="L1215" s="239" t="s">
        <v>605</v>
      </c>
      <c r="M1215" s="242" t="s">
        <v>8836</v>
      </c>
      <c r="N1215" s="239" t="s">
        <v>8834</v>
      </c>
      <c r="O1215" s="6"/>
    </row>
    <row r="1216" spans="1:15" x14ac:dyDescent="0.35">
      <c r="A1216" s="235" t="s">
        <v>2976</v>
      </c>
      <c r="B1216" s="235" t="s">
        <v>5129</v>
      </c>
      <c r="C1216" s="235" t="s">
        <v>8006</v>
      </c>
      <c r="D1216" s="235" t="s">
        <v>102</v>
      </c>
      <c r="E1216" s="235" t="s">
        <v>255</v>
      </c>
      <c r="F1216" s="6" t="s">
        <v>471</v>
      </c>
      <c r="G1216" s="6" t="s">
        <v>5128</v>
      </c>
      <c r="H1216" s="6" t="s">
        <v>18</v>
      </c>
      <c r="I1216" s="6" t="s">
        <v>5130</v>
      </c>
      <c r="J1216" s="6" t="s">
        <v>2956</v>
      </c>
      <c r="K1216" s="6" t="s">
        <v>829</v>
      </c>
      <c r="L1216" s="239" t="s">
        <v>605</v>
      </c>
      <c r="M1216" s="242" t="s">
        <v>8836</v>
      </c>
      <c r="N1216" s="239" t="s">
        <v>8834</v>
      </c>
      <c r="O1216" s="6"/>
    </row>
    <row r="1217" spans="1:15" x14ac:dyDescent="0.35">
      <c r="A1217" s="235" t="s">
        <v>2976</v>
      </c>
      <c r="B1217" s="235" t="s">
        <v>3911</v>
      </c>
      <c r="C1217" s="235" t="s">
        <v>1326</v>
      </c>
      <c r="D1217" s="235" t="s">
        <v>102</v>
      </c>
      <c r="E1217" s="235" t="s">
        <v>255</v>
      </c>
      <c r="F1217" s="6" t="s">
        <v>420</v>
      </c>
      <c r="G1217" s="6" t="s">
        <v>3910</v>
      </c>
      <c r="H1217" s="6" t="s">
        <v>18</v>
      </c>
      <c r="I1217" s="6" t="s">
        <v>3912</v>
      </c>
      <c r="J1217" s="6" t="s">
        <v>2956</v>
      </c>
      <c r="K1217" s="6" t="s">
        <v>829</v>
      </c>
      <c r="L1217" s="239" t="s">
        <v>605</v>
      </c>
      <c r="M1217" s="242" t="s">
        <v>423</v>
      </c>
      <c r="N1217" s="239" t="s">
        <v>8834</v>
      </c>
      <c r="O1217" s="6"/>
    </row>
    <row r="1218" spans="1:15" x14ac:dyDescent="0.35">
      <c r="A1218" s="235" t="s">
        <v>2976</v>
      </c>
      <c r="B1218" s="235" t="s">
        <v>3015</v>
      </c>
      <c r="C1218" s="235" t="s">
        <v>8006</v>
      </c>
      <c r="D1218" s="235" t="s">
        <v>102</v>
      </c>
      <c r="E1218" s="235" t="s">
        <v>255</v>
      </c>
      <c r="F1218" s="6" t="s">
        <v>340</v>
      </c>
      <c r="G1218" s="6" t="s">
        <v>3014</v>
      </c>
      <c r="H1218" s="6" t="s">
        <v>18</v>
      </c>
      <c r="I1218" s="6" t="s">
        <v>3016</v>
      </c>
      <c r="J1218" s="6" t="s">
        <v>2956</v>
      </c>
      <c r="K1218" s="6" t="s">
        <v>829</v>
      </c>
      <c r="L1218" s="239" t="s">
        <v>605</v>
      </c>
      <c r="M1218" s="242" t="s">
        <v>343</v>
      </c>
      <c r="N1218" s="239" t="s">
        <v>8834</v>
      </c>
      <c r="O1218" s="6"/>
    </row>
    <row r="1219" spans="1:15" x14ac:dyDescent="0.35">
      <c r="A1219" s="235" t="s">
        <v>2976</v>
      </c>
      <c r="B1219" s="235" t="s">
        <v>4113</v>
      </c>
      <c r="C1219" s="235" t="s">
        <v>1326</v>
      </c>
      <c r="D1219" s="235" t="s">
        <v>102</v>
      </c>
      <c r="E1219" s="235" t="s">
        <v>255</v>
      </c>
      <c r="F1219" s="6" t="s">
        <v>432</v>
      </c>
      <c r="G1219" s="6" t="s">
        <v>4112</v>
      </c>
      <c r="H1219" s="6" t="s">
        <v>18</v>
      </c>
      <c r="I1219" s="6" t="s">
        <v>4114</v>
      </c>
      <c r="J1219" s="6" t="s">
        <v>2956</v>
      </c>
      <c r="K1219" s="6" t="s">
        <v>829</v>
      </c>
      <c r="L1219" s="239" t="s">
        <v>605</v>
      </c>
      <c r="M1219" s="242" t="s">
        <v>435</v>
      </c>
      <c r="N1219" s="239" t="s">
        <v>8834</v>
      </c>
      <c r="O1219" s="6"/>
    </row>
    <row r="1220" spans="1:15" x14ac:dyDescent="0.35">
      <c r="A1220" s="235" t="s">
        <v>2976</v>
      </c>
      <c r="B1220" s="235" t="s">
        <v>4831</v>
      </c>
      <c r="C1220" s="235" t="s">
        <v>8006</v>
      </c>
      <c r="D1220" s="235" t="s">
        <v>102</v>
      </c>
      <c r="E1220" s="235" t="s">
        <v>255</v>
      </c>
      <c r="F1220" s="6" t="s">
        <v>1292</v>
      </c>
      <c r="G1220" s="6" t="s">
        <v>6310</v>
      </c>
      <c r="H1220" s="6" t="s">
        <v>18</v>
      </c>
      <c r="I1220" s="6" t="s">
        <v>6311</v>
      </c>
      <c r="J1220" s="6" t="s">
        <v>2956</v>
      </c>
      <c r="K1220" s="6" t="s">
        <v>829</v>
      </c>
      <c r="L1220" s="239" t="s">
        <v>605</v>
      </c>
      <c r="M1220" s="242" t="s">
        <v>1295</v>
      </c>
      <c r="N1220" s="239" t="s">
        <v>8834</v>
      </c>
      <c r="O1220" s="6"/>
    </row>
    <row r="1221" spans="1:15" x14ac:dyDescent="0.35">
      <c r="A1221" s="235" t="s">
        <v>2976</v>
      </c>
      <c r="B1221" s="235" t="s">
        <v>3048</v>
      </c>
      <c r="C1221" s="235" t="s">
        <v>1326</v>
      </c>
      <c r="D1221" s="235" t="s">
        <v>102</v>
      </c>
      <c r="E1221" s="235" t="s">
        <v>255</v>
      </c>
      <c r="F1221" s="6" t="s">
        <v>340</v>
      </c>
      <c r="G1221" s="6" t="s">
        <v>3047</v>
      </c>
      <c r="H1221" s="6" t="s">
        <v>18</v>
      </c>
      <c r="I1221" s="6" t="s">
        <v>3049</v>
      </c>
      <c r="J1221" s="6" t="s">
        <v>2956</v>
      </c>
      <c r="K1221" s="6" t="s">
        <v>829</v>
      </c>
      <c r="L1221" s="239" t="s">
        <v>605</v>
      </c>
      <c r="M1221" s="242" t="s">
        <v>343</v>
      </c>
      <c r="N1221" s="239" t="s">
        <v>8834</v>
      </c>
      <c r="O1221" s="6"/>
    </row>
    <row r="1222" spans="1:15" x14ac:dyDescent="0.35">
      <c r="A1222" s="235" t="s">
        <v>2976</v>
      </c>
      <c r="B1222" s="235" t="s">
        <v>4083</v>
      </c>
      <c r="C1222" s="235" t="s">
        <v>8006</v>
      </c>
      <c r="D1222" s="235" t="s">
        <v>102</v>
      </c>
      <c r="E1222" s="235" t="s">
        <v>255</v>
      </c>
      <c r="F1222" s="6" t="s">
        <v>432</v>
      </c>
      <c r="G1222" s="6" t="s">
        <v>4082</v>
      </c>
      <c r="H1222" s="6" t="s">
        <v>18</v>
      </c>
      <c r="I1222" s="6" t="s">
        <v>4084</v>
      </c>
      <c r="J1222" s="6" t="s">
        <v>2956</v>
      </c>
      <c r="K1222" s="6" t="s">
        <v>829</v>
      </c>
      <c r="L1222" s="239" t="s">
        <v>605</v>
      </c>
      <c r="M1222" s="242" t="s">
        <v>435</v>
      </c>
      <c r="N1222" s="239" t="s">
        <v>8834</v>
      </c>
      <c r="O1222" s="6"/>
    </row>
    <row r="1223" spans="1:15" x14ac:dyDescent="0.35">
      <c r="A1223" s="235" t="s">
        <v>2976</v>
      </c>
      <c r="B1223" s="235" t="s">
        <v>4924</v>
      </c>
      <c r="C1223" s="235" t="s">
        <v>8006</v>
      </c>
      <c r="D1223" s="235" t="s">
        <v>102</v>
      </c>
      <c r="E1223" s="235" t="s">
        <v>255</v>
      </c>
      <c r="F1223" s="6" t="s">
        <v>1290</v>
      </c>
      <c r="G1223" s="6" t="s">
        <v>6308</v>
      </c>
      <c r="H1223" s="6" t="s">
        <v>18</v>
      </c>
      <c r="I1223" s="6" t="s">
        <v>6309</v>
      </c>
      <c r="J1223" s="6" t="s">
        <v>2956</v>
      </c>
      <c r="K1223" s="6" t="s">
        <v>829</v>
      </c>
      <c r="L1223" s="239" t="s">
        <v>605</v>
      </c>
      <c r="M1223" s="242" t="s">
        <v>583</v>
      </c>
      <c r="N1223" s="239" t="s">
        <v>8834</v>
      </c>
      <c r="O1223" s="6"/>
    </row>
    <row r="1224" spans="1:15" x14ac:dyDescent="0.35">
      <c r="A1224" s="235" t="s">
        <v>2976</v>
      </c>
      <c r="B1224" s="235" t="s">
        <v>4179</v>
      </c>
      <c r="C1224" s="235" t="s">
        <v>1326</v>
      </c>
      <c r="D1224" s="235" t="s">
        <v>102</v>
      </c>
      <c r="E1224" s="235" t="s">
        <v>255</v>
      </c>
      <c r="F1224" s="6" t="s">
        <v>444</v>
      </c>
      <c r="G1224" s="6" t="s">
        <v>4178</v>
      </c>
      <c r="H1224" s="6" t="s">
        <v>18</v>
      </c>
      <c r="I1224" s="6" t="s">
        <v>4180</v>
      </c>
      <c r="J1224" s="6" t="s">
        <v>2956</v>
      </c>
      <c r="K1224" s="6" t="s">
        <v>829</v>
      </c>
      <c r="L1224" s="239" t="s">
        <v>605</v>
      </c>
      <c r="M1224" s="242" t="s">
        <v>447</v>
      </c>
      <c r="N1224" s="239" t="s">
        <v>8834</v>
      </c>
      <c r="O1224" s="6"/>
    </row>
    <row r="1225" spans="1:15" x14ac:dyDescent="0.35">
      <c r="A1225" s="235" t="s">
        <v>2976</v>
      </c>
      <c r="B1225" s="235" t="s">
        <v>3027</v>
      </c>
      <c r="C1225" s="235" t="s">
        <v>8006</v>
      </c>
      <c r="D1225" s="235" t="s">
        <v>102</v>
      </c>
      <c r="E1225" s="235" t="s">
        <v>255</v>
      </c>
      <c r="F1225" s="6" t="s">
        <v>340</v>
      </c>
      <c r="G1225" s="6" t="s">
        <v>3026</v>
      </c>
      <c r="H1225" s="6" t="s">
        <v>18</v>
      </c>
      <c r="I1225" s="6" t="s">
        <v>3028</v>
      </c>
      <c r="J1225" s="6" t="s">
        <v>2956</v>
      </c>
      <c r="K1225" s="6" t="s">
        <v>829</v>
      </c>
      <c r="L1225" s="239" t="s">
        <v>605</v>
      </c>
      <c r="M1225" s="242" t="s">
        <v>343</v>
      </c>
      <c r="N1225" s="239" t="s">
        <v>8834</v>
      </c>
      <c r="O1225" s="6"/>
    </row>
    <row r="1226" spans="1:15" x14ac:dyDescent="0.35">
      <c r="A1226" s="235" t="s">
        <v>2976</v>
      </c>
      <c r="B1226" s="235" t="s">
        <v>4089</v>
      </c>
      <c r="C1226" s="235" t="s">
        <v>8006</v>
      </c>
      <c r="D1226" s="235" t="s">
        <v>102</v>
      </c>
      <c r="E1226" s="235" t="s">
        <v>255</v>
      </c>
      <c r="F1226" s="6" t="s">
        <v>432</v>
      </c>
      <c r="G1226" s="6" t="s">
        <v>4088</v>
      </c>
      <c r="H1226" s="6" t="s">
        <v>18</v>
      </c>
      <c r="I1226" s="6" t="s">
        <v>4090</v>
      </c>
      <c r="J1226" s="6" t="s">
        <v>2956</v>
      </c>
      <c r="K1226" s="6" t="s">
        <v>829</v>
      </c>
      <c r="L1226" s="239" t="s">
        <v>605</v>
      </c>
      <c r="M1226" s="242" t="s">
        <v>435</v>
      </c>
      <c r="N1226" s="239" t="s">
        <v>8834</v>
      </c>
      <c r="O1226" s="6"/>
    </row>
    <row r="1227" spans="1:15" x14ac:dyDescent="0.35">
      <c r="A1227" s="235" t="s">
        <v>2976</v>
      </c>
      <c r="B1227" s="235" t="s">
        <v>5151</v>
      </c>
      <c r="C1227" s="235" t="s">
        <v>1326</v>
      </c>
      <c r="D1227" s="235" t="s">
        <v>102</v>
      </c>
      <c r="E1227" s="235" t="s">
        <v>255</v>
      </c>
      <c r="F1227" s="6" t="s">
        <v>471</v>
      </c>
      <c r="G1227" s="6" t="s">
        <v>5150</v>
      </c>
      <c r="H1227" s="6" t="s">
        <v>18</v>
      </c>
      <c r="I1227" s="6" t="s">
        <v>5152</v>
      </c>
      <c r="J1227" s="6" t="s">
        <v>2956</v>
      </c>
      <c r="K1227" s="6" t="s">
        <v>829</v>
      </c>
      <c r="L1227" s="239" t="s">
        <v>605</v>
      </c>
      <c r="M1227" s="242" t="s">
        <v>8836</v>
      </c>
      <c r="N1227" s="239" t="s">
        <v>8834</v>
      </c>
      <c r="O1227" s="6"/>
    </row>
    <row r="1228" spans="1:15" x14ac:dyDescent="0.35">
      <c r="A1228" s="235" t="s">
        <v>2976</v>
      </c>
      <c r="B1228" s="235" t="s">
        <v>4838</v>
      </c>
      <c r="C1228" s="235" t="s">
        <v>1326</v>
      </c>
      <c r="D1228" s="235" t="s">
        <v>102</v>
      </c>
      <c r="E1228" s="235" t="s">
        <v>255</v>
      </c>
      <c r="F1228" s="6" t="s">
        <v>471</v>
      </c>
      <c r="G1228" s="6" t="s">
        <v>5153</v>
      </c>
      <c r="H1228" s="6" t="s">
        <v>18</v>
      </c>
      <c r="I1228" s="6" t="s">
        <v>5154</v>
      </c>
      <c r="J1228" s="6" t="s">
        <v>2956</v>
      </c>
      <c r="K1228" s="6" t="s">
        <v>829</v>
      </c>
      <c r="L1228" s="239" t="s">
        <v>605</v>
      </c>
      <c r="M1228" s="242" t="s">
        <v>8836</v>
      </c>
      <c r="N1228" s="239" t="s">
        <v>8834</v>
      </c>
      <c r="O1228" s="6"/>
    </row>
    <row r="1229" spans="1:15" x14ac:dyDescent="0.35">
      <c r="A1229" s="235" t="s">
        <v>2976</v>
      </c>
      <c r="B1229" s="235" t="s">
        <v>5156</v>
      </c>
      <c r="C1229" s="235" t="s">
        <v>1326</v>
      </c>
      <c r="D1229" s="235" t="s">
        <v>102</v>
      </c>
      <c r="E1229" s="235" t="s">
        <v>255</v>
      </c>
      <c r="F1229" s="6" t="s">
        <v>471</v>
      </c>
      <c r="G1229" s="6" t="s">
        <v>5155</v>
      </c>
      <c r="H1229" s="6" t="s">
        <v>18</v>
      </c>
      <c r="I1229" s="6" t="s">
        <v>5157</v>
      </c>
      <c r="J1229" s="6" t="s">
        <v>2956</v>
      </c>
      <c r="K1229" s="6" t="s">
        <v>829</v>
      </c>
      <c r="L1229" s="239" t="s">
        <v>605</v>
      </c>
      <c r="M1229" s="242" t="s">
        <v>8836</v>
      </c>
      <c r="N1229" s="239" t="s">
        <v>8834</v>
      </c>
      <c r="O1229" s="6"/>
    </row>
    <row r="1230" spans="1:15" x14ac:dyDescent="0.35">
      <c r="A1230" s="235" t="s">
        <v>2976</v>
      </c>
      <c r="B1230" s="235" t="s">
        <v>5159</v>
      </c>
      <c r="C1230" s="235" t="s">
        <v>1326</v>
      </c>
      <c r="D1230" s="235" t="s">
        <v>102</v>
      </c>
      <c r="E1230" s="235" t="s">
        <v>255</v>
      </c>
      <c r="F1230" s="6" t="s">
        <v>471</v>
      </c>
      <c r="G1230" s="6" t="s">
        <v>5158</v>
      </c>
      <c r="H1230" s="6" t="s">
        <v>18</v>
      </c>
      <c r="I1230" s="6" t="s">
        <v>5160</v>
      </c>
      <c r="J1230" s="6" t="s">
        <v>2956</v>
      </c>
      <c r="K1230" s="6" t="s">
        <v>829</v>
      </c>
      <c r="L1230" s="239" t="s">
        <v>605</v>
      </c>
      <c r="M1230" s="242" t="s">
        <v>8836</v>
      </c>
      <c r="N1230" s="239" t="s">
        <v>8834</v>
      </c>
      <c r="O1230" s="6"/>
    </row>
    <row r="1231" spans="1:15" x14ac:dyDescent="0.35">
      <c r="A1231" s="235" t="s">
        <v>2976</v>
      </c>
      <c r="B1231" s="235" t="s">
        <v>5132</v>
      </c>
      <c r="C1231" s="235" t="s">
        <v>8006</v>
      </c>
      <c r="D1231" s="235" t="s">
        <v>102</v>
      </c>
      <c r="E1231" s="235" t="s">
        <v>255</v>
      </c>
      <c r="F1231" s="6" t="s">
        <v>471</v>
      </c>
      <c r="G1231" s="6" t="s">
        <v>5131</v>
      </c>
      <c r="H1231" s="6" t="s">
        <v>18</v>
      </c>
      <c r="I1231" s="6" t="s">
        <v>5133</v>
      </c>
      <c r="J1231" s="6" t="s">
        <v>2956</v>
      </c>
      <c r="K1231" s="6" t="s">
        <v>829</v>
      </c>
      <c r="L1231" s="239" t="s">
        <v>605</v>
      </c>
      <c r="M1231" s="242" t="s">
        <v>8863</v>
      </c>
      <c r="N1231" s="239" t="s">
        <v>8834</v>
      </c>
      <c r="O1231" s="6"/>
    </row>
    <row r="1232" spans="1:15" x14ac:dyDescent="0.35">
      <c r="A1232" s="235" t="s">
        <v>2976</v>
      </c>
      <c r="B1232" s="235" t="s">
        <v>3193</v>
      </c>
      <c r="C1232" s="235" t="s">
        <v>8006</v>
      </c>
      <c r="D1232" s="235" t="s">
        <v>102</v>
      </c>
      <c r="E1232" s="235" t="s">
        <v>255</v>
      </c>
      <c r="F1232" s="6" t="s">
        <v>350</v>
      </c>
      <c r="G1232" s="6" t="s">
        <v>3192</v>
      </c>
      <c r="H1232" s="6" t="s">
        <v>18</v>
      </c>
      <c r="I1232" s="6" t="s">
        <v>3194</v>
      </c>
      <c r="J1232" s="6" t="s">
        <v>2956</v>
      </c>
      <c r="K1232" s="6" t="s">
        <v>829</v>
      </c>
      <c r="L1232" s="239" t="s">
        <v>605</v>
      </c>
      <c r="M1232" s="242" t="s">
        <v>353</v>
      </c>
      <c r="N1232" s="239" t="s">
        <v>8834</v>
      </c>
      <c r="O1232" s="6"/>
    </row>
    <row r="1233" spans="1:15" x14ac:dyDescent="0.35">
      <c r="A1233" s="235" t="s">
        <v>5198</v>
      </c>
      <c r="B1233" s="235" t="s">
        <v>2901</v>
      </c>
      <c r="C1233" s="235" t="s">
        <v>8006</v>
      </c>
      <c r="D1233" s="235" t="s">
        <v>330</v>
      </c>
      <c r="E1233" s="235" t="s">
        <v>255</v>
      </c>
      <c r="F1233" s="6" t="s">
        <v>475</v>
      </c>
      <c r="G1233" s="6" t="s">
        <v>5197</v>
      </c>
      <c r="H1233" s="6" t="s">
        <v>18</v>
      </c>
      <c r="I1233" s="6" t="s">
        <v>5200</v>
      </c>
      <c r="J1233" s="6" t="s">
        <v>5199</v>
      </c>
      <c r="K1233" s="6" t="s">
        <v>829</v>
      </c>
      <c r="L1233" s="239" t="s">
        <v>605</v>
      </c>
      <c r="M1233" s="242" t="s">
        <v>8836</v>
      </c>
      <c r="N1233" s="239" t="s">
        <v>8834</v>
      </c>
      <c r="O1233" s="6"/>
    </row>
    <row r="1234" spans="1:15" x14ac:dyDescent="0.35">
      <c r="A1234" s="235" t="s">
        <v>5198</v>
      </c>
      <c r="B1234" s="235" t="s">
        <v>2904</v>
      </c>
      <c r="C1234" s="235" t="s">
        <v>1326</v>
      </c>
      <c r="D1234" s="235" t="s">
        <v>102</v>
      </c>
      <c r="E1234" s="235" t="s">
        <v>1327</v>
      </c>
      <c r="F1234" s="6" t="s">
        <v>483</v>
      </c>
      <c r="G1234" s="6" t="s">
        <v>5690</v>
      </c>
      <c r="H1234" s="6" t="s">
        <v>1277</v>
      </c>
      <c r="I1234" s="6" t="s">
        <v>5691</v>
      </c>
      <c r="J1234" s="6" t="s">
        <v>313</v>
      </c>
      <c r="K1234" s="6" t="s">
        <v>829</v>
      </c>
      <c r="L1234" s="239" t="s">
        <v>605</v>
      </c>
      <c r="M1234" s="242" t="s">
        <v>8652</v>
      </c>
      <c r="N1234" s="239" t="s">
        <v>8834</v>
      </c>
      <c r="O1234" s="6"/>
    </row>
    <row r="1235" spans="1:15" x14ac:dyDescent="0.35">
      <c r="A1235" s="235" t="s">
        <v>5198</v>
      </c>
      <c r="B1235" s="235" t="s">
        <v>2930</v>
      </c>
      <c r="C1235" s="235" t="s">
        <v>1326</v>
      </c>
      <c r="D1235" s="235" t="s">
        <v>161</v>
      </c>
      <c r="E1235" s="235" t="s">
        <v>1989</v>
      </c>
      <c r="F1235" s="6" t="s">
        <v>483</v>
      </c>
      <c r="G1235" s="6" t="s">
        <v>5692</v>
      </c>
      <c r="H1235" s="6" t="s">
        <v>1277</v>
      </c>
      <c r="I1235" s="6" t="s">
        <v>5691</v>
      </c>
      <c r="J1235" s="6" t="s">
        <v>5693</v>
      </c>
      <c r="K1235" s="6" t="s">
        <v>829</v>
      </c>
      <c r="L1235" s="239" t="s">
        <v>605</v>
      </c>
      <c r="M1235" s="242" t="s">
        <v>8652</v>
      </c>
      <c r="N1235" s="239" t="s">
        <v>8834</v>
      </c>
      <c r="O1235" s="6"/>
    </row>
    <row r="1236" spans="1:15" x14ac:dyDescent="0.35">
      <c r="A1236" s="235" t="s">
        <v>2966</v>
      </c>
      <c r="B1236" s="235" t="s">
        <v>3869</v>
      </c>
      <c r="C1236" s="235" t="s">
        <v>8006</v>
      </c>
      <c r="D1236" s="235" t="s">
        <v>102</v>
      </c>
      <c r="E1236" s="235" t="s">
        <v>255</v>
      </c>
      <c r="F1236" s="6" t="s">
        <v>416</v>
      </c>
      <c r="G1236" s="6" t="s">
        <v>3868</v>
      </c>
      <c r="H1236" s="6" t="s">
        <v>18</v>
      </c>
      <c r="I1236" s="6" t="s">
        <v>3870</v>
      </c>
      <c r="J1236" s="6" t="s">
        <v>2956</v>
      </c>
      <c r="K1236" s="6" t="s">
        <v>829</v>
      </c>
      <c r="L1236" s="239" t="s">
        <v>605</v>
      </c>
      <c r="M1236" s="242" t="s">
        <v>419</v>
      </c>
      <c r="N1236" s="239" t="s">
        <v>8834</v>
      </c>
      <c r="O1236" s="6"/>
    </row>
    <row r="1237" spans="1:15" x14ac:dyDescent="0.35">
      <c r="A1237" s="235" t="s">
        <v>2966</v>
      </c>
      <c r="B1237" s="235" t="s">
        <v>5171</v>
      </c>
      <c r="C1237" s="235" t="s">
        <v>8006</v>
      </c>
      <c r="D1237" s="235" t="s">
        <v>102</v>
      </c>
      <c r="E1237" s="235" t="s">
        <v>255</v>
      </c>
      <c r="F1237" s="6" t="s">
        <v>475</v>
      </c>
      <c r="G1237" s="6" t="s">
        <v>5170</v>
      </c>
      <c r="H1237" s="6" t="s">
        <v>18</v>
      </c>
      <c r="I1237" s="6" t="s">
        <v>5172</v>
      </c>
      <c r="J1237" s="6" t="s">
        <v>2956</v>
      </c>
      <c r="K1237" s="6" t="s">
        <v>829</v>
      </c>
      <c r="L1237" s="239" t="s">
        <v>605</v>
      </c>
      <c r="M1237" s="242" t="s">
        <v>8863</v>
      </c>
      <c r="N1237" s="239" t="s">
        <v>8834</v>
      </c>
      <c r="O1237" s="6"/>
    </row>
    <row r="1238" spans="1:15" x14ac:dyDescent="0.35">
      <c r="A1238" s="235" t="s">
        <v>2966</v>
      </c>
      <c r="B1238" s="235" t="s">
        <v>5174</v>
      </c>
      <c r="C1238" s="235" t="s">
        <v>8006</v>
      </c>
      <c r="D1238" s="235" t="s">
        <v>102</v>
      </c>
      <c r="E1238" s="235" t="s">
        <v>255</v>
      </c>
      <c r="F1238" s="6" t="s">
        <v>475</v>
      </c>
      <c r="G1238" s="6" t="s">
        <v>5173</v>
      </c>
      <c r="H1238" s="6" t="s">
        <v>18</v>
      </c>
      <c r="I1238" s="6" t="s">
        <v>5175</v>
      </c>
      <c r="J1238" s="6" t="s">
        <v>2956</v>
      </c>
      <c r="K1238" s="6" t="s">
        <v>829</v>
      </c>
      <c r="L1238" s="239" t="s">
        <v>605</v>
      </c>
      <c r="M1238" s="242" t="s">
        <v>8863</v>
      </c>
      <c r="N1238" s="239" t="s">
        <v>8834</v>
      </c>
      <c r="O1238" s="6"/>
    </row>
    <row r="1239" spans="1:15" x14ac:dyDescent="0.35">
      <c r="A1239" s="235" t="s">
        <v>2966</v>
      </c>
      <c r="B1239" s="235" t="s">
        <v>2967</v>
      </c>
      <c r="C1239" s="235" t="s">
        <v>8006</v>
      </c>
      <c r="D1239" s="235" t="s">
        <v>102</v>
      </c>
      <c r="E1239" s="235" t="s">
        <v>255</v>
      </c>
      <c r="F1239" s="6" t="s">
        <v>340</v>
      </c>
      <c r="G1239" s="6" t="s">
        <v>2965</v>
      </c>
      <c r="H1239" s="6" t="s">
        <v>18</v>
      </c>
      <c r="I1239" s="6" t="s">
        <v>2968</v>
      </c>
      <c r="J1239" s="6" t="s">
        <v>2956</v>
      </c>
      <c r="K1239" s="6" t="s">
        <v>829</v>
      </c>
      <c r="L1239" s="239" t="s">
        <v>605</v>
      </c>
      <c r="M1239" s="242" t="s">
        <v>343</v>
      </c>
      <c r="N1239" s="239" t="s">
        <v>8834</v>
      </c>
      <c r="O1239" s="6"/>
    </row>
    <row r="1240" spans="1:15" x14ac:dyDescent="0.35">
      <c r="A1240" s="235" t="s">
        <v>2966</v>
      </c>
      <c r="B1240" s="235" t="s">
        <v>5177</v>
      </c>
      <c r="C1240" s="235" t="s">
        <v>8006</v>
      </c>
      <c r="D1240" s="235" t="s">
        <v>102</v>
      </c>
      <c r="E1240" s="235" t="s">
        <v>255</v>
      </c>
      <c r="F1240" s="6" t="s">
        <v>475</v>
      </c>
      <c r="G1240" s="6" t="s">
        <v>5176</v>
      </c>
      <c r="H1240" s="6" t="s">
        <v>18</v>
      </c>
      <c r="I1240" s="6" t="s">
        <v>5178</v>
      </c>
      <c r="J1240" s="6" t="s">
        <v>2956</v>
      </c>
      <c r="K1240" s="6" t="s">
        <v>829</v>
      </c>
      <c r="L1240" s="239" t="s">
        <v>605</v>
      </c>
      <c r="M1240" s="242" t="s">
        <v>8863</v>
      </c>
      <c r="N1240" s="239" t="s">
        <v>8834</v>
      </c>
      <c r="O1240" s="6"/>
    </row>
    <row r="1241" spans="1:15" x14ac:dyDescent="0.35">
      <c r="A1241" s="235" t="s">
        <v>2966</v>
      </c>
      <c r="B1241" s="235" t="s">
        <v>3307</v>
      </c>
      <c r="C1241" s="235" t="s">
        <v>8006</v>
      </c>
      <c r="D1241" s="235" t="s">
        <v>102</v>
      </c>
      <c r="E1241" s="235" t="s">
        <v>255</v>
      </c>
      <c r="F1241" s="6" t="s">
        <v>362</v>
      </c>
      <c r="G1241" s="6" t="s">
        <v>3306</v>
      </c>
      <c r="H1241" s="6" t="s">
        <v>18</v>
      </c>
      <c r="I1241" s="6" t="s">
        <v>3308</v>
      </c>
      <c r="J1241" s="6" t="s">
        <v>2956</v>
      </c>
      <c r="K1241" s="6" t="s">
        <v>829</v>
      </c>
      <c r="L1241" s="239" t="s">
        <v>605</v>
      </c>
      <c r="M1241" s="242" t="s">
        <v>365</v>
      </c>
      <c r="N1241" s="239" t="s">
        <v>8834</v>
      </c>
      <c r="O1241" s="6"/>
    </row>
    <row r="1242" spans="1:15" x14ac:dyDescent="0.35">
      <c r="A1242" s="235" t="s">
        <v>2966</v>
      </c>
      <c r="B1242" s="235" t="s">
        <v>3310</v>
      </c>
      <c r="C1242" s="235" t="s">
        <v>8006</v>
      </c>
      <c r="D1242" s="235" t="s">
        <v>102</v>
      </c>
      <c r="E1242" s="235" t="s">
        <v>255</v>
      </c>
      <c r="F1242" s="6" t="s">
        <v>362</v>
      </c>
      <c r="G1242" s="6" t="s">
        <v>3309</v>
      </c>
      <c r="H1242" s="6" t="s">
        <v>18</v>
      </c>
      <c r="I1242" s="6" t="s">
        <v>3311</v>
      </c>
      <c r="J1242" s="6" t="s">
        <v>2956</v>
      </c>
      <c r="K1242" s="6" t="s">
        <v>829</v>
      </c>
      <c r="L1242" s="239" t="s">
        <v>605</v>
      </c>
      <c r="M1242" s="242" t="s">
        <v>365</v>
      </c>
      <c r="N1242" s="239" t="s">
        <v>8834</v>
      </c>
      <c r="O1242" s="6"/>
    </row>
    <row r="1243" spans="1:15" x14ac:dyDescent="0.35">
      <c r="A1243" s="235" t="s">
        <v>2966</v>
      </c>
      <c r="B1243" s="235" t="s">
        <v>3313</v>
      </c>
      <c r="C1243" s="235" t="s">
        <v>8006</v>
      </c>
      <c r="D1243" s="235" t="s">
        <v>102</v>
      </c>
      <c r="E1243" s="235" t="s">
        <v>255</v>
      </c>
      <c r="F1243" s="6" t="s">
        <v>362</v>
      </c>
      <c r="G1243" s="6" t="s">
        <v>3312</v>
      </c>
      <c r="H1243" s="6" t="s">
        <v>18</v>
      </c>
      <c r="I1243" s="6" t="s">
        <v>3314</v>
      </c>
      <c r="J1243" s="6" t="s">
        <v>2956</v>
      </c>
      <c r="K1243" s="6" t="s">
        <v>829</v>
      </c>
      <c r="L1243" s="239" t="s">
        <v>605</v>
      </c>
      <c r="M1243" s="242" t="s">
        <v>365</v>
      </c>
      <c r="N1243" s="239" t="s">
        <v>8834</v>
      </c>
      <c r="O1243" s="6"/>
    </row>
    <row r="1244" spans="1:15" x14ac:dyDescent="0.35">
      <c r="A1244" s="235" t="s">
        <v>2966</v>
      </c>
      <c r="B1244" s="235" t="s">
        <v>5223</v>
      </c>
      <c r="C1244" s="235" t="s">
        <v>1326</v>
      </c>
      <c r="D1244" s="235" t="s">
        <v>102</v>
      </c>
      <c r="E1244" s="235" t="s">
        <v>255</v>
      </c>
      <c r="F1244" s="6" t="s">
        <v>475</v>
      </c>
      <c r="G1244" s="6" t="s">
        <v>5222</v>
      </c>
      <c r="H1244" s="6" t="s">
        <v>18</v>
      </c>
      <c r="I1244" s="6" t="s">
        <v>5224</v>
      </c>
      <c r="J1244" s="6" t="s">
        <v>2956</v>
      </c>
      <c r="K1244" s="6" t="s">
        <v>829</v>
      </c>
      <c r="L1244" s="239" t="s">
        <v>605</v>
      </c>
      <c r="M1244" s="242" t="s">
        <v>8863</v>
      </c>
      <c r="N1244" s="239" t="s">
        <v>8834</v>
      </c>
      <c r="O1244" s="6"/>
    </row>
    <row r="1245" spans="1:15" x14ac:dyDescent="0.35">
      <c r="A1245" s="235" t="s">
        <v>2966</v>
      </c>
      <c r="B1245" s="235" t="s">
        <v>4182</v>
      </c>
      <c r="C1245" s="235" t="s">
        <v>1326</v>
      </c>
      <c r="D1245" s="235" t="s">
        <v>102</v>
      </c>
      <c r="E1245" s="235" t="s">
        <v>255</v>
      </c>
      <c r="F1245" s="6" t="s">
        <v>444</v>
      </c>
      <c r="G1245" s="6" t="s">
        <v>4181</v>
      </c>
      <c r="H1245" s="6" t="s">
        <v>18</v>
      </c>
      <c r="I1245" s="6" t="s">
        <v>4183</v>
      </c>
      <c r="J1245" s="6" t="s">
        <v>2956</v>
      </c>
      <c r="K1245" s="6" t="s">
        <v>829</v>
      </c>
      <c r="L1245" s="239" t="s">
        <v>605</v>
      </c>
      <c r="M1245" s="242" t="s">
        <v>447</v>
      </c>
      <c r="N1245" s="239" t="s">
        <v>8834</v>
      </c>
      <c r="O1245" s="6"/>
    </row>
    <row r="1246" spans="1:15" x14ac:dyDescent="0.35">
      <c r="A1246" s="235" t="s">
        <v>2966</v>
      </c>
      <c r="B1246" s="235" t="s">
        <v>4185</v>
      </c>
      <c r="C1246" s="235" t="s">
        <v>1326</v>
      </c>
      <c r="D1246" s="235" t="s">
        <v>102</v>
      </c>
      <c r="E1246" s="235" t="s">
        <v>255</v>
      </c>
      <c r="F1246" s="6" t="s">
        <v>444</v>
      </c>
      <c r="G1246" s="6" t="s">
        <v>4184</v>
      </c>
      <c r="H1246" s="6" t="s">
        <v>18</v>
      </c>
      <c r="I1246" s="6" t="s">
        <v>4186</v>
      </c>
      <c r="J1246" s="6" t="s">
        <v>2956</v>
      </c>
      <c r="K1246" s="6" t="s">
        <v>829</v>
      </c>
      <c r="L1246" s="239" t="s">
        <v>605</v>
      </c>
      <c r="M1246" s="242" t="s">
        <v>447</v>
      </c>
      <c r="N1246" s="239" t="s">
        <v>8834</v>
      </c>
      <c r="O1246" s="6"/>
    </row>
    <row r="1247" spans="1:15" x14ac:dyDescent="0.35">
      <c r="A1247" s="235" t="s">
        <v>2966</v>
      </c>
      <c r="B1247" s="235" t="s">
        <v>4188</v>
      </c>
      <c r="C1247" s="235" t="s">
        <v>1326</v>
      </c>
      <c r="D1247" s="235" t="s">
        <v>102</v>
      </c>
      <c r="E1247" s="235" t="s">
        <v>255</v>
      </c>
      <c r="F1247" s="6" t="s">
        <v>444</v>
      </c>
      <c r="G1247" s="6" t="s">
        <v>4187</v>
      </c>
      <c r="H1247" s="6" t="s">
        <v>18</v>
      </c>
      <c r="I1247" s="6" t="s">
        <v>4189</v>
      </c>
      <c r="J1247" s="6" t="s">
        <v>2956</v>
      </c>
      <c r="K1247" s="6" t="s">
        <v>829</v>
      </c>
      <c r="L1247" s="239" t="s">
        <v>605</v>
      </c>
      <c r="M1247" s="242" t="s">
        <v>447</v>
      </c>
      <c r="N1247" s="239" t="s">
        <v>8834</v>
      </c>
      <c r="O1247" s="6"/>
    </row>
    <row r="1248" spans="1:15" x14ac:dyDescent="0.35">
      <c r="A1248" s="235" t="s">
        <v>2966</v>
      </c>
      <c r="B1248" s="235" t="s">
        <v>4191</v>
      </c>
      <c r="C1248" s="235" t="s">
        <v>1326</v>
      </c>
      <c r="D1248" s="235" t="s">
        <v>102</v>
      </c>
      <c r="E1248" s="235" t="s">
        <v>255</v>
      </c>
      <c r="F1248" s="6" t="s">
        <v>444</v>
      </c>
      <c r="G1248" s="6" t="s">
        <v>4190</v>
      </c>
      <c r="H1248" s="6" t="s">
        <v>18</v>
      </c>
      <c r="I1248" s="6" t="s">
        <v>4192</v>
      </c>
      <c r="J1248" s="6" t="s">
        <v>2956</v>
      </c>
      <c r="K1248" s="6" t="s">
        <v>829</v>
      </c>
      <c r="L1248" s="239" t="s">
        <v>605</v>
      </c>
      <c r="M1248" s="242" t="s">
        <v>447</v>
      </c>
      <c r="N1248" s="239" t="s">
        <v>8834</v>
      </c>
      <c r="O1248" s="6"/>
    </row>
    <row r="1249" spans="1:15" x14ac:dyDescent="0.35">
      <c r="A1249" s="235" t="s">
        <v>2966</v>
      </c>
      <c r="B1249" s="235" t="s">
        <v>2970</v>
      </c>
      <c r="C1249" s="235" t="s">
        <v>8006</v>
      </c>
      <c r="D1249" s="235" t="s">
        <v>102</v>
      </c>
      <c r="E1249" s="235" t="s">
        <v>255</v>
      </c>
      <c r="F1249" s="6" t="s">
        <v>340</v>
      </c>
      <c r="G1249" s="6" t="s">
        <v>2969</v>
      </c>
      <c r="H1249" s="6" t="s">
        <v>18</v>
      </c>
      <c r="I1249" s="6" t="s">
        <v>2971</v>
      </c>
      <c r="J1249" s="6" t="s">
        <v>2956</v>
      </c>
      <c r="K1249" s="6" t="s">
        <v>829</v>
      </c>
      <c r="L1249" s="239" t="s">
        <v>605</v>
      </c>
      <c r="M1249" s="242" t="s">
        <v>343</v>
      </c>
      <c r="N1249" s="239" t="s">
        <v>8834</v>
      </c>
      <c r="O1249" s="6"/>
    </row>
    <row r="1250" spans="1:15" x14ac:dyDescent="0.35">
      <c r="A1250" s="235" t="s">
        <v>2966</v>
      </c>
      <c r="B1250" s="235" t="s">
        <v>3978</v>
      </c>
      <c r="C1250" s="235" t="s">
        <v>1326</v>
      </c>
      <c r="D1250" s="235" t="s">
        <v>102</v>
      </c>
      <c r="E1250" s="235" t="s">
        <v>255</v>
      </c>
      <c r="F1250" s="6" t="s">
        <v>420</v>
      </c>
      <c r="G1250" s="6" t="s">
        <v>3977</v>
      </c>
      <c r="H1250" s="6" t="s">
        <v>18</v>
      </c>
      <c r="I1250" s="6" t="s">
        <v>3979</v>
      </c>
      <c r="J1250" s="6" t="s">
        <v>2956</v>
      </c>
      <c r="K1250" s="6" t="s">
        <v>829</v>
      </c>
      <c r="L1250" s="239" t="s">
        <v>605</v>
      </c>
      <c r="M1250" s="242" t="s">
        <v>423</v>
      </c>
      <c r="N1250" s="239" t="s">
        <v>8834</v>
      </c>
      <c r="O1250" s="6"/>
    </row>
    <row r="1251" spans="1:15" x14ac:dyDescent="0.35">
      <c r="A1251" s="235" t="s">
        <v>2966</v>
      </c>
      <c r="B1251" s="235" t="s">
        <v>3893</v>
      </c>
      <c r="C1251" s="235" t="s">
        <v>8006</v>
      </c>
      <c r="D1251" s="235" t="s">
        <v>102</v>
      </c>
      <c r="E1251" s="235" t="s">
        <v>255</v>
      </c>
      <c r="F1251" s="6" t="s">
        <v>420</v>
      </c>
      <c r="G1251" s="6" t="s">
        <v>3892</v>
      </c>
      <c r="H1251" s="6" t="s">
        <v>18</v>
      </c>
      <c r="I1251" s="6" t="s">
        <v>3894</v>
      </c>
      <c r="J1251" s="6" t="s">
        <v>2956</v>
      </c>
      <c r="K1251" s="6" t="s">
        <v>829</v>
      </c>
      <c r="L1251" s="239" t="s">
        <v>605</v>
      </c>
      <c r="M1251" s="242" t="s">
        <v>423</v>
      </c>
      <c r="N1251" s="239" t="s">
        <v>8834</v>
      </c>
      <c r="O1251" s="6"/>
    </row>
    <row r="1252" spans="1:15" x14ac:dyDescent="0.35">
      <c r="A1252" s="235" t="s">
        <v>2966</v>
      </c>
      <c r="B1252" s="235" t="s">
        <v>3896</v>
      </c>
      <c r="C1252" s="235" t="s">
        <v>8006</v>
      </c>
      <c r="D1252" s="235" t="s">
        <v>102</v>
      </c>
      <c r="E1252" s="235" t="s">
        <v>255</v>
      </c>
      <c r="F1252" s="6" t="s">
        <v>420</v>
      </c>
      <c r="G1252" s="6" t="s">
        <v>3895</v>
      </c>
      <c r="H1252" s="6" t="s">
        <v>18</v>
      </c>
      <c r="I1252" s="6" t="s">
        <v>3897</v>
      </c>
      <c r="J1252" s="6" t="s">
        <v>2956</v>
      </c>
      <c r="K1252" s="6" t="s">
        <v>829</v>
      </c>
      <c r="L1252" s="239" t="s">
        <v>605</v>
      </c>
      <c r="M1252" s="242" t="s">
        <v>423</v>
      </c>
      <c r="N1252" s="239" t="s">
        <v>8834</v>
      </c>
      <c r="O1252" s="6"/>
    </row>
    <row r="1253" spans="1:15" x14ac:dyDescent="0.35">
      <c r="A1253" s="235" t="s">
        <v>2966</v>
      </c>
      <c r="B1253" s="235" t="s">
        <v>3899</v>
      </c>
      <c r="C1253" s="235" t="s">
        <v>8006</v>
      </c>
      <c r="D1253" s="235" t="s">
        <v>102</v>
      </c>
      <c r="E1253" s="235" t="s">
        <v>255</v>
      </c>
      <c r="F1253" s="6" t="s">
        <v>420</v>
      </c>
      <c r="G1253" s="6" t="s">
        <v>3898</v>
      </c>
      <c r="H1253" s="6" t="s">
        <v>18</v>
      </c>
      <c r="I1253" s="6" t="s">
        <v>3900</v>
      </c>
      <c r="J1253" s="6" t="s">
        <v>2956</v>
      </c>
      <c r="K1253" s="6" t="s">
        <v>829</v>
      </c>
      <c r="L1253" s="239" t="s">
        <v>605</v>
      </c>
      <c r="M1253" s="242" t="s">
        <v>423</v>
      </c>
      <c r="N1253" s="239" t="s">
        <v>8834</v>
      </c>
      <c r="O1253" s="6"/>
    </row>
    <row r="1254" spans="1:15" x14ac:dyDescent="0.35">
      <c r="A1254" s="235" t="s">
        <v>2966</v>
      </c>
      <c r="B1254" s="235" t="s">
        <v>3902</v>
      </c>
      <c r="C1254" s="235" t="s">
        <v>8006</v>
      </c>
      <c r="D1254" s="235" t="s">
        <v>102</v>
      </c>
      <c r="E1254" s="235" t="s">
        <v>255</v>
      </c>
      <c r="F1254" s="6" t="s">
        <v>420</v>
      </c>
      <c r="G1254" s="6" t="s">
        <v>3901</v>
      </c>
      <c r="H1254" s="6" t="s">
        <v>18</v>
      </c>
      <c r="I1254" s="6" t="s">
        <v>3903</v>
      </c>
      <c r="J1254" s="6" t="s">
        <v>2956</v>
      </c>
      <c r="K1254" s="6" t="s">
        <v>829</v>
      </c>
      <c r="L1254" s="239" t="s">
        <v>605</v>
      </c>
      <c r="M1254" s="242" t="s">
        <v>423</v>
      </c>
      <c r="N1254" s="239" t="s">
        <v>8834</v>
      </c>
      <c r="O1254" s="6"/>
    </row>
    <row r="1255" spans="1:15" x14ac:dyDescent="0.35">
      <c r="A1255" s="235" t="s">
        <v>2966</v>
      </c>
      <c r="B1255" s="235" t="s">
        <v>3939</v>
      </c>
      <c r="C1255" s="235" t="s">
        <v>1326</v>
      </c>
      <c r="D1255" s="235" t="s">
        <v>102</v>
      </c>
      <c r="E1255" s="235" t="s">
        <v>255</v>
      </c>
      <c r="F1255" s="6" t="s">
        <v>420</v>
      </c>
      <c r="G1255" s="6" t="s">
        <v>3938</v>
      </c>
      <c r="H1255" s="6" t="s">
        <v>18</v>
      </c>
      <c r="I1255" s="6" t="s">
        <v>3940</v>
      </c>
      <c r="J1255" s="6" t="s">
        <v>2956</v>
      </c>
      <c r="K1255" s="6" t="s">
        <v>829</v>
      </c>
      <c r="L1255" s="239" t="s">
        <v>605</v>
      </c>
      <c r="M1255" s="242" t="s">
        <v>423</v>
      </c>
      <c r="N1255" s="239" t="s">
        <v>8834</v>
      </c>
      <c r="O1255" s="6"/>
    </row>
    <row r="1256" spans="1:15" x14ac:dyDescent="0.35">
      <c r="A1256" s="235" t="s">
        <v>2966</v>
      </c>
      <c r="B1256" s="235" t="s">
        <v>3942</v>
      </c>
      <c r="C1256" s="235" t="s">
        <v>1326</v>
      </c>
      <c r="D1256" s="235" t="s">
        <v>102</v>
      </c>
      <c r="E1256" s="235" t="s">
        <v>255</v>
      </c>
      <c r="F1256" s="6" t="s">
        <v>420</v>
      </c>
      <c r="G1256" s="6" t="s">
        <v>3941</v>
      </c>
      <c r="H1256" s="6" t="s">
        <v>18</v>
      </c>
      <c r="I1256" s="6" t="s">
        <v>3943</v>
      </c>
      <c r="J1256" s="6" t="s">
        <v>2956</v>
      </c>
      <c r="K1256" s="6" t="s">
        <v>829</v>
      </c>
      <c r="L1256" s="239" t="s">
        <v>605</v>
      </c>
      <c r="M1256" s="242" t="s">
        <v>423</v>
      </c>
      <c r="N1256" s="239" t="s">
        <v>8834</v>
      </c>
      <c r="O1256" s="6"/>
    </row>
    <row r="1257" spans="1:15" x14ac:dyDescent="0.35">
      <c r="A1257" s="235" t="s">
        <v>2966</v>
      </c>
      <c r="B1257" s="235" t="s">
        <v>3945</v>
      </c>
      <c r="C1257" s="235" t="s">
        <v>1326</v>
      </c>
      <c r="D1257" s="235" t="s">
        <v>102</v>
      </c>
      <c r="E1257" s="235" t="s">
        <v>255</v>
      </c>
      <c r="F1257" s="6" t="s">
        <v>420</v>
      </c>
      <c r="G1257" s="6" t="s">
        <v>3944</v>
      </c>
      <c r="H1257" s="6" t="s">
        <v>18</v>
      </c>
      <c r="I1257" s="6" t="s">
        <v>3946</v>
      </c>
      <c r="J1257" s="6" t="s">
        <v>2956</v>
      </c>
      <c r="K1257" s="6" t="s">
        <v>829</v>
      </c>
      <c r="L1257" s="239" t="s">
        <v>605</v>
      </c>
      <c r="M1257" s="242" t="s">
        <v>423</v>
      </c>
      <c r="N1257" s="239" t="s">
        <v>8834</v>
      </c>
      <c r="O1257" s="6"/>
    </row>
    <row r="1258" spans="1:15" x14ac:dyDescent="0.35">
      <c r="A1258" s="235" t="s">
        <v>2966</v>
      </c>
      <c r="B1258" s="235" t="s">
        <v>3948</v>
      </c>
      <c r="C1258" s="235" t="s">
        <v>1326</v>
      </c>
      <c r="D1258" s="235" t="s">
        <v>102</v>
      </c>
      <c r="E1258" s="235" t="s">
        <v>255</v>
      </c>
      <c r="F1258" s="6" t="s">
        <v>420</v>
      </c>
      <c r="G1258" s="6" t="s">
        <v>3947</v>
      </c>
      <c r="H1258" s="6" t="s">
        <v>18</v>
      </c>
      <c r="I1258" s="6" t="s">
        <v>3949</v>
      </c>
      <c r="J1258" s="6" t="s">
        <v>2956</v>
      </c>
      <c r="K1258" s="6" t="s">
        <v>829</v>
      </c>
      <c r="L1258" s="239" t="s">
        <v>605</v>
      </c>
      <c r="M1258" s="242" t="s">
        <v>423</v>
      </c>
      <c r="N1258" s="239" t="s">
        <v>8834</v>
      </c>
      <c r="O1258" s="6"/>
    </row>
    <row r="1259" spans="1:15" x14ac:dyDescent="0.35">
      <c r="A1259" s="235" t="s">
        <v>2966</v>
      </c>
      <c r="B1259" s="235" t="s">
        <v>3951</v>
      </c>
      <c r="C1259" s="235" t="s">
        <v>1326</v>
      </c>
      <c r="D1259" s="235" t="s">
        <v>102</v>
      </c>
      <c r="E1259" s="235" t="s">
        <v>255</v>
      </c>
      <c r="F1259" s="6" t="s">
        <v>420</v>
      </c>
      <c r="G1259" s="6" t="s">
        <v>3950</v>
      </c>
      <c r="H1259" s="6" t="s">
        <v>18</v>
      </c>
      <c r="I1259" s="6" t="s">
        <v>3952</v>
      </c>
      <c r="J1259" s="6" t="s">
        <v>2956</v>
      </c>
      <c r="K1259" s="6" t="s">
        <v>829</v>
      </c>
      <c r="L1259" s="239" t="s">
        <v>605</v>
      </c>
      <c r="M1259" s="242" t="s">
        <v>423</v>
      </c>
      <c r="N1259" s="239" t="s">
        <v>8834</v>
      </c>
      <c r="O1259" s="6"/>
    </row>
    <row r="1260" spans="1:15" x14ac:dyDescent="0.35">
      <c r="A1260" s="235" t="s">
        <v>2966</v>
      </c>
      <c r="B1260" s="235" t="s">
        <v>3954</v>
      </c>
      <c r="C1260" s="235" t="s">
        <v>1326</v>
      </c>
      <c r="D1260" s="235" t="s">
        <v>102</v>
      </c>
      <c r="E1260" s="235" t="s">
        <v>255</v>
      </c>
      <c r="F1260" s="6" t="s">
        <v>420</v>
      </c>
      <c r="G1260" s="6" t="s">
        <v>3953</v>
      </c>
      <c r="H1260" s="6" t="s">
        <v>18</v>
      </c>
      <c r="I1260" s="6" t="s">
        <v>3955</v>
      </c>
      <c r="J1260" s="6" t="s">
        <v>2956</v>
      </c>
      <c r="K1260" s="6" t="s">
        <v>829</v>
      </c>
      <c r="L1260" s="239" t="s">
        <v>605</v>
      </c>
      <c r="M1260" s="242" t="s">
        <v>423</v>
      </c>
      <c r="N1260" s="239" t="s">
        <v>8834</v>
      </c>
      <c r="O1260" s="6"/>
    </row>
    <row r="1261" spans="1:15" x14ac:dyDescent="0.35">
      <c r="A1261" s="235" t="s">
        <v>2966</v>
      </c>
      <c r="B1261" s="235" t="s">
        <v>3957</v>
      </c>
      <c r="C1261" s="235" t="s">
        <v>1326</v>
      </c>
      <c r="D1261" s="235" t="s">
        <v>102</v>
      </c>
      <c r="E1261" s="235" t="s">
        <v>255</v>
      </c>
      <c r="F1261" s="6" t="s">
        <v>420</v>
      </c>
      <c r="G1261" s="6" t="s">
        <v>3956</v>
      </c>
      <c r="H1261" s="6" t="s">
        <v>18</v>
      </c>
      <c r="I1261" s="6" t="s">
        <v>3958</v>
      </c>
      <c r="J1261" s="6" t="s">
        <v>2956</v>
      </c>
      <c r="K1261" s="6" t="s">
        <v>829</v>
      </c>
      <c r="L1261" s="239" t="s">
        <v>605</v>
      </c>
      <c r="M1261" s="242" t="s">
        <v>423</v>
      </c>
      <c r="N1261" s="239" t="s">
        <v>8834</v>
      </c>
      <c r="O1261" s="6"/>
    </row>
    <row r="1262" spans="1:15" x14ac:dyDescent="0.35">
      <c r="A1262" s="235" t="s">
        <v>2966</v>
      </c>
      <c r="B1262" s="235" t="s">
        <v>3960</v>
      </c>
      <c r="C1262" s="235" t="s">
        <v>1326</v>
      </c>
      <c r="D1262" s="235" t="s">
        <v>102</v>
      </c>
      <c r="E1262" s="235" t="s">
        <v>255</v>
      </c>
      <c r="F1262" s="6" t="s">
        <v>420</v>
      </c>
      <c r="G1262" s="6" t="s">
        <v>3959</v>
      </c>
      <c r="H1262" s="6" t="s">
        <v>18</v>
      </c>
      <c r="I1262" s="6" t="s">
        <v>3961</v>
      </c>
      <c r="J1262" s="6" t="s">
        <v>2956</v>
      </c>
      <c r="K1262" s="6" t="s">
        <v>829</v>
      </c>
      <c r="L1262" s="239" t="s">
        <v>605</v>
      </c>
      <c r="M1262" s="242" t="s">
        <v>423</v>
      </c>
      <c r="N1262" s="239" t="s">
        <v>8834</v>
      </c>
      <c r="O1262" s="6"/>
    </row>
    <row r="1263" spans="1:15" x14ac:dyDescent="0.35">
      <c r="A1263" s="235" t="s">
        <v>2966</v>
      </c>
      <c r="B1263" s="235" t="s">
        <v>3963</v>
      </c>
      <c r="C1263" s="235" t="s">
        <v>1326</v>
      </c>
      <c r="D1263" s="235" t="s">
        <v>102</v>
      </c>
      <c r="E1263" s="235" t="s">
        <v>255</v>
      </c>
      <c r="F1263" s="6" t="s">
        <v>420</v>
      </c>
      <c r="G1263" s="6" t="s">
        <v>3962</v>
      </c>
      <c r="H1263" s="6" t="s">
        <v>18</v>
      </c>
      <c r="I1263" s="6" t="s">
        <v>3964</v>
      </c>
      <c r="J1263" s="6" t="s">
        <v>2956</v>
      </c>
      <c r="K1263" s="6" t="s">
        <v>829</v>
      </c>
      <c r="L1263" s="239" t="s">
        <v>605</v>
      </c>
      <c r="M1263" s="242" t="s">
        <v>423</v>
      </c>
      <c r="N1263" s="239" t="s">
        <v>8834</v>
      </c>
      <c r="O1263" s="6"/>
    </row>
    <row r="1264" spans="1:15" x14ac:dyDescent="0.35">
      <c r="A1264" s="235" t="s">
        <v>2966</v>
      </c>
      <c r="B1264" s="235" t="s">
        <v>3966</v>
      </c>
      <c r="C1264" s="235" t="s">
        <v>1326</v>
      </c>
      <c r="D1264" s="235" t="s">
        <v>102</v>
      </c>
      <c r="E1264" s="235" t="s">
        <v>255</v>
      </c>
      <c r="F1264" s="6" t="s">
        <v>420</v>
      </c>
      <c r="G1264" s="6" t="s">
        <v>3965</v>
      </c>
      <c r="H1264" s="6" t="s">
        <v>18</v>
      </c>
      <c r="I1264" s="6" t="s">
        <v>3967</v>
      </c>
      <c r="J1264" s="6" t="s">
        <v>2956</v>
      </c>
      <c r="K1264" s="6" t="s">
        <v>829</v>
      </c>
      <c r="L1264" s="239" t="s">
        <v>605</v>
      </c>
      <c r="M1264" s="242" t="s">
        <v>423</v>
      </c>
      <c r="N1264" s="239" t="s">
        <v>8834</v>
      </c>
      <c r="O1264" s="6"/>
    </row>
    <row r="1265" spans="1:15" x14ac:dyDescent="0.35">
      <c r="A1265" s="235" t="s">
        <v>2966</v>
      </c>
      <c r="B1265" s="235" t="s">
        <v>3969</v>
      </c>
      <c r="C1265" s="235" t="s">
        <v>1326</v>
      </c>
      <c r="D1265" s="235" t="s">
        <v>102</v>
      </c>
      <c r="E1265" s="235" t="s">
        <v>255</v>
      </c>
      <c r="F1265" s="6" t="s">
        <v>420</v>
      </c>
      <c r="G1265" s="6" t="s">
        <v>3968</v>
      </c>
      <c r="H1265" s="6" t="s">
        <v>18</v>
      </c>
      <c r="I1265" s="6" t="s">
        <v>3970</v>
      </c>
      <c r="J1265" s="6" t="s">
        <v>2956</v>
      </c>
      <c r="K1265" s="6" t="s">
        <v>829</v>
      </c>
      <c r="L1265" s="239" t="s">
        <v>605</v>
      </c>
      <c r="M1265" s="242" t="s">
        <v>423</v>
      </c>
      <c r="N1265" s="239" t="s">
        <v>8834</v>
      </c>
      <c r="O1265" s="6"/>
    </row>
    <row r="1266" spans="1:15" x14ac:dyDescent="0.35">
      <c r="A1266" s="235" t="s">
        <v>2966</v>
      </c>
      <c r="B1266" s="235" t="s">
        <v>3972</v>
      </c>
      <c r="C1266" s="235" t="s">
        <v>1326</v>
      </c>
      <c r="D1266" s="235" t="s">
        <v>102</v>
      </c>
      <c r="E1266" s="235" t="s">
        <v>255</v>
      </c>
      <c r="F1266" s="6" t="s">
        <v>420</v>
      </c>
      <c r="G1266" s="6" t="s">
        <v>3971</v>
      </c>
      <c r="H1266" s="6" t="s">
        <v>18</v>
      </c>
      <c r="I1266" s="6" t="s">
        <v>3973</v>
      </c>
      <c r="J1266" s="6" t="s">
        <v>2956</v>
      </c>
      <c r="K1266" s="6" t="s">
        <v>829</v>
      </c>
      <c r="L1266" s="239" t="s">
        <v>605</v>
      </c>
      <c r="M1266" s="242" t="s">
        <v>423</v>
      </c>
      <c r="N1266" s="239" t="s">
        <v>8834</v>
      </c>
      <c r="O1266" s="6"/>
    </row>
    <row r="1267" spans="1:15" x14ac:dyDescent="0.35">
      <c r="A1267" s="235" t="s">
        <v>2966</v>
      </c>
      <c r="B1267" s="235" t="s">
        <v>3975</v>
      </c>
      <c r="C1267" s="235" t="s">
        <v>1326</v>
      </c>
      <c r="D1267" s="235" t="s">
        <v>102</v>
      </c>
      <c r="E1267" s="235" t="s">
        <v>255</v>
      </c>
      <c r="F1267" s="6" t="s">
        <v>420</v>
      </c>
      <c r="G1267" s="6" t="s">
        <v>3974</v>
      </c>
      <c r="H1267" s="6" t="s">
        <v>18</v>
      </c>
      <c r="I1267" s="6" t="s">
        <v>3976</v>
      </c>
      <c r="J1267" s="6" t="s">
        <v>2956</v>
      </c>
      <c r="K1267" s="6" t="s">
        <v>829</v>
      </c>
      <c r="L1267" s="239" t="s">
        <v>605</v>
      </c>
      <c r="M1267" s="242" t="s">
        <v>423</v>
      </c>
      <c r="N1267" s="239" t="s">
        <v>8834</v>
      </c>
      <c r="O1267" s="6"/>
    </row>
    <row r="1268" spans="1:15" x14ac:dyDescent="0.35">
      <c r="A1268" s="235" t="s">
        <v>2966</v>
      </c>
      <c r="B1268" s="235" t="s">
        <v>2980</v>
      </c>
      <c r="C1268" s="235" t="s">
        <v>8006</v>
      </c>
      <c r="D1268" s="235" t="s">
        <v>102</v>
      </c>
      <c r="E1268" s="235" t="s">
        <v>255</v>
      </c>
      <c r="F1268" s="6" t="s">
        <v>340</v>
      </c>
      <c r="G1268" s="6" t="s">
        <v>2979</v>
      </c>
      <c r="H1268" s="6" t="s">
        <v>18</v>
      </c>
      <c r="I1268" s="6" t="s">
        <v>2981</v>
      </c>
      <c r="J1268" s="6" t="s">
        <v>2956</v>
      </c>
      <c r="K1268" s="6" t="s">
        <v>829</v>
      </c>
      <c r="L1268" s="239" t="s">
        <v>605</v>
      </c>
      <c r="M1268" s="242" t="s">
        <v>343</v>
      </c>
      <c r="N1268" s="239" t="s">
        <v>8834</v>
      </c>
      <c r="O1268" s="6"/>
    </row>
    <row r="1269" spans="1:15" x14ac:dyDescent="0.35">
      <c r="A1269" s="235" t="s">
        <v>2966</v>
      </c>
      <c r="B1269" s="235" t="s">
        <v>2983</v>
      </c>
      <c r="C1269" s="235" t="s">
        <v>8006</v>
      </c>
      <c r="D1269" s="235" t="s">
        <v>102</v>
      </c>
      <c r="E1269" s="235" t="s">
        <v>255</v>
      </c>
      <c r="F1269" s="6" t="s">
        <v>340</v>
      </c>
      <c r="G1269" s="6" t="s">
        <v>2982</v>
      </c>
      <c r="H1269" s="6" t="s">
        <v>18</v>
      </c>
      <c r="I1269" s="6" t="s">
        <v>2984</v>
      </c>
      <c r="J1269" s="6" t="s">
        <v>2956</v>
      </c>
      <c r="K1269" s="6" t="s">
        <v>829</v>
      </c>
      <c r="L1269" s="239" t="s">
        <v>605</v>
      </c>
      <c r="M1269" s="242" t="s">
        <v>343</v>
      </c>
      <c r="N1269" s="239" t="s">
        <v>8834</v>
      </c>
      <c r="O1269" s="6"/>
    </row>
    <row r="1270" spans="1:15" x14ac:dyDescent="0.35">
      <c r="A1270" s="235" t="s">
        <v>2966</v>
      </c>
      <c r="B1270" s="235" t="s">
        <v>3054</v>
      </c>
      <c r="C1270" s="235" t="s">
        <v>1326</v>
      </c>
      <c r="D1270" s="235" t="s">
        <v>102</v>
      </c>
      <c r="E1270" s="235" t="s">
        <v>255</v>
      </c>
      <c r="F1270" s="6" t="s">
        <v>340</v>
      </c>
      <c r="G1270" s="6" t="s">
        <v>3053</v>
      </c>
      <c r="H1270" s="6" t="s">
        <v>18</v>
      </c>
      <c r="I1270" s="6" t="s">
        <v>3055</v>
      </c>
      <c r="J1270" s="6" t="s">
        <v>2956</v>
      </c>
      <c r="K1270" s="6" t="s">
        <v>829</v>
      </c>
      <c r="L1270" s="239" t="s">
        <v>605</v>
      </c>
      <c r="M1270" s="242" t="s">
        <v>343</v>
      </c>
      <c r="N1270" s="239" t="s">
        <v>8834</v>
      </c>
      <c r="O1270" s="6"/>
    </row>
    <row r="1271" spans="1:15" x14ac:dyDescent="0.35">
      <c r="A1271" s="235" t="s">
        <v>2966</v>
      </c>
      <c r="B1271" s="235" t="s">
        <v>3205</v>
      </c>
      <c r="C1271" s="235" t="s">
        <v>1326</v>
      </c>
      <c r="D1271" s="235" t="s">
        <v>102</v>
      </c>
      <c r="E1271" s="235" t="s">
        <v>255</v>
      </c>
      <c r="F1271" s="6" t="s">
        <v>350</v>
      </c>
      <c r="G1271" s="6" t="s">
        <v>3204</v>
      </c>
      <c r="H1271" s="6" t="s">
        <v>18</v>
      </c>
      <c r="I1271" s="6" t="s">
        <v>3206</v>
      </c>
      <c r="J1271" s="6" t="s">
        <v>2956</v>
      </c>
      <c r="K1271" s="6" t="s">
        <v>829</v>
      </c>
      <c r="L1271" s="239" t="s">
        <v>605</v>
      </c>
      <c r="M1271" s="242" t="s">
        <v>353</v>
      </c>
      <c r="N1271" s="239" t="s">
        <v>8834</v>
      </c>
      <c r="O1271" s="6"/>
    </row>
    <row r="1272" spans="1:15" x14ac:dyDescent="0.35">
      <c r="A1272" s="235" t="s">
        <v>2966</v>
      </c>
      <c r="B1272" s="235" t="s">
        <v>5180</v>
      </c>
      <c r="C1272" s="235" t="s">
        <v>8006</v>
      </c>
      <c r="D1272" s="235" t="s">
        <v>102</v>
      </c>
      <c r="E1272" s="235" t="s">
        <v>255</v>
      </c>
      <c r="F1272" s="6" t="s">
        <v>475</v>
      </c>
      <c r="G1272" s="6" t="s">
        <v>5179</v>
      </c>
      <c r="H1272" s="6" t="s">
        <v>18</v>
      </c>
      <c r="I1272" s="6" t="s">
        <v>5181</v>
      </c>
      <c r="J1272" s="6" t="s">
        <v>2956</v>
      </c>
      <c r="K1272" s="6" t="s">
        <v>829</v>
      </c>
      <c r="L1272" s="239" t="s">
        <v>605</v>
      </c>
      <c r="M1272" s="242" t="s">
        <v>8836</v>
      </c>
      <c r="N1272" s="239" t="s">
        <v>8834</v>
      </c>
      <c r="O1272" s="6"/>
    </row>
    <row r="1273" spans="1:15" x14ac:dyDescent="0.35">
      <c r="A1273" s="235" t="s">
        <v>2966</v>
      </c>
      <c r="B1273" s="235" t="s">
        <v>5183</v>
      </c>
      <c r="C1273" s="235" t="s">
        <v>8006</v>
      </c>
      <c r="D1273" s="235" t="s">
        <v>102</v>
      </c>
      <c r="E1273" s="235" t="s">
        <v>255</v>
      </c>
      <c r="F1273" s="6" t="s">
        <v>475</v>
      </c>
      <c r="G1273" s="6" t="s">
        <v>5182</v>
      </c>
      <c r="H1273" s="6" t="s">
        <v>18</v>
      </c>
      <c r="I1273" s="6" t="s">
        <v>5184</v>
      </c>
      <c r="J1273" s="6" t="s">
        <v>2956</v>
      </c>
      <c r="K1273" s="6" t="s">
        <v>829</v>
      </c>
      <c r="L1273" s="239" t="s">
        <v>605</v>
      </c>
      <c r="M1273" s="242" t="s">
        <v>8836</v>
      </c>
      <c r="N1273" s="239" t="s">
        <v>8834</v>
      </c>
      <c r="O1273" s="6"/>
    </row>
    <row r="1274" spans="1:15" x14ac:dyDescent="0.35">
      <c r="A1274" s="235" t="s">
        <v>2966</v>
      </c>
      <c r="B1274" s="235" t="s">
        <v>5186</v>
      </c>
      <c r="C1274" s="235" t="s">
        <v>8006</v>
      </c>
      <c r="D1274" s="235" t="s">
        <v>102</v>
      </c>
      <c r="E1274" s="235" t="s">
        <v>255</v>
      </c>
      <c r="F1274" s="6" t="s">
        <v>475</v>
      </c>
      <c r="G1274" s="6" t="s">
        <v>5185</v>
      </c>
      <c r="H1274" s="6" t="s">
        <v>18</v>
      </c>
      <c r="I1274" s="6" t="s">
        <v>5187</v>
      </c>
      <c r="J1274" s="6" t="s">
        <v>2956</v>
      </c>
      <c r="K1274" s="6" t="s">
        <v>829</v>
      </c>
      <c r="L1274" s="239" t="s">
        <v>605</v>
      </c>
      <c r="M1274" s="242" t="s">
        <v>8836</v>
      </c>
      <c r="N1274" s="239" t="s">
        <v>8834</v>
      </c>
      <c r="O1274" s="6"/>
    </row>
    <row r="1275" spans="1:15" x14ac:dyDescent="0.35">
      <c r="A1275" s="235" t="s">
        <v>2966</v>
      </c>
      <c r="B1275" s="235" t="s">
        <v>5189</v>
      </c>
      <c r="C1275" s="235" t="s">
        <v>8006</v>
      </c>
      <c r="D1275" s="235" t="s">
        <v>102</v>
      </c>
      <c r="E1275" s="235" t="s">
        <v>255</v>
      </c>
      <c r="F1275" s="6" t="s">
        <v>475</v>
      </c>
      <c r="G1275" s="6" t="s">
        <v>5188</v>
      </c>
      <c r="H1275" s="6" t="s">
        <v>18</v>
      </c>
      <c r="I1275" s="6" t="s">
        <v>5190</v>
      </c>
      <c r="J1275" s="6" t="s">
        <v>2956</v>
      </c>
      <c r="K1275" s="6" t="s">
        <v>829</v>
      </c>
      <c r="L1275" s="239" t="s">
        <v>605</v>
      </c>
      <c r="M1275" s="242" t="s">
        <v>8836</v>
      </c>
      <c r="N1275" s="239" t="s">
        <v>8834</v>
      </c>
      <c r="O1275" s="6"/>
    </row>
    <row r="1276" spans="1:15" x14ac:dyDescent="0.35">
      <c r="A1276" s="235" t="s">
        <v>2966</v>
      </c>
      <c r="B1276" s="235" t="s">
        <v>5192</v>
      </c>
      <c r="C1276" s="235" t="s">
        <v>8006</v>
      </c>
      <c r="D1276" s="235" t="s">
        <v>102</v>
      </c>
      <c r="E1276" s="235" t="s">
        <v>255</v>
      </c>
      <c r="F1276" s="6" t="s">
        <v>475</v>
      </c>
      <c r="G1276" s="6" t="s">
        <v>5191</v>
      </c>
      <c r="H1276" s="6" t="s">
        <v>18</v>
      </c>
      <c r="I1276" s="6" t="s">
        <v>5193</v>
      </c>
      <c r="J1276" s="6" t="s">
        <v>2956</v>
      </c>
      <c r="K1276" s="6" t="s">
        <v>829</v>
      </c>
      <c r="L1276" s="239" t="s">
        <v>605</v>
      </c>
      <c r="M1276" s="242" t="s">
        <v>8836</v>
      </c>
      <c r="N1276" s="239" t="s">
        <v>8834</v>
      </c>
      <c r="O1276" s="6"/>
    </row>
    <row r="1277" spans="1:15" x14ac:dyDescent="0.35">
      <c r="A1277" s="235" t="s">
        <v>2966</v>
      </c>
      <c r="B1277" s="235" t="s">
        <v>5195</v>
      </c>
      <c r="C1277" s="235" t="s">
        <v>8006</v>
      </c>
      <c r="D1277" s="235" t="s">
        <v>102</v>
      </c>
      <c r="E1277" s="235" t="s">
        <v>255</v>
      </c>
      <c r="F1277" s="6" t="s">
        <v>475</v>
      </c>
      <c r="G1277" s="6" t="s">
        <v>5194</v>
      </c>
      <c r="H1277" s="6" t="s">
        <v>18</v>
      </c>
      <c r="I1277" s="6" t="s">
        <v>5196</v>
      </c>
      <c r="J1277" s="6" t="s">
        <v>2956</v>
      </c>
      <c r="K1277" s="6" t="s">
        <v>829</v>
      </c>
      <c r="L1277" s="239" t="s">
        <v>605</v>
      </c>
      <c r="M1277" s="242" t="s">
        <v>8836</v>
      </c>
      <c r="N1277" s="239" t="s">
        <v>8834</v>
      </c>
      <c r="O1277" s="6"/>
    </row>
    <row r="1278" spans="1:15" x14ac:dyDescent="0.35">
      <c r="A1278" s="235" t="s">
        <v>2966</v>
      </c>
      <c r="B1278" s="235" t="s">
        <v>4047</v>
      </c>
      <c r="C1278" s="235" t="s">
        <v>1326</v>
      </c>
      <c r="D1278" s="235" t="s">
        <v>102</v>
      </c>
      <c r="E1278" s="235" t="s">
        <v>255</v>
      </c>
      <c r="F1278" s="6" t="s">
        <v>428</v>
      </c>
      <c r="G1278" s="6" t="s">
        <v>4046</v>
      </c>
      <c r="H1278" s="6" t="s">
        <v>18</v>
      </c>
      <c r="I1278" s="6" t="s">
        <v>4048</v>
      </c>
      <c r="J1278" s="6" t="s">
        <v>2956</v>
      </c>
      <c r="K1278" s="6" t="s">
        <v>829</v>
      </c>
      <c r="L1278" s="239" t="s">
        <v>605</v>
      </c>
      <c r="M1278" s="242" t="s">
        <v>431</v>
      </c>
      <c r="N1278" s="239" t="s">
        <v>8834</v>
      </c>
      <c r="O1278" s="6"/>
    </row>
    <row r="1279" spans="1:15" x14ac:dyDescent="0.35">
      <c r="A1279" s="235" t="s">
        <v>2966</v>
      </c>
      <c r="B1279" s="235" t="s">
        <v>3993</v>
      </c>
      <c r="C1279" s="235" t="s">
        <v>8006</v>
      </c>
      <c r="D1279" s="235" t="s">
        <v>102</v>
      </c>
      <c r="E1279" s="235" t="s">
        <v>255</v>
      </c>
      <c r="F1279" s="6" t="s">
        <v>428</v>
      </c>
      <c r="G1279" s="6" t="s">
        <v>3992</v>
      </c>
      <c r="H1279" s="6" t="s">
        <v>18</v>
      </c>
      <c r="I1279" s="6" t="s">
        <v>3994</v>
      </c>
      <c r="J1279" s="6" t="s">
        <v>2956</v>
      </c>
      <c r="K1279" s="6" t="s">
        <v>829</v>
      </c>
      <c r="L1279" s="239" t="s">
        <v>605</v>
      </c>
      <c r="M1279" s="242" t="s">
        <v>431</v>
      </c>
      <c r="N1279" s="239" t="s">
        <v>8834</v>
      </c>
      <c r="O1279" s="6"/>
    </row>
    <row r="1280" spans="1:15" x14ac:dyDescent="0.35">
      <c r="A1280" s="235" t="s">
        <v>2966</v>
      </c>
      <c r="B1280" s="235" t="s">
        <v>3996</v>
      </c>
      <c r="C1280" s="235" t="s">
        <v>8006</v>
      </c>
      <c r="D1280" s="235" t="s">
        <v>102</v>
      </c>
      <c r="E1280" s="235" t="s">
        <v>255</v>
      </c>
      <c r="F1280" s="6" t="s">
        <v>428</v>
      </c>
      <c r="G1280" s="6" t="s">
        <v>3995</v>
      </c>
      <c r="H1280" s="6" t="s">
        <v>18</v>
      </c>
      <c r="I1280" s="6" t="s">
        <v>3997</v>
      </c>
      <c r="J1280" s="6" t="s">
        <v>2956</v>
      </c>
      <c r="K1280" s="6" t="s">
        <v>829</v>
      </c>
      <c r="L1280" s="239" t="s">
        <v>605</v>
      </c>
      <c r="M1280" s="242" t="s">
        <v>431</v>
      </c>
      <c r="N1280" s="239" t="s">
        <v>8834</v>
      </c>
      <c r="O1280" s="6"/>
    </row>
    <row r="1281" spans="1:15" x14ac:dyDescent="0.35">
      <c r="A1281" s="235" t="s">
        <v>2966</v>
      </c>
      <c r="B1281" s="235" t="s">
        <v>3999</v>
      </c>
      <c r="C1281" s="235" t="s">
        <v>8006</v>
      </c>
      <c r="D1281" s="235" t="s">
        <v>102</v>
      </c>
      <c r="E1281" s="235" t="s">
        <v>255</v>
      </c>
      <c r="F1281" s="6" t="s">
        <v>428</v>
      </c>
      <c r="G1281" s="6" t="s">
        <v>3998</v>
      </c>
      <c r="H1281" s="6" t="s">
        <v>18</v>
      </c>
      <c r="I1281" s="6" t="s">
        <v>4000</v>
      </c>
      <c r="J1281" s="6" t="s">
        <v>2956</v>
      </c>
      <c r="K1281" s="6" t="s">
        <v>829</v>
      </c>
      <c r="L1281" s="239" t="s">
        <v>605</v>
      </c>
      <c r="M1281" s="242" t="s">
        <v>431</v>
      </c>
      <c r="N1281" s="239" t="s">
        <v>8834</v>
      </c>
      <c r="O1281" s="6"/>
    </row>
    <row r="1282" spans="1:15" x14ac:dyDescent="0.35">
      <c r="A1282" s="235" t="s">
        <v>2966</v>
      </c>
      <c r="B1282" s="235" t="s">
        <v>4002</v>
      </c>
      <c r="C1282" s="235" t="s">
        <v>8006</v>
      </c>
      <c r="D1282" s="235" t="s">
        <v>102</v>
      </c>
      <c r="E1282" s="235" t="s">
        <v>255</v>
      </c>
      <c r="F1282" s="6" t="s">
        <v>428</v>
      </c>
      <c r="G1282" s="6" t="s">
        <v>4001</v>
      </c>
      <c r="H1282" s="6" t="s">
        <v>18</v>
      </c>
      <c r="I1282" s="6" t="s">
        <v>4003</v>
      </c>
      <c r="J1282" s="6" t="s">
        <v>2956</v>
      </c>
      <c r="K1282" s="6" t="s">
        <v>829</v>
      </c>
      <c r="L1282" s="239" t="s">
        <v>605</v>
      </c>
      <c r="M1282" s="242" t="s">
        <v>431</v>
      </c>
      <c r="N1282" s="239" t="s">
        <v>8834</v>
      </c>
      <c r="O1282" s="6"/>
    </row>
    <row r="1283" spans="1:15" x14ac:dyDescent="0.35">
      <c r="A1283" s="235" t="s">
        <v>2966</v>
      </c>
      <c r="B1283" s="235" t="s">
        <v>4005</v>
      </c>
      <c r="C1283" s="235" t="s">
        <v>8006</v>
      </c>
      <c r="D1283" s="235" t="s">
        <v>102</v>
      </c>
      <c r="E1283" s="235" t="s">
        <v>255</v>
      </c>
      <c r="F1283" s="6" t="s">
        <v>428</v>
      </c>
      <c r="G1283" s="6" t="s">
        <v>4004</v>
      </c>
      <c r="H1283" s="6" t="s">
        <v>18</v>
      </c>
      <c r="I1283" s="6" t="s">
        <v>4006</v>
      </c>
      <c r="J1283" s="6" t="s">
        <v>2956</v>
      </c>
      <c r="K1283" s="6" t="s">
        <v>829</v>
      </c>
      <c r="L1283" s="239" t="s">
        <v>605</v>
      </c>
      <c r="M1283" s="242" t="s">
        <v>431</v>
      </c>
      <c r="N1283" s="239" t="s">
        <v>8834</v>
      </c>
      <c r="O1283" s="6"/>
    </row>
    <row r="1284" spans="1:15" x14ac:dyDescent="0.35">
      <c r="A1284" s="235" t="s">
        <v>2966</v>
      </c>
      <c r="B1284" s="235" t="s">
        <v>4008</v>
      </c>
      <c r="C1284" s="235" t="s">
        <v>8006</v>
      </c>
      <c r="D1284" s="235" t="s">
        <v>102</v>
      </c>
      <c r="E1284" s="235" t="s">
        <v>255</v>
      </c>
      <c r="F1284" s="6" t="s">
        <v>428</v>
      </c>
      <c r="G1284" s="6" t="s">
        <v>4007</v>
      </c>
      <c r="H1284" s="6" t="s">
        <v>18</v>
      </c>
      <c r="I1284" s="6" t="s">
        <v>4009</v>
      </c>
      <c r="J1284" s="6" t="s">
        <v>2956</v>
      </c>
      <c r="K1284" s="6" t="s">
        <v>829</v>
      </c>
      <c r="L1284" s="239" t="s">
        <v>605</v>
      </c>
      <c r="M1284" s="242" t="s">
        <v>431</v>
      </c>
      <c r="N1284" s="239" t="s">
        <v>8834</v>
      </c>
      <c r="O1284" s="6"/>
    </row>
    <row r="1285" spans="1:15" x14ac:dyDescent="0.35">
      <c r="A1285" s="235" t="s">
        <v>2966</v>
      </c>
      <c r="B1285" s="235" t="s">
        <v>4161</v>
      </c>
      <c r="C1285" s="235" t="s">
        <v>1326</v>
      </c>
      <c r="D1285" s="235" t="s">
        <v>102</v>
      </c>
      <c r="E1285" s="235" t="s">
        <v>255</v>
      </c>
      <c r="F1285" s="6" t="s">
        <v>440</v>
      </c>
      <c r="G1285" s="6" t="s">
        <v>4160</v>
      </c>
      <c r="H1285" s="6" t="s">
        <v>18</v>
      </c>
      <c r="I1285" s="6" t="s">
        <v>4162</v>
      </c>
      <c r="J1285" s="6" t="s">
        <v>2956</v>
      </c>
      <c r="K1285" s="6" t="s">
        <v>829</v>
      </c>
      <c r="L1285" s="239" t="s">
        <v>605</v>
      </c>
      <c r="M1285" s="242" t="s">
        <v>443</v>
      </c>
      <c r="N1285" s="239" t="s">
        <v>8834</v>
      </c>
      <c r="O1285" s="6"/>
    </row>
    <row r="1286" spans="1:15" x14ac:dyDescent="0.35">
      <c r="A1286" s="235" t="s">
        <v>2966</v>
      </c>
      <c r="B1286" s="235" t="s">
        <v>3196</v>
      </c>
      <c r="C1286" s="235" t="s">
        <v>1326</v>
      </c>
      <c r="D1286" s="235" t="s">
        <v>102</v>
      </c>
      <c r="E1286" s="235" t="s">
        <v>255</v>
      </c>
      <c r="F1286" s="6" t="s">
        <v>350</v>
      </c>
      <c r="G1286" s="6" t="s">
        <v>3195</v>
      </c>
      <c r="H1286" s="6" t="s">
        <v>18</v>
      </c>
      <c r="I1286" s="6" t="s">
        <v>3197</v>
      </c>
      <c r="J1286" s="6" t="s">
        <v>2956</v>
      </c>
      <c r="K1286" s="6" t="s">
        <v>829</v>
      </c>
      <c r="L1286" s="239" t="s">
        <v>605</v>
      </c>
      <c r="M1286" s="242" t="s">
        <v>353</v>
      </c>
      <c r="N1286" s="239" t="s">
        <v>8834</v>
      </c>
      <c r="O1286" s="6"/>
    </row>
    <row r="1287" spans="1:15" x14ac:dyDescent="0.35">
      <c r="A1287" s="235" t="s">
        <v>2966</v>
      </c>
      <c r="B1287" s="235" t="s">
        <v>4011</v>
      </c>
      <c r="C1287" s="235" t="s">
        <v>8006</v>
      </c>
      <c r="D1287" s="235" t="s">
        <v>102</v>
      </c>
      <c r="E1287" s="235" t="s">
        <v>255</v>
      </c>
      <c r="F1287" s="6" t="s">
        <v>428</v>
      </c>
      <c r="G1287" s="6" t="s">
        <v>4010</v>
      </c>
      <c r="H1287" s="6" t="s">
        <v>18</v>
      </c>
      <c r="I1287" s="6" t="s">
        <v>4012</v>
      </c>
      <c r="J1287" s="6" t="s">
        <v>2956</v>
      </c>
      <c r="K1287" s="6" t="s">
        <v>829</v>
      </c>
      <c r="L1287" s="239" t="s">
        <v>605</v>
      </c>
      <c r="M1287" s="242" t="s">
        <v>431</v>
      </c>
      <c r="N1287" s="239" t="s">
        <v>8834</v>
      </c>
      <c r="O1287" s="6"/>
    </row>
    <row r="1288" spans="1:15" x14ac:dyDescent="0.35">
      <c r="A1288" s="235" t="s">
        <v>2966</v>
      </c>
      <c r="B1288" s="235" t="s">
        <v>3165</v>
      </c>
      <c r="C1288" s="235" t="s">
        <v>8006</v>
      </c>
      <c r="D1288" s="235" t="s">
        <v>102</v>
      </c>
      <c r="E1288" s="235" t="s">
        <v>255</v>
      </c>
      <c r="F1288" s="6" t="s">
        <v>346</v>
      </c>
      <c r="G1288" s="6" t="s">
        <v>3164</v>
      </c>
      <c r="H1288" s="6" t="s">
        <v>18</v>
      </c>
      <c r="I1288" s="6" t="s">
        <v>3166</v>
      </c>
      <c r="J1288" s="6" t="s">
        <v>2956</v>
      </c>
      <c r="K1288" s="6" t="s">
        <v>829</v>
      </c>
      <c r="L1288" s="239" t="s">
        <v>605</v>
      </c>
      <c r="M1288" s="242" t="s">
        <v>349</v>
      </c>
      <c r="N1288" s="239" t="s">
        <v>8834</v>
      </c>
      <c r="O1288" s="6"/>
    </row>
    <row r="1289" spans="1:15" x14ac:dyDescent="0.35">
      <c r="A1289" s="235" t="s">
        <v>2966</v>
      </c>
      <c r="B1289" s="235" t="s">
        <v>5226</v>
      </c>
      <c r="C1289" s="235" t="s">
        <v>1326</v>
      </c>
      <c r="D1289" s="235" t="s">
        <v>102</v>
      </c>
      <c r="E1289" s="235" t="s">
        <v>255</v>
      </c>
      <c r="F1289" s="6" t="s">
        <v>475</v>
      </c>
      <c r="G1289" s="6" t="s">
        <v>5225</v>
      </c>
      <c r="H1289" s="6" t="s">
        <v>18</v>
      </c>
      <c r="I1289" s="6" t="s">
        <v>5227</v>
      </c>
      <c r="J1289" s="6" t="s">
        <v>2956</v>
      </c>
      <c r="K1289" s="6" t="s">
        <v>829</v>
      </c>
      <c r="L1289" s="239" t="s">
        <v>605</v>
      </c>
      <c r="M1289" s="242" t="s">
        <v>8836</v>
      </c>
      <c r="N1289" s="239" t="s">
        <v>8834</v>
      </c>
      <c r="O1289" s="6"/>
    </row>
    <row r="1290" spans="1:15" x14ac:dyDescent="0.35">
      <c r="A1290" s="235" t="s">
        <v>2966</v>
      </c>
      <c r="B1290" s="235" t="s">
        <v>3461</v>
      </c>
      <c r="C1290" s="235" t="s">
        <v>8006</v>
      </c>
      <c r="D1290" s="235" t="s">
        <v>102</v>
      </c>
      <c r="E1290" s="235" t="s">
        <v>255</v>
      </c>
      <c r="F1290" s="6" t="s">
        <v>368</v>
      </c>
      <c r="G1290" s="6" t="s">
        <v>3460</v>
      </c>
      <c r="H1290" s="6" t="s">
        <v>1277</v>
      </c>
      <c r="I1290" s="6" t="s">
        <v>3462</v>
      </c>
      <c r="J1290" s="6" t="s">
        <v>2956</v>
      </c>
      <c r="K1290" s="6" t="s">
        <v>829</v>
      </c>
      <c r="L1290" s="239" t="s">
        <v>605</v>
      </c>
      <c r="M1290" s="242" t="s">
        <v>373</v>
      </c>
      <c r="N1290" s="239" t="s">
        <v>8834</v>
      </c>
      <c r="O1290" s="6"/>
    </row>
    <row r="1291" spans="1:15" x14ac:dyDescent="0.35">
      <c r="A1291" s="235" t="s">
        <v>2966</v>
      </c>
      <c r="B1291" s="235" t="s">
        <v>5229</v>
      </c>
      <c r="C1291" s="235" t="s">
        <v>1326</v>
      </c>
      <c r="D1291" s="235" t="s">
        <v>102</v>
      </c>
      <c r="E1291" s="235" t="s">
        <v>255</v>
      </c>
      <c r="F1291" s="6" t="s">
        <v>475</v>
      </c>
      <c r="G1291" s="6" t="s">
        <v>5228</v>
      </c>
      <c r="H1291" s="6" t="s">
        <v>18</v>
      </c>
      <c r="I1291" s="6" t="s">
        <v>5230</v>
      </c>
      <c r="J1291" s="6" t="s">
        <v>2956</v>
      </c>
      <c r="K1291" s="6" t="s">
        <v>829</v>
      </c>
      <c r="L1291" s="239" t="s">
        <v>605</v>
      </c>
      <c r="M1291" s="242" t="s">
        <v>8836</v>
      </c>
      <c r="N1291" s="239" t="s">
        <v>8834</v>
      </c>
      <c r="O1291" s="6"/>
    </row>
    <row r="1292" spans="1:15" x14ac:dyDescent="0.35">
      <c r="A1292" s="235" t="s">
        <v>2966</v>
      </c>
      <c r="B1292" s="235" t="s">
        <v>5232</v>
      </c>
      <c r="C1292" s="235" t="s">
        <v>1326</v>
      </c>
      <c r="D1292" s="235" t="s">
        <v>102</v>
      </c>
      <c r="E1292" s="235" t="s">
        <v>255</v>
      </c>
      <c r="F1292" s="6" t="s">
        <v>475</v>
      </c>
      <c r="G1292" s="6" t="s">
        <v>5231</v>
      </c>
      <c r="H1292" s="6" t="s">
        <v>18</v>
      </c>
      <c r="I1292" s="6" t="s">
        <v>5233</v>
      </c>
      <c r="J1292" s="6" t="s">
        <v>2956</v>
      </c>
      <c r="K1292" s="6" t="s">
        <v>829</v>
      </c>
      <c r="L1292" s="239" t="s">
        <v>605</v>
      </c>
      <c r="M1292" s="242" t="s">
        <v>8836</v>
      </c>
      <c r="N1292" s="239" t="s">
        <v>8834</v>
      </c>
      <c r="O1292" s="6"/>
    </row>
    <row r="1293" spans="1:15" x14ac:dyDescent="0.35">
      <c r="A1293" s="235" t="s">
        <v>2966</v>
      </c>
      <c r="B1293" s="235" t="s">
        <v>5202</v>
      </c>
      <c r="C1293" s="235" t="s">
        <v>8006</v>
      </c>
      <c r="D1293" s="235" t="s">
        <v>102</v>
      </c>
      <c r="E1293" s="235" t="s">
        <v>255</v>
      </c>
      <c r="F1293" s="6" t="s">
        <v>475</v>
      </c>
      <c r="G1293" s="6" t="s">
        <v>5201</v>
      </c>
      <c r="H1293" s="6" t="s">
        <v>18</v>
      </c>
      <c r="I1293" s="6" t="s">
        <v>5203</v>
      </c>
      <c r="J1293" s="6" t="s">
        <v>2956</v>
      </c>
      <c r="K1293" s="6" t="s">
        <v>829</v>
      </c>
      <c r="L1293" s="239" t="s">
        <v>605</v>
      </c>
      <c r="M1293" s="242" t="s">
        <v>8836</v>
      </c>
      <c r="N1293" s="239" t="s">
        <v>8834</v>
      </c>
      <c r="O1293" s="6"/>
    </row>
    <row r="1294" spans="1:15" x14ac:dyDescent="0.35">
      <c r="A1294" s="235" t="s">
        <v>2966</v>
      </c>
      <c r="B1294" s="235" t="s">
        <v>5246</v>
      </c>
      <c r="C1294" s="235" t="s">
        <v>1326</v>
      </c>
      <c r="D1294" s="235" t="s">
        <v>102</v>
      </c>
      <c r="E1294" s="235" t="s">
        <v>255</v>
      </c>
      <c r="F1294" s="6" t="s">
        <v>475</v>
      </c>
      <c r="G1294" s="6" t="s">
        <v>5245</v>
      </c>
      <c r="H1294" s="6" t="s">
        <v>18</v>
      </c>
      <c r="I1294" s="6" t="s">
        <v>5247</v>
      </c>
      <c r="J1294" s="6" t="s">
        <v>2956</v>
      </c>
      <c r="K1294" s="6" t="s">
        <v>829</v>
      </c>
      <c r="L1294" s="239" t="s">
        <v>605</v>
      </c>
      <c r="M1294" s="242" t="s">
        <v>8836</v>
      </c>
      <c r="N1294" s="239" t="s">
        <v>8834</v>
      </c>
      <c r="O1294" s="6"/>
    </row>
    <row r="1295" spans="1:15" x14ac:dyDescent="0.35">
      <c r="A1295" s="235" t="s">
        <v>2966</v>
      </c>
      <c r="B1295" s="235" t="s">
        <v>4059</v>
      </c>
      <c r="C1295" s="235" t="s">
        <v>8006</v>
      </c>
      <c r="D1295" s="235" t="s">
        <v>102</v>
      </c>
      <c r="E1295" s="235" t="s">
        <v>255</v>
      </c>
      <c r="F1295" s="6" t="s">
        <v>432</v>
      </c>
      <c r="G1295" s="6" t="s">
        <v>4058</v>
      </c>
      <c r="H1295" s="6" t="s">
        <v>18</v>
      </c>
      <c r="I1295" s="6" t="s">
        <v>4060</v>
      </c>
      <c r="J1295" s="6" t="s">
        <v>2956</v>
      </c>
      <c r="K1295" s="6" t="s">
        <v>829</v>
      </c>
      <c r="L1295" s="239" t="s">
        <v>605</v>
      </c>
      <c r="M1295" s="242" t="s">
        <v>435</v>
      </c>
      <c r="N1295" s="239" t="s">
        <v>8834</v>
      </c>
      <c r="O1295" s="6"/>
    </row>
    <row r="1296" spans="1:15" x14ac:dyDescent="0.35">
      <c r="A1296" s="235" t="s">
        <v>2966</v>
      </c>
      <c r="B1296" s="235" t="s">
        <v>3183</v>
      </c>
      <c r="C1296" s="235" t="s">
        <v>8006</v>
      </c>
      <c r="D1296" s="235" t="s">
        <v>102</v>
      </c>
      <c r="E1296" s="235" t="s">
        <v>255</v>
      </c>
      <c r="F1296" s="6" t="s">
        <v>350</v>
      </c>
      <c r="G1296" s="6" t="s">
        <v>3182</v>
      </c>
      <c r="H1296" s="6" t="s">
        <v>18</v>
      </c>
      <c r="I1296" s="6" t="s">
        <v>3184</v>
      </c>
      <c r="J1296" s="6" t="s">
        <v>2956</v>
      </c>
      <c r="K1296" s="6" t="s">
        <v>829</v>
      </c>
      <c r="L1296" s="239" t="s">
        <v>605</v>
      </c>
      <c r="M1296" s="242" t="s">
        <v>353</v>
      </c>
      <c r="N1296" s="239" t="s">
        <v>8834</v>
      </c>
      <c r="O1296" s="6"/>
    </row>
    <row r="1297" spans="1:15" x14ac:dyDescent="0.35">
      <c r="A1297" s="235" t="s">
        <v>2966</v>
      </c>
      <c r="B1297" s="235" t="s">
        <v>4116</v>
      </c>
      <c r="C1297" s="235" t="s">
        <v>1326</v>
      </c>
      <c r="D1297" s="235" t="s">
        <v>102</v>
      </c>
      <c r="E1297" s="235" t="s">
        <v>255</v>
      </c>
      <c r="F1297" s="6" t="s">
        <v>432</v>
      </c>
      <c r="G1297" s="6" t="s">
        <v>4115</v>
      </c>
      <c r="H1297" s="6" t="s">
        <v>18</v>
      </c>
      <c r="I1297" s="6" t="s">
        <v>4117</v>
      </c>
      <c r="J1297" s="6" t="s">
        <v>2956</v>
      </c>
      <c r="K1297" s="6" t="s">
        <v>829</v>
      </c>
      <c r="L1297" s="239" t="s">
        <v>605</v>
      </c>
      <c r="M1297" s="242" t="s">
        <v>435</v>
      </c>
      <c r="N1297" s="239" t="s">
        <v>8834</v>
      </c>
      <c r="O1297" s="6"/>
    </row>
    <row r="1298" spans="1:15" x14ac:dyDescent="0.35">
      <c r="A1298" s="235" t="s">
        <v>2966</v>
      </c>
      <c r="B1298" s="235" t="s">
        <v>4119</v>
      </c>
      <c r="C1298" s="235" t="s">
        <v>1326</v>
      </c>
      <c r="D1298" s="235" t="s">
        <v>102</v>
      </c>
      <c r="E1298" s="235" t="s">
        <v>255</v>
      </c>
      <c r="F1298" s="6" t="s">
        <v>432</v>
      </c>
      <c r="G1298" s="6" t="s">
        <v>4118</v>
      </c>
      <c r="H1298" s="6" t="s">
        <v>18</v>
      </c>
      <c r="I1298" s="6" t="s">
        <v>4120</v>
      </c>
      <c r="J1298" s="6" t="s">
        <v>2956</v>
      </c>
      <c r="K1298" s="6" t="s">
        <v>829</v>
      </c>
      <c r="L1298" s="239" t="s">
        <v>605</v>
      </c>
      <c r="M1298" s="242" t="s">
        <v>435</v>
      </c>
      <c r="N1298" s="239" t="s">
        <v>8834</v>
      </c>
      <c r="O1298" s="6"/>
    </row>
    <row r="1299" spans="1:15" x14ac:dyDescent="0.35">
      <c r="A1299" s="235" t="s">
        <v>2966</v>
      </c>
      <c r="B1299" s="235" t="s">
        <v>4122</v>
      </c>
      <c r="C1299" s="235" t="s">
        <v>1326</v>
      </c>
      <c r="D1299" s="235" t="s">
        <v>102</v>
      </c>
      <c r="E1299" s="235" t="s">
        <v>255</v>
      </c>
      <c r="F1299" s="6" t="s">
        <v>432</v>
      </c>
      <c r="G1299" s="6" t="s">
        <v>4121</v>
      </c>
      <c r="H1299" s="6" t="s">
        <v>18</v>
      </c>
      <c r="I1299" s="6" t="s">
        <v>4123</v>
      </c>
      <c r="J1299" s="6" t="s">
        <v>2956</v>
      </c>
      <c r="K1299" s="6" t="s">
        <v>829</v>
      </c>
      <c r="L1299" s="239" t="s">
        <v>605</v>
      </c>
      <c r="M1299" s="242" t="s">
        <v>435</v>
      </c>
      <c r="N1299" s="239" t="s">
        <v>8834</v>
      </c>
      <c r="O1299" s="6"/>
    </row>
    <row r="1300" spans="1:15" x14ac:dyDescent="0.35">
      <c r="A1300" s="235" t="s">
        <v>2966</v>
      </c>
      <c r="B1300" s="235" t="s">
        <v>4017</v>
      </c>
      <c r="C1300" s="235" t="s">
        <v>8006</v>
      </c>
      <c r="D1300" s="235" t="s">
        <v>102</v>
      </c>
      <c r="E1300" s="235" t="s">
        <v>255</v>
      </c>
      <c r="F1300" s="6" t="s">
        <v>428</v>
      </c>
      <c r="G1300" s="6" t="s">
        <v>4016</v>
      </c>
      <c r="H1300" s="6" t="s">
        <v>18</v>
      </c>
      <c r="I1300" s="6" t="s">
        <v>4018</v>
      </c>
      <c r="J1300" s="6" t="s">
        <v>2956</v>
      </c>
      <c r="K1300" s="6" t="s">
        <v>829</v>
      </c>
      <c r="L1300" s="239" t="s">
        <v>605</v>
      </c>
      <c r="M1300" s="242" t="s">
        <v>431</v>
      </c>
      <c r="N1300" s="239" t="s">
        <v>8834</v>
      </c>
      <c r="O1300" s="6"/>
    </row>
    <row r="1301" spans="1:15" x14ac:dyDescent="0.35">
      <c r="A1301" s="235" t="s">
        <v>2966</v>
      </c>
      <c r="B1301" s="235" t="s">
        <v>4125</v>
      </c>
      <c r="C1301" s="235" t="s">
        <v>1326</v>
      </c>
      <c r="D1301" s="235" t="s">
        <v>102</v>
      </c>
      <c r="E1301" s="235" t="s">
        <v>255</v>
      </c>
      <c r="F1301" s="6" t="s">
        <v>432</v>
      </c>
      <c r="G1301" s="6" t="s">
        <v>4124</v>
      </c>
      <c r="H1301" s="6" t="s">
        <v>18</v>
      </c>
      <c r="I1301" s="6" t="s">
        <v>4126</v>
      </c>
      <c r="J1301" s="6" t="s">
        <v>2956</v>
      </c>
      <c r="K1301" s="6" t="s">
        <v>829</v>
      </c>
      <c r="L1301" s="239" t="s">
        <v>605</v>
      </c>
      <c r="M1301" s="242" t="s">
        <v>435</v>
      </c>
      <c r="N1301" s="239" t="s">
        <v>8834</v>
      </c>
      <c r="O1301" s="6"/>
    </row>
    <row r="1302" spans="1:15" x14ac:dyDescent="0.35">
      <c r="A1302" s="235" t="s">
        <v>2966</v>
      </c>
      <c r="B1302" s="235" t="s">
        <v>4128</v>
      </c>
      <c r="C1302" s="235" t="s">
        <v>1326</v>
      </c>
      <c r="D1302" s="235" t="s">
        <v>102</v>
      </c>
      <c r="E1302" s="235" t="s">
        <v>255</v>
      </c>
      <c r="F1302" s="6" t="s">
        <v>432</v>
      </c>
      <c r="G1302" s="6" t="s">
        <v>4127</v>
      </c>
      <c r="H1302" s="6" t="s">
        <v>18</v>
      </c>
      <c r="I1302" s="6" t="s">
        <v>4129</v>
      </c>
      <c r="J1302" s="6" t="s">
        <v>2956</v>
      </c>
      <c r="K1302" s="6" t="s">
        <v>829</v>
      </c>
      <c r="L1302" s="239" t="s">
        <v>605</v>
      </c>
      <c r="M1302" s="242" t="s">
        <v>435</v>
      </c>
      <c r="N1302" s="239" t="s">
        <v>8834</v>
      </c>
      <c r="O1302" s="6"/>
    </row>
    <row r="1303" spans="1:15" x14ac:dyDescent="0.35">
      <c r="A1303" s="235" t="s">
        <v>2966</v>
      </c>
      <c r="B1303" s="235" t="s">
        <v>4131</v>
      </c>
      <c r="C1303" s="235" t="s">
        <v>1326</v>
      </c>
      <c r="D1303" s="235" t="s">
        <v>102</v>
      </c>
      <c r="E1303" s="235" t="s">
        <v>255</v>
      </c>
      <c r="F1303" s="6" t="s">
        <v>432</v>
      </c>
      <c r="G1303" s="6" t="s">
        <v>4130</v>
      </c>
      <c r="H1303" s="6" t="s">
        <v>18</v>
      </c>
      <c r="I1303" s="6" t="s">
        <v>4132</v>
      </c>
      <c r="J1303" s="6" t="s">
        <v>2956</v>
      </c>
      <c r="K1303" s="6" t="s">
        <v>829</v>
      </c>
      <c r="L1303" s="239" t="s">
        <v>605</v>
      </c>
      <c r="M1303" s="242" t="s">
        <v>435</v>
      </c>
      <c r="N1303" s="239" t="s">
        <v>8834</v>
      </c>
      <c r="O1303" s="6"/>
    </row>
    <row r="1304" spans="1:15" x14ac:dyDescent="0.35">
      <c r="A1304" s="235" t="s">
        <v>2966</v>
      </c>
      <c r="B1304" s="235" t="s">
        <v>4134</v>
      </c>
      <c r="C1304" s="235" t="s">
        <v>1326</v>
      </c>
      <c r="D1304" s="235" t="s">
        <v>102</v>
      </c>
      <c r="E1304" s="235" t="s">
        <v>255</v>
      </c>
      <c r="F1304" s="6" t="s">
        <v>432</v>
      </c>
      <c r="G1304" s="6" t="s">
        <v>4133</v>
      </c>
      <c r="H1304" s="6" t="s">
        <v>18</v>
      </c>
      <c r="I1304" s="6" t="s">
        <v>4135</v>
      </c>
      <c r="J1304" s="6" t="s">
        <v>2956</v>
      </c>
      <c r="K1304" s="6" t="s">
        <v>829</v>
      </c>
      <c r="L1304" s="239" t="s">
        <v>605</v>
      </c>
      <c r="M1304" s="242" t="s">
        <v>435</v>
      </c>
      <c r="N1304" s="239" t="s">
        <v>8834</v>
      </c>
      <c r="O1304" s="6"/>
    </row>
    <row r="1305" spans="1:15" x14ac:dyDescent="0.35">
      <c r="A1305" s="235" t="s">
        <v>2966</v>
      </c>
      <c r="B1305" s="235" t="s">
        <v>4137</v>
      </c>
      <c r="C1305" s="235" t="s">
        <v>1326</v>
      </c>
      <c r="D1305" s="235" t="s">
        <v>102</v>
      </c>
      <c r="E1305" s="235" t="s">
        <v>255</v>
      </c>
      <c r="F1305" s="6" t="s">
        <v>432</v>
      </c>
      <c r="G1305" s="6" t="s">
        <v>4136</v>
      </c>
      <c r="H1305" s="6" t="s">
        <v>18</v>
      </c>
      <c r="I1305" s="6" t="s">
        <v>4138</v>
      </c>
      <c r="J1305" s="6" t="s">
        <v>2956</v>
      </c>
      <c r="K1305" s="6" t="s">
        <v>829</v>
      </c>
      <c r="L1305" s="239" t="s">
        <v>605</v>
      </c>
      <c r="M1305" s="242" t="s">
        <v>435</v>
      </c>
      <c r="N1305" s="239" t="s">
        <v>8834</v>
      </c>
      <c r="O1305" s="6"/>
    </row>
    <row r="1306" spans="1:15" x14ac:dyDescent="0.35">
      <c r="A1306" s="235" t="s">
        <v>2966</v>
      </c>
      <c r="B1306" s="235" t="s">
        <v>4140</v>
      </c>
      <c r="C1306" s="235" t="s">
        <v>1326</v>
      </c>
      <c r="D1306" s="235" t="s">
        <v>102</v>
      </c>
      <c r="E1306" s="235" t="s">
        <v>255</v>
      </c>
      <c r="F1306" s="6" t="s">
        <v>432</v>
      </c>
      <c r="G1306" s="6" t="s">
        <v>4139</v>
      </c>
      <c r="H1306" s="6" t="s">
        <v>18</v>
      </c>
      <c r="I1306" s="6" t="s">
        <v>4141</v>
      </c>
      <c r="J1306" s="6" t="s">
        <v>2956</v>
      </c>
      <c r="K1306" s="6" t="s">
        <v>829</v>
      </c>
      <c r="L1306" s="239" t="s">
        <v>605</v>
      </c>
      <c r="M1306" s="242" t="s">
        <v>435</v>
      </c>
      <c r="N1306" s="239" t="s">
        <v>8834</v>
      </c>
      <c r="O1306" s="6"/>
    </row>
    <row r="1307" spans="1:15" x14ac:dyDescent="0.35">
      <c r="A1307" s="235" t="s">
        <v>2966</v>
      </c>
      <c r="B1307" s="235" t="s">
        <v>4143</v>
      </c>
      <c r="C1307" s="235" t="s">
        <v>1326</v>
      </c>
      <c r="D1307" s="235" t="s">
        <v>102</v>
      </c>
      <c r="E1307" s="235" t="s">
        <v>255</v>
      </c>
      <c r="F1307" s="6" t="s">
        <v>432</v>
      </c>
      <c r="G1307" s="6" t="s">
        <v>4142</v>
      </c>
      <c r="H1307" s="6" t="s">
        <v>18</v>
      </c>
      <c r="I1307" s="6" t="s">
        <v>4144</v>
      </c>
      <c r="J1307" s="6" t="s">
        <v>2956</v>
      </c>
      <c r="K1307" s="6" t="s">
        <v>829</v>
      </c>
      <c r="L1307" s="239" t="s">
        <v>605</v>
      </c>
      <c r="M1307" s="242" t="s">
        <v>435</v>
      </c>
      <c r="N1307" s="239" t="s">
        <v>8834</v>
      </c>
      <c r="O1307" s="6"/>
    </row>
    <row r="1308" spans="1:15" x14ac:dyDescent="0.35">
      <c r="A1308" s="235" t="s">
        <v>2966</v>
      </c>
      <c r="B1308" s="235" t="s">
        <v>3174</v>
      </c>
      <c r="C1308" s="235" t="s">
        <v>1326</v>
      </c>
      <c r="D1308" s="235" t="s">
        <v>102</v>
      </c>
      <c r="E1308" s="235" t="s">
        <v>255</v>
      </c>
      <c r="F1308" s="6" t="s">
        <v>346</v>
      </c>
      <c r="G1308" s="6" t="s">
        <v>3173</v>
      </c>
      <c r="H1308" s="6" t="s">
        <v>18</v>
      </c>
      <c r="I1308" s="6" t="s">
        <v>3175</v>
      </c>
      <c r="J1308" s="6" t="s">
        <v>2956</v>
      </c>
      <c r="K1308" s="6" t="s">
        <v>829</v>
      </c>
      <c r="L1308" s="239" t="s">
        <v>605</v>
      </c>
      <c r="M1308" s="242" t="s">
        <v>349</v>
      </c>
      <c r="N1308" s="239" t="s">
        <v>8834</v>
      </c>
      <c r="O1308" s="6"/>
    </row>
    <row r="1309" spans="1:15" x14ac:dyDescent="0.35">
      <c r="A1309" s="235" t="s">
        <v>2966</v>
      </c>
      <c r="B1309" s="235" t="s">
        <v>4074</v>
      </c>
      <c r="C1309" s="235" t="s">
        <v>8006</v>
      </c>
      <c r="D1309" s="235" t="s">
        <v>102</v>
      </c>
      <c r="E1309" s="235" t="s">
        <v>255</v>
      </c>
      <c r="F1309" s="6" t="s">
        <v>432</v>
      </c>
      <c r="G1309" s="6" t="s">
        <v>4073</v>
      </c>
      <c r="H1309" s="6" t="s">
        <v>18</v>
      </c>
      <c r="I1309" s="6" t="s">
        <v>4075</v>
      </c>
      <c r="J1309" s="6" t="s">
        <v>2956</v>
      </c>
      <c r="K1309" s="6" t="s">
        <v>829</v>
      </c>
      <c r="L1309" s="239" t="s">
        <v>605</v>
      </c>
      <c r="M1309" s="242" t="s">
        <v>435</v>
      </c>
      <c r="N1309" s="239" t="s">
        <v>8834</v>
      </c>
      <c r="O1309" s="6"/>
    </row>
    <row r="1310" spans="1:15" x14ac:dyDescent="0.35">
      <c r="A1310" s="235" t="s">
        <v>2966</v>
      </c>
      <c r="B1310" s="235" t="s">
        <v>3171</v>
      </c>
      <c r="C1310" s="235" t="s">
        <v>1326</v>
      </c>
      <c r="D1310" s="235" t="s">
        <v>102</v>
      </c>
      <c r="E1310" s="235" t="s">
        <v>255</v>
      </c>
      <c r="F1310" s="6" t="s">
        <v>346</v>
      </c>
      <c r="G1310" s="6" t="s">
        <v>3170</v>
      </c>
      <c r="H1310" s="6" t="s">
        <v>18</v>
      </c>
      <c r="I1310" s="6" t="s">
        <v>3172</v>
      </c>
      <c r="J1310" s="6" t="s">
        <v>2956</v>
      </c>
      <c r="K1310" s="6" t="s">
        <v>829</v>
      </c>
      <c r="L1310" s="239" t="s">
        <v>605</v>
      </c>
      <c r="M1310" s="242" t="s">
        <v>349</v>
      </c>
      <c r="N1310" s="239" t="s">
        <v>8834</v>
      </c>
      <c r="O1310" s="6"/>
    </row>
    <row r="1311" spans="1:15" x14ac:dyDescent="0.35">
      <c r="A1311" s="235" t="s">
        <v>2966</v>
      </c>
      <c r="B1311" s="235" t="s">
        <v>3887</v>
      </c>
      <c r="C1311" s="235" t="s">
        <v>1326</v>
      </c>
      <c r="D1311" s="235" t="s">
        <v>102</v>
      </c>
      <c r="E1311" s="235" t="s">
        <v>255</v>
      </c>
      <c r="F1311" s="6" t="s">
        <v>416</v>
      </c>
      <c r="G1311" s="6" t="s">
        <v>3886</v>
      </c>
      <c r="H1311" s="6" t="s">
        <v>18</v>
      </c>
      <c r="I1311" s="6" t="s">
        <v>3888</v>
      </c>
      <c r="J1311" s="6" t="s">
        <v>2956</v>
      </c>
      <c r="K1311" s="6" t="s">
        <v>829</v>
      </c>
      <c r="L1311" s="239" t="s">
        <v>605</v>
      </c>
      <c r="M1311" s="242" t="s">
        <v>419</v>
      </c>
      <c r="N1311" s="239" t="s">
        <v>8834</v>
      </c>
      <c r="O1311" s="6"/>
    </row>
    <row r="1312" spans="1:15" x14ac:dyDescent="0.35">
      <c r="A1312" s="235" t="s">
        <v>2966</v>
      </c>
      <c r="B1312" s="235" t="s">
        <v>3878</v>
      </c>
      <c r="C1312" s="235" t="s">
        <v>8006</v>
      </c>
      <c r="D1312" s="235" t="s">
        <v>102</v>
      </c>
      <c r="E1312" s="235" t="s">
        <v>255</v>
      </c>
      <c r="F1312" s="6" t="s">
        <v>416</v>
      </c>
      <c r="G1312" s="6" t="s">
        <v>3877</v>
      </c>
      <c r="H1312" s="6" t="s">
        <v>18</v>
      </c>
      <c r="I1312" s="6" t="s">
        <v>3879</v>
      </c>
      <c r="J1312" s="6" t="s">
        <v>2956</v>
      </c>
      <c r="K1312" s="6" t="s">
        <v>829</v>
      </c>
      <c r="L1312" s="239" t="s">
        <v>605</v>
      </c>
      <c r="M1312" s="242" t="s">
        <v>419</v>
      </c>
      <c r="N1312" s="239" t="s">
        <v>8834</v>
      </c>
      <c r="O1312" s="6"/>
    </row>
    <row r="1313" spans="1:15" x14ac:dyDescent="0.35">
      <c r="A1313" s="235" t="s">
        <v>2966</v>
      </c>
      <c r="B1313" s="235" t="s">
        <v>3881</v>
      </c>
      <c r="C1313" s="235" t="s">
        <v>8006</v>
      </c>
      <c r="D1313" s="235" t="s">
        <v>102</v>
      </c>
      <c r="E1313" s="235" t="s">
        <v>255</v>
      </c>
      <c r="F1313" s="6" t="s">
        <v>416</v>
      </c>
      <c r="G1313" s="6" t="s">
        <v>3880</v>
      </c>
      <c r="H1313" s="6" t="s">
        <v>18</v>
      </c>
      <c r="I1313" s="6" t="s">
        <v>3882</v>
      </c>
      <c r="J1313" s="6" t="s">
        <v>2956</v>
      </c>
      <c r="K1313" s="6" t="s">
        <v>829</v>
      </c>
      <c r="L1313" s="239" t="s">
        <v>605</v>
      </c>
      <c r="M1313" s="242" t="s">
        <v>419</v>
      </c>
      <c r="N1313" s="239" t="s">
        <v>8834</v>
      </c>
      <c r="O1313" s="6"/>
    </row>
    <row r="1314" spans="1:15" x14ac:dyDescent="0.35">
      <c r="A1314" s="235" t="s">
        <v>2966</v>
      </c>
      <c r="B1314" s="235" t="s">
        <v>5748</v>
      </c>
      <c r="C1314" s="235" t="s">
        <v>1326</v>
      </c>
      <c r="D1314" s="235" t="s">
        <v>102</v>
      </c>
      <c r="E1314" s="235" t="s">
        <v>255</v>
      </c>
      <c r="F1314" s="6" t="s">
        <v>483</v>
      </c>
      <c r="G1314" s="6" t="s">
        <v>5747</v>
      </c>
      <c r="H1314" s="6" t="s">
        <v>18</v>
      </c>
      <c r="I1314" s="6" t="s">
        <v>5749</v>
      </c>
      <c r="J1314" s="6" t="s">
        <v>2956</v>
      </c>
      <c r="K1314" s="6" t="s">
        <v>829</v>
      </c>
      <c r="L1314" s="239" t="s">
        <v>605</v>
      </c>
      <c r="M1314" s="242" t="s">
        <v>8652</v>
      </c>
      <c r="N1314" s="239" t="s">
        <v>8834</v>
      </c>
      <c r="O1314" s="6"/>
    </row>
    <row r="1315" spans="1:15" x14ac:dyDescent="0.35">
      <c r="A1315" s="235" t="s">
        <v>2966</v>
      </c>
      <c r="B1315" s="235" t="s">
        <v>5249</v>
      </c>
      <c r="C1315" s="235" t="s">
        <v>1629</v>
      </c>
      <c r="D1315" s="235" t="s">
        <v>102</v>
      </c>
      <c r="E1315" s="235" t="s">
        <v>255</v>
      </c>
      <c r="F1315" s="6" t="s">
        <v>475</v>
      </c>
      <c r="G1315" s="6" t="s">
        <v>5248</v>
      </c>
      <c r="H1315" s="6" t="s">
        <v>18</v>
      </c>
      <c r="I1315" s="6" t="s">
        <v>5250</v>
      </c>
      <c r="J1315" s="6" t="s">
        <v>2956</v>
      </c>
      <c r="K1315" s="6" t="s">
        <v>829</v>
      </c>
      <c r="L1315" s="239" t="s">
        <v>605</v>
      </c>
      <c r="M1315" s="242" t="s">
        <v>8908</v>
      </c>
      <c r="N1315" s="239" t="s">
        <v>8834</v>
      </c>
      <c r="O1315" s="6"/>
    </row>
    <row r="1316" spans="1:15" x14ac:dyDescent="0.35">
      <c r="A1316" s="235" t="s">
        <v>2966</v>
      </c>
      <c r="B1316" s="235" t="s">
        <v>5205</v>
      </c>
      <c r="C1316" s="235" t="s">
        <v>8006</v>
      </c>
      <c r="D1316" s="235" t="s">
        <v>102</v>
      </c>
      <c r="E1316" s="235" t="s">
        <v>255</v>
      </c>
      <c r="F1316" s="6" t="s">
        <v>475</v>
      </c>
      <c r="G1316" s="6" t="s">
        <v>5204</v>
      </c>
      <c r="H1316" s="6" t="s">
        <v>18</v>
      </c>
      <c r="I1316" s="6" t="s">
        <v>5206</v>
      </c>
      <c r="J1316" s="6" t="s">
        <v>2956</v>
      </c>
      <c r="K1316" s="6" t="s">
        <v>829</v>
      </c>
      <c r="L1316" s="239" t="s">
        <v>605</v>
      </c>
      <c r="M1316" s="242" t="s">
        <v>8836</v>
      </c>
      <c r="N1316" s="239" t="s">
        <v>8834</v>
      </c>
      <c r="O1316" s="6"/>
    </row>
    <row r="1317" spans="1:15" x14ac:dyDescent="0.35">
      <c r="A1317" s="235" t="s">
        <v>2966</v>
      </c>
      <c r="B1317" s="235" t="s">
        <v>3884</v>
      </c>
      <c r="C1317" s="235" t="s">
        <v>8006</v>
      </c>
      <c r="D1317" s="235" t="s">
        <v>102</v>
      </c>
      <c r="E1317" s="235" t="s">
        <v>255</v>
      </c>
      <c r="F1317" s="6" t="s">
        <v>416</v>
      </c>
      <c r="G1317" s="6" t="s">
        <v>3883</v>
      </c>
      <c r="H1317" s="6" t="s">
        <v>18</v>
      </c>
      <c r="I1317" s="6" t="s">
        <v>3885</v>
      </c>
      <c r="J1317" s="6" t="s">
        <v>2956</v>
      </c>
      <c r="K1317" s="6" t="s">
        <v>829</v>
      </c>
      <c r="L1317" s="239" t="s">
        <v>605</v>
      </c>
      <c r="M1317" s="242" t="s">
        <v>419</v>
      </c>
      <c r="N1317" s="239" t="s">
        <v>8834</v>
      </c>
      <c r="O1317" s="6"/>
    </row>
    <row r="1318" spans="1:15" x14ac:dyDescent="0.35">
      <c r="A1318" s="235" t="s">
        <v>2966</v>
      </c>
      <c r="B1318" s="235" t="s">
        <v>3199</v>
      </c>
      <c r="C1318" s="235" t="s">
        <v>1326</v>
      </c>
      <c r="D1318" s="235" t="s">
        <v>102</v>
      </c>
      <c r="E1318" s="235" t="s">
        <v>255</v>
      </c>
      <c r="F1318" s="6" t="s">
        <v>350</v>
      </c>
      <c r="G1318" s="6" t="s">
        <v>3198</v>
      </c>
      <c r="H1318" s="6" t="s">
        <v>18</v>
      </c>
      <c r="I1318" s="6" t="s">
        <v>3200</v>
      </c>
      <c r="J1318" s="6" t="s">
        <v>2956</v>
      </c>
      <c r="K1318" s="6" t="s">
        <v>829</v>
      </c>
      <c r="L1318" s="239" t="s">
        <v>605</v>
      </c>
      <c r="M1318" s="242" t="s">
        <v>353</v>
      </c>
      <c r="N1318" s="239" t="s">
        <v>8834</v>
      </c>
      <c r="O1318" s="6"/>
    </row>
    <row r="1319" spans="1:15" x14ac:dyDescent="0.35">
      <c r="A1319" s="235" t="s">
        <v>2966</v>
      </c>
      <c r="B1319" s="235" t="s">
        <v>5208</v>
      </c>
      <c r="C1319" s="235" t="s">
        <v>8006</v>
      </c>
      <c r="D1319" s="235" t="s">
        <v>102</v>
      </c>
      <c r="E1319" s="235" t="s">
        <v>255</v>
      </c>
      <c r="F1319" s="6" t="s">
        <v>475</v>
      </c>
      <c r="G1319" s="6" t="s">
        <v>5207</v>
      </c>
      <c r="H1319" s="6" t="s">
        <v>18</v>
      </c>
      <c r="I1319" s="6" t="s">
        <v>5209</v>
      </c>
      <c r="J1319" s="6" t="s">
        <v>2956</v>
      </c>
      <c r="K1319" s="6" t="s">
        <v>829</v>
      </c>
      <c r="L1319" s="239" t="s">
        <v>605</v>
      </c>
      <c r="M1319" s="242" t="s">
        <v>8836</v>
      </c>
      <c r="N1319" s="239" t="s">
        <v>8834</v>
      </c>
      <c r="O1319" s="6"/>
    </row>
    <row r="1320" spans="1:15" x14ac:dyDescent="0.35">
      <c r="A1320" s="235" t="s">
        <v>2966</v>
      </c>
      <c r="B1320" s="235" t="s">
        <v>4260</v>
      </c>
      <c r="C1320" s="235" t="s">
        <v>1326</v>
      </c>
      <c r="D1320" s="235" t="s">
        <v>102</v>
      </c>
      <c r="E1320" s="235" t="s">
        <v>255</v>
      </c>
      <c r="F1320" s="6" t="s">
        <v>452</v>
      </c>
      <c r="G1320" s="6" t="s">
        <v>4259</v>
      </c>
      <c r="H1320" s="6" t="s">
        <v>18</v>
      </c>
      <c r="I1320" s="6" t="s">
        <v>4261</v>
      </c>
      <c r="J1320" s="6" t="s">
        <v>2956</v>
      </c>
      <c r="K1320" s="6" t="s">
        <v>829</v>
      </c>
      <c r="L1320" s="239" t="s">
        <v>605</v>
      </c>
      <c r="M1320" s="242" t="s">
        <v>455</v>
      </c>
      <c r="N1320" s="239" t="s">
        <v>8834</v>
      </c>
      <c r="O1320" s="6"/>
    </row>
    <row r="1321" spans="1:15" x14ac:dyDescent="0.35">
      <c r="A1321" s="235" t="s">
        <v>2966</v>
      </c>
      <c r="B1321" s="235" t="s">
        <v>4263</v>
      </c>
      <c r="C1321" s="235" t="s">
        <v>1326</v>
      </c>
      <c r="D1321" s="235" t="s">
        <v>102</v>
      </c>
      <c r="E1321" s="235" t="s">
        <v>255</v>
      </c>
      <c r="F1321" s="6" t="s">
        <v>452</v>
      </c>
      <c r="G1321" s="6" t="s">
        <v>4262</v>
      </c>
      <c r="H1321" s="6" t="s">
        <v>18</v>
      </c>
      <c r="I1321" s="6" t="s">
        <v>4264</v>
      </c>
      <c r="J1321" s="6" t="s">
        <v>2956</v>
      </c>
      <c r="K1321" s="6" t="s">
        <v>829</v>
      </c>
      <c r="L1321" s="239" t="s">
        <v>605</v>
      </c>
      <c r="M1321" s="242" t="s">
        <v>455</v>
      </c>
      <c r="N1321" s="239" t="s">
        <v>8834</v>
      </c>
      <c r="O1321" s="6"/>
    </row>
    <row r="1322" spans="1:15" x14ac:dyDescent="0.35">
      <c r="A1322" s="235" t="s">
        <v>2966</v>
      </c>
      <c r="B1322" s="235" t="s">
        <v>5211</v>
      </c>
      <c r="C1322" s="235" t="s">
        <v>8006</v>
      </c>
      <c r="D1322" s="235" t="s">
        <v>102</v>
      </c>
      <c r="E1322" s="235" t="s">
        <v>255</v>
      </c>
      <c r="F1322" s="6" t="s">
        <v>475</v>
      </c>
      <c r="G1322" s="6" t="s">
        <v>5210</v>
      </c>
      <c r="H1322" s="6" t="s">
        <v>18</v>
      </c>
      <c r="I1322" s="6" t="s">
        <v>5212</v>
      </c>
      <c r="J1322" s="6" t="s">
        <v>2956</v>
      </c>
      <c r="K1322" s="6" t="s">
        <v>829</v>
      </c>
      <c r="L1322" s="239" t="s">
        <v>605</v>
      </c>
      <c r="M1322" s="242" t="s">
        <v>8836</v>
      </c>
      <c r="N1322" s="239" t="s">
        <v>8834</v>
      </c>
      <c r="O1322" s="6"/>
    </row>
    <row r="1323" spans="1:15" x14ac:dyDescent="0.35">
      <c r="A1323" s="235" t="s">
        <v>2966</v>
      </c>
      <c r="B1323" s="235" t="s">
        <v>3467</v>
      </c>
      <c r="C1323" s="235" t="s">
        <v>8006</v>
      </c>
      <c r="D1323" s="235" t="s">
        <v>102</v>
      </c>
      <c r="E1323" s="235" t="s">
        <v>255</v>
      </c>
      <c r="F1323" s="6" t="s">
        <v>368</v>
      </c>
      <c r="G1323" s="6" t="s">
        <v>3466</v>
      </c>
      <c r="H1323" s="6" t="s">
        <v>18</v>
      </c>
      <c r="I1323" s="6" t="s">
        <v>3468</v>
      </c>
      <c r="J1323" s="6" t="s">
        <v>2956</v>
      </c>
      <c r="K1323" s="6" t="s">
        <v>829</v>
      </c>
      <c r="L1323" s="239" t="s">
        <v>605</v>
      </c>
      <c r="M1323" s="242" t="s">
        <v>373</v>
      </c>
      <c r="N1323" s="239" t="s">
        <v>8834</v>
      </c>
      <c r="O1323" s="6"/>
    </row>
    <row r="1324" spans="1:15" x14ac:dyDescent="0.35">
      <c r="A1324" s="235" t="s">
        <v>2966</v>
      </c>
      <c r="B1324" s="235" t="s">
        <v>5235</v>
      </c>
      <c r="C1324" s="235" t="s">
        <v>1326</v>
      </c>
      <c r="D1324" s="235" t="s">
        <v>102</v>
      </c>
      <c r="E1324" s="235" t="s">
        <v>255</v>
      </c>
      <c r="F1324" s="6" t="s">
        <v>475</v>
      </c>
      <c r="G1324" s="6" t="s">
        <v>5234</v>
      </c>
      <c r="H1324" s="6" t="s">
        <v>18</v>
      </c>
      <c r="I1324" s="6" t="s">
        <v>5236</v>
      </c>
      <c r="J1324" s="6" t="s">
        <v>2956</v>
      </c>
      <c r="K1324" s="6" t="s">
        <v>829</v>
      </c>
      <c r="L1324" s="239" t="s">
        <v>605</v>
      </c>
      <c r="M1324" s="242" t="s">
        <v>8836</v>
      </c>
      <c r="N1324" s="239" t="s">
        <v>8834</v>
      </c>
      <c r="O1324" s="6"/>
    </row>
    <row r="1325" spans="1:15" x14ac:dyDescent="0.35">
      <c r="A1325" s="235" t="s">
        <v>2966</v>
      </c>
      <c r="B1325" s="235" t="s">
        <v>4248</v>
      </c>
      <c r="C1325" s="235" t="s">
        <v>1326</v>
      </c>
      <c r="D1325" s="235" t="s">
        <v>102</v>
      </c>
      <c r="E1325" s="235" t="s">
        <v>255</v>
      </c>
      <c r="F1325" s="6" t="s">
        <v>452</v>
      </c>
      <c r="G1325" s="6" t="s">
        <v>4247</v>
      </c>
      <c r="H1325" s="6" t="s">
        <v>18</v>
      </c>
      <c r="I1325" s="6" t="s">
        <v>4249</v>
      </c>
      <c r="J1325" s="6" t="s">
        <v>2956</v>
      </c>
      <c r="K1325" s="6" t="s">
        <v>829</v>
      </c>
      <c r="L1325" s="239" t="s">
        <v>605</v>
      </c>
      <c r="M1325" s="242" t="s">
        <v>455</v>
      </c>
      <c r="N1325" s="239" t="s">
        <v>8834</v>
      </c>
      <c r="O1325" s="6"/>
    </row>
    <row r="1326" spans="1:15" x14ac:dyDescent="0.35">
      <c r="A1326" s="235" t="s">
        <v>2966</v>
      </c>
      <c r="B1326" s="235" t="s">
        <v>4251</v>
      </c>
      <c r="C1326" s="235" t="s">
        <v>1326</v>
      </c>
      <c r="D1326" s="235" t="s">
        <v>102</v>
      </c>
      <c r="E1326" s="235" t="s">
        <v>255</v>
      </c>
      <c r="F1326" s="6" t="s">
        <v>452</v>
      </c>
      <c r="G1326" s="6" t="s">
        <v>4250</v>
      </c>
      <c r="H1326" s="6" t="s">
        <v>18</v>
      </c>
      <c r="I1326" s="6" t="s">
        <v>4252</v>
      </c>
      <c r="J1326" s="6" t="s">
        <v>2956</v>
      </c>
      <c r="K1326" s="6" t="s">
        <v>829</v>
      </c>
      <c r="L1326" s="239" t="s">
        <v>605</v>
      </c>
      <c r="M1326" s="242" t="s">
        <v>455</v>
      </c>
      <c r="N1326" s="239" t="s">
        <v>8834</v>
      </c>
      <c r="O1326" s="6"/>
    </row>
    <row r="1327" spans="1:15" x14ac:dyDescent="0.35">
      <c r="A1327" s="235" t="s">
        <v>2966</v>
      </c>
      <c r="B1327" s="235" t="s">
        <v>4254</v>
      </c>
      <c r="C1327" s="235" t="s">
        <v>1326</v>
      </c>
      <c r="D1327" s="235" t="s">
        <v>102</v>
      </c>
      <c r="E1327" s="235" t="s">
        <v>255</v>
      </c>
      <c r="F1327" s="6" t="s">
        <v>452</v>
      </c>
      <c r="G1327" s="6" t="s">
        <v>4253</v>
      </c>
      <c r="H1327" s="6" t="s">
        <v>18</v>
      </c>
      <c r="I1327" s="6" t="s">
        <v>4255</v>
      </c>
      <c r="J1327" s="6" t="s">
        <v>2956</v>
      </c>
      <c r="K1327" s="6" t="s">
        <v>829</v>
      </c>
      <c r="L1327" s="239" t="s">
        <v>605</v>
      </c>
      <c r="M1327" s="242" t="s">
        <v>455</v>
      </c>
      <c r="N1327" s="239" t="s">
        <v>8834</v>
      </c>
      <c r="O1327" s="6"/>
    </row>
    <row r="1328" spans="1:15" x14ac:dyDescent="0.35">
      <c r="A1328" s="235" t="s">
        <v>2966</v>
      </c>
      <c r="B1328" s="235" t="s">
        <v>4257</v>
      </c>
      <c r="C1328" s="235" t="s">
        <v>1326</v>
      </c>
      <c r="D1328" s="235" t="s">
        <v>102</v>
      </c>
      <c r="E1328" s="235" t="s">
        <v>255</v>
      </c>
      <c r="F1328" s="6" t="s">
        <v>452</v>
      </c>
      <c r="G1328" s="6" t="s">
        <v>4256</v>
      </c>
      <c r="H1328" s="6" t="s">
        <v>18</v>
      </c>
      <c r="I1328" s="6" t="s">
        <v>4258</v>
      </c>
      <c r="J1328" s="6" t="s">
        <v>2956</v>
      </c>
      <c r="K1328" s="6" t="s">
        <v>829</v>
      </c>
      <c r="L1328" s="239" t="s">
        <v>605</v>
      </c>
      <c r="M1328" s="242" t="s">
        <v>455</v>
      </c>
      <c r="N1328" s="239" t="s">
        <v>8834</v>
      </c>
      <c r="O1328" s="6"/>
    </row>
    <row r="1329" spans="1:15" x14ac:dyDescent="0.35">
      <c r="A1329" s="235" t="s">
        <v>2966</v>
      </c>
      <c r="B1329" s="235" t="s">
        <v>4194</v>
      </c>
      <c r="C1329" s="235" t="s">
        <v>1326</v>
      </c>
      <c r="D1329" s="235" t="s">
        <v>102</v>
      </c>
      <c r="E1329" s="235" t="s">
        <v>255</v>
      </c>
      <c r="F1329" s="6" t="s">
        <v>444</v>
      </c>
      <c r="G1329" s="6" t="s">
        <v>4193</v>
      </c>
      <c r="H1329" s="6" t="s">
        <v>18</v>
      </c>
      <c r="I1329" s="6" t="s">
        <v>4195</v>
      </c>
      <c r="J1329" s="6" t="s">
        <v>2956</v>
      </c>
      <c r="K1329" s="6" t="s">
        <v>829</v>
      </c>
      <c r="L1329" s="239" t="s">
        <v>605</v>
      </c>
      <c r="M1329" s="242" t="s">
        <v>447</v>
      </c>
      <c r="N1329" s="239" t="s">
        <v>8834</v>
      </c>
      <c r="O1329" s="6"/>
    </row>
    <row r="1330" spans="1:15" x14ac:dyDescent="0.35">
      <c r="A1330" s="235" t="s">
        <v>2966</v>
      </c>
      <c r="B1330" s="235" t="s">
        <v>4197</v>
      </c>
      <c r="C1330" s="235" t="s">
        <v>1326</v>
      </c>
      <c r="D1330" s="235" t="s">
        <v>102</v>
      </c>
      <c r="E1330" s="235" t="s">
        <v>255</v>
      </c>
      <c r="F1330" s="6" t="s">
        <v>444</v>
      </c>
      <c r="G1330" s="6" t="s">
        <v>4196</v>
      </c>
      <c r="H1330" s="6" t="s">
        <v>18</v>
      </c>
      <c r="I1330" s="6" t="s">
        <v>4198</v>
      </c>
      <c r="J1330" s="6" t="s">
        <v>2956</v>
      </c>
      <c r="K1330" s="6" t="s">
        <v>829</v>
      </c>
      <c r="L1330" s="239" t="s">
        <v>605</v>
      </c>
      <c r="M1330" s="242" t="s">
        <v>447</v>
      </c>
      <c r="N1330" s="239" t="s">
        <v>8834</v>
      </c>
      <c r="O1330" s="6"/>
    </row>
    <row r="1331" spans="1:15" x14ac:dyDescent="0.35">
      <c r="A1331" s="235" t="s">
        <v>2966</v>
      </c>
      <c r="B1331" s="235" t="s">
        <v>4200</v>
      </c>
      <c r="C1331" s="235" t="s">
        <v>1326</v>
      </c>
      <c r="D1331" s="235" t="s">
        <v>102</v>
      </c>
      <c r="E1331" s="235" t="s">
        <v>255</v>
      </c>
      <c r="F1331" s="6" t="s">
        <v>444</v>
      </c>
      <c r="G1331" s="6" t="s">
        <v>4199</v>
      </c>
      <c r="H1331" s="6" t="s">
        <v>18</v>
      </c>
      <c r="I1331" s="6" t="s">
        <v>4201</v>
      </c>
      <c r="J1331" s="6" t="s">
        <v>2956</v>
      </c>
      <c r="K1331" s="6" t="s">
        <v>829</v>
      </c>
      <c r="L1331" s="239" t="s">
        <v>605</v>
      </c>
      <c r="M1331" s="242" t="s">
        <v>447</v>
      </c>
      <c r="N1331" s="239" t="s">
        <v>8834</v>
      </c>
      <c r="O1331" s="6"/>
    </row>
    <row r="1332" spans="1:15" x14ac:dyDescent="0.35">
      <c r="A1332" s="235" t="s">
        <v>2966</v>
      </c>
      <c r="B1332" s="235" t="s">
        <v>4203</v>
      </c>
      <c r="C1332" s="235" t="s">
        <v>1326</v>
      </c>
      <c r="D1332" s="235" t="s">
        <v>102</v>
      </c>
      <c r="E1332" s="235" t="s">
        <v>255</v>
      </c>
      <c r="F1332" s="6" t="s">
        <v>444</v>
      </c>
      <c r="G1332" s="6" t="s">
        <v>4202</v>
      </c>
      <c r="H1332" s="6" t="s">
        <v>18</v>
      </c>
      <c r="I1332" s="6" t="s">
        <v>4204</v>
      </c>
      <c r="J1332" s="6" t="s">
        <v>2956</v>
      </c>
      <c r="K1332" s="6" t="s">
        <v>829</v>
      </c>
      <c r="L1332" s="239" t="s">
        <v>605</v>
      </c>
      <c r="M1332" s="242" t="s">
        <v>447</v>
      </c>
      <c r="N1332" s="239" t="s">
        <v>8834</v>
      </c>
      <c r="O1332" s="6"/>
    </row>
    <row r="1333" spans="1:15" x14ac:dyDescent="0.35">
      <c r="A1333" s="235" t="s">
        <v>2966</v>
      </c>
      <c r="B1333" s="235" t="s">
        <v>4209</v>
      </c>
      <c r="C1333" s="235" t="s">
        <v>1326</v>
      </c>
      <c r="D1333" s="235" t="s">
        <v>102</v>
      </c>
      <c r="E1333" s="235" t="s">
        <v>255</v>
      </c>
      <c r="F1333" s="6" t="s">
        <v>444</v>
      </c>
      <c r="G1333" s="6" t="s">
        <v>4208</v>
      </c>
      <c r="H1333" s="6" t="s">
        <v>18</v>
      </c>
      <c r="I1333" s="6" t="s">
        <v>4210</v>
      </c>
      <c r="J1333" s="6" t="s">
        <v>2956</v>
      </c>
      <c r="K1333" s="6" t="s">
        <v>829</v>
      </c>
      <c r="L1333" s="239" t="s">
        <v>605</v>
      </c>
      <c r="M1333" s="242" t="s">
        <v>447</v>
      </c>
      <c r="N1333" s="239" t="s">
        <v>8834</v>
      </c>
      <c r="O1333" s="6"/>
    </row>
    <row r="1334" spans="1:15" x14ac:dyDescent="0.35">
      <c r="A1334" s="235" t="s">
        <v>2966</v>
      </c>
      <c r="B1334" s="235" t="s">
        <v>4176</v>
      </c>
      <c r="C1334" s="235" t="s">
        <v>8006</v>
      </c>
      <c r="D1334" s="235" t="s">
        <v>102</v>
      </c>
      <c r="E1334" s="235" t="s">
        <v>255</v>
      </c>
      <c r="F1334" s="6" t="s">
        <v>444</v>
      </c>
      <c r="G1334" s="6" t="s">
        <v>4175</v>
      </c>
      <c r="H1334" s="6" t="s">
        <v>18</v>
      </c>
      <c r="I1334" s="6" t="s">
        <v>4177</v>
      </c>
      <c r="J1334" s="6" t="s">
        <v>2956</v>
      </c>
      <c r="K1334" s="6" t="s">
        <v>829</v>
      </c>
      <c r="L1334" s="239" t="s">
        <v>605</v>
      </c>
      <c r="M1334" s="242" t="s">
        <v>447</v>
      </c>
      <c r="N1334" s="239" t="s">
        <v>8834</v>
      </c>
      <c r="O1334" s="6"/>
    </row>
    <row r="1335" spans="1:15" x14ac:dyDescent="0.35">
      <c r="A1335" s="235" t="s">
        <v>2966</v>
      </c>
      <c r="B1335" s="235" t="s">
        <v>3485</v>
      </c>
      <c r="C1335" s="235" t="s">
        <v>8006</v>
      </c>
      <c r="D1335" s="235" t="s">
        <v>102</v>
      </c>
      <c r="E1335" s="235" t="s">
        <v>255</v>
      </c>
      <c r="F1335" s="6" t="s">
        <v>368</v>
      </c>
      <c r="G1335" s="6" t="s">
        <v>3484</v>
      </c>
      <c r="H1335" s="6" t="s">
        <v>18</v>
      </c>
      <c r="I1335" s="6" t="s">
        <v>3486</v>
      </c>
      <c r="J1335" s="6" t="s">
        <v>2956</v>
      </c>
      <c r="K1335" s="6" t="s">
        <v>829</v>
      </c>
      <c r="L1335" s="239" t="s">
        <v>605</v>
      </c>
      <c r="M1335" s="242" t="s">
        <v>373</v>
      </c>
      <c r="N1335" s="239" t="s">
        <v>8834</v>
      </c>
      <c r="O1335" s="6"/>
    </row>
    <row r="1336" spans="1:15" x14ac:dyDescent="0.35">
      <c r="A1336" s="235" t="s">
        <v>2966</v>
      </c>
      <c r="B1336" s="235" t="s">
        <v>3057</v>
      </c>
      <c r="C1336" s="235" t="s">
        <v>1326</v>
      </c>
      <c r="D1336" s="235" t="s">
        <v>102</v>
      </c>
      <c r="E1336" s="235" t="s">
        <v>255</v>
      </c>
      <c r="F1336" s="6" t="s">
        <v>340</v>
      </c>
      <c r="G1336" s="6" t="s">
        <v>3056</v>
      </c>
      <c r="H1336" s="6" t="s">
        <v>18</v>
      </c>
      <c r="I1336" s="6" t="s">
        <v>3058</v>
      </c>
      <c r="J1336" s="6" t="s">
        <v>2956</v>
      </c>
      <c r="K1336" s="6" t="s">
        <v>829</v>
      </c>
      <c r="L1336" s="239" t="s">
        <v>605</v>
      </c>
      <c r="M1336" s="242" t="s">
        <v>343</v>
      </c>
      <c r="N1336" s="239" t="s">
        <v>8834</v>
      </c>
      <c r="O1336" s="6"/>
    </row>
    <row r="1337" spans="1:15" x14ac:dyDescent="0.35">
      <c r="A1337" s="235" t="s">
        <v>2966</v>
      </c>
      <c r="B1337" s="235" t="s">
        <v>3488</v>
      </c>
      <c r="C1337" s="235" t="s">
        <v>8006</v>
      </c>
      <c r="D1337" s="235" t="s">
        <v>102</v>
      </c>
      <c r="E1337" s="235" t="s">
        <v>255</v>
      </c>
      <c r="F1337" s="6" t="s">
        <v>368</v>
      </c>
      <c r="G1337" s="6" t="s">
        <v>3487</v>
      </c>
      <c r="H1337" s="6" t="s">
        <v>18</v>
      </c>
      <c r="I1337" s="6" t="s">
        <v>3489</v>
      </c>
      <c r="J1337" s="6" t="s">
        <v>2956</v>
      </c>
      <c r="K1337" s="6" t="s">
        <v>829</v>
      </c>
      <c r="L1337" s="239" t="s">
        <v>605</v>
      </c>
      <c r="M1337" s="242" t="s">
        <v>373</v>
      </c>
      <c r="N1337" s="239" t="s">
        <v>8834</v>
      </c>
      <c r="O1337" s="6"/>
    </row>
    <row r="1338" spans="1:15" x14ac:dyDescent="0.35">
      <c r="A1338" s="235" t="s">
        <v>2966</v>
      </c>
      <c r="B1338" s="235" t="s">
        <v>3006</v>
      </c>
      <c r="C1338" s="235" t="s">
        <v>8006</v>
      </c>
      <c r="D1338" s="235" t="s">
        <v>102</v>
      </c>
      <c r="E1338" s="235" t="s">
        <v>255</v>
      </c>
      <c r="F1338" s="6" t="s">
        <v>340</v>
      </c>
      <c r="G1338" s="6" t="s">
        <v>3005</v>
      </c>
      <c r="H1338" s="6" t="s">
        <v>18</v>
      </c>
      <c r="I1338" s="6" t="s">
        <v>3007</v>
      </c>
      <c r="J1338" s="6" t="s">
        <v>2956</v>
      </c>
      <c r="K1338" s="6" t="s">
        <v>829</v>
      </c>
      <c r="L1338" s="239" t="s">
        <v>605</v>
      </c>
      <c r="M1338" s="242" t="s">
        <v>343</v>
      </c>
      <c r="N1338" s="239" t="s">
        <v>8834</v>
      </c>
      <c r="O1338" s="6"/>
    </row>
    <row r="1339" spans="1:15" x14ac:dyDescent="0.35">
      <c r="A1339" s="235" t="s">
        <v>2966</v>
      </c>
      <c r="B1339" s="235" t="s">
        <v>5214</v>
      </c>
      <c r="C1339" s="235" t="s">
        <v>8006</v>
      </c>
      <c r="D1339" s="235" t="s">
        <v>102</v>
      </c>
      <c r="E1339" s="235" t="s">
        <v>255</v>
      </c>
      <c r="F1339" s="6" t="s">
        <v>475</v>
      </c>
      <c r="G1339" s="6" t="s">
        <v>5213</v>
      </c>
      <c r="H1339" s="6" t="s">
        <v>18</v>
      </c>
      <c r="I1339" s="6" t="s">
        <v>5215</v>
      </c>
      <c r="J1339" s="6" t="s">
        <v>2956</v>
      </c>
      <c r="K1339" s="6" t="s">
        <v>829</v>
      </c>
      <c r="L1339" s="239" t="s">
        <v>605</v>
      </c>
      <c r="M1339" s="242" t="s">
        <v>8836</v>
      </c>
      <c r="N1339" s="239" t="s">
        <v>8834</v>
      </c>
      <c r="O1339" s="6"/>
    </row>
    <row r="1340" spans="1:15" x14ac:dyDescent="0.35">
      <c r="A1340" s="235" t="s">
        <v>2966</v>
      </c>
      <c r="B1340" s="235" t="s">
        <v>5217</v>
      </c>
      <c r="C1340" s="235" t="s">
        <v>8006</v>
      </c>
      <c r="D1340" s="235" t="s">
        <v>102</v>
      </c>
      <c r="E1340" s="235" t="s">
        <v>255</v>
      </c>
      <c r="F1340" s="6" t="s">
        <v>475</v>
      </c>
      <c r="G1340" s="6" t="s">
        <v>5216</v>
      </c>
      <c r="H1340" s="6" t="s">
        <v>18</v>
      </c>
      <c r="I1340" s="6" t="s">
        <v>5218</v>
      </c>
      <c r="J1340" s="6" t="s">
        <v>2956</v>
      </c>
      <c r="K1340" s="6" t="s">
        <v>829</v>
      </c>
      <c r="L1340" s="239" t="s">
        <v>605</v>
      </c>
      <c r="M1340" s="242" t="s">
        <v>8836</v>
      </c>
      <c r="N1340" s="239" t="s">
        <v>8834</v>
      </c>
      <c r="O1340" s="6"/>
    </row>
    <row r="1341" spans="1:15" x14ac:dyDescent="0.35">
      <c r="A1341" s="235" t="s">
        <v>2966</v>
      </c>
      <c r="B1341" s="235" t="s">
        <v>3527</v>
      </c>
      <c r="C1341" s="235" t="s">
        <v>1326</v>
      </c>
      <c r="D1341" s="235" t="s">
        <v>102</v>
      </c>
      <c r="E1341" s="235" t="s">
        <v>255</v>
      </c>
      <c r="F1341" s="6" t="s">
        <v>368</v>
      </c>
      <c r="G1341" s="6" t="s">
        <v>3526</v>
      </c>
      <c r="H1341" s="6" t="s">
        <v>18</v>
      </c>
      <c r="I1341" s="6" t="s">
        <v>3528</v>
      </c>
      <c r="J1341" s="6" t="s">
        <v>2956</v>
      </c>
      <c r="K1341" s="6" t="s">
        <v>829</v>
      </c>
      <c r="L1341" s="239" t="s">
        <v>605</v>
      </c>
      <c r="M1341" s="242" t="s">
        <v>373</v>
      </c>
      <c r="N1341" s="239" t="s">
        <v>8834</v>
      </c>
      <c r="O1341" s="6"/>
    </row>
    <row r="1342" spans="1:15" x14ac:dyDescent="0.35">
      <c r="A1342" s="235" t="s">
        <v>2966</v>
      </c>
      <c r="B1342" s="235" t="s">
        <v>3512</v>
      </c>
      <c r="C1342" s="235" t="s">
        <v>8006</v>
      </c>
      <c r="D1342" s="235" t="s">
        <v>102</v>
      </c>
      <c r="E1342" s="235" t="s">
        <v>255</v>
      </c>
      <c r="F1342" s="6" t="s">
        <v>368</v>
      </c>
      <c r="G1342" s="6" t="s">
        <v>3511</v>
      </c>
      <c r="H1342" s="6" t="s">
        <v>18</v>
      </c>
      <c r="I1342" s="6" t="s">
        <v>3513</v>
      </c>
      <c r="J1342" s="6" t="s">
        <v>2956</v>
      </c>
      <c r="K1342" s="6" t="s">
        <v>829</v>
      </c>
      <c r="L1342" s="239" t="s">
        <v>605</v>
      </c>
      <c r="M1342" s="242" t="s">
        <v>373</v>
      </c>
      <c r="N1342" s="239" t="s">
        <v>8834</v>
      </c>
      <c r="O1342" s="6"/>
    </row>
    <row r="1343" spans="1:15" x14ac:dyDescent="0.35">
      <c r="A1343" s="235" t="s">
        <v>2966</v>
      </c>
      <c r="B1343" s="235" t="s">
        <v>3009</v>
      </c>
      <c r="C1343" s="235" t="s">
        <v>8006</v>
      </c>
      <c r="D1343" s="235" t="s">
        <v>102</v>
      </c>
      <c r="E1343" s="235" t="s">
        <v>255</v>
      </c>
      <c r="F1343" s="6" t="s">
        <v>340</v>
      </c>
      <c r="G1343" s="6" t="s">
        <v>3008</v>
      </c>
      <c r="H1343" s="6" t="s">
        <v>18</v>
      </c>
      <c r="I1343" s="6" t="s">
        <v>3010</v>
      </c>
      <c r="J1343" s="6" t="s">
        <v>2956</v>
      </c>
      <c r="K1343" s="6" t="s">
        <v>829</v>
      </c>
      <c r="L1343" s="239" t="s">
        <v>605</v>
      </c>
      <c r="M1343" s="242" t="s">
        <v>343</v>
      </c>
      <c r="N1343" s="239" t="s">
        <v>8834</v>
      </c>
      <c r="O1343" s="6"/>
    </row>
    <row r="1344" spans="1:15" x14ac:dyDescent="0.35">
      <c r="A1344" s="235" t="s">
        <v>2966</v>
      </c>
      <c r="B1344" s="235" t="s">
        <v>4206</v>
      </c>
      <c r="C1344" s="235" t="s">
        <v>1326</v>
      </c>
      <c r="D1344" s="235" t="s">
        <v>102</v>
      </c>
      <c r="E1344" s="235" t="s">
        <v>255</v>
      </c>
      <c r="F1344" s="6" t="s">
        <v>444</v>
      </c>
      <c r="G1344" s="6" t="s">
        <v>4205</v>
      </c>
      <c r="H1344" s="6" t="s">
        <v>18</v>
      </c>
      <c r="I1344" s="6" t="s">
        <v>4207</v>
      </c>
      <c r="J1344" s="6" t="s">
        <v>2956</v>
      </c>
      <c r="K1344" s="6" t="s">
        <v>829</v>
      </c>
      <c r="L1344" s="239" t="s">
        <v>605</v>
      </c>
      <c r="M1344" s="242" t="s">
        <v>447</v>
      </c>
      <c r="N1344" s="239" t="s">
        <v>8834</v>
      </c>
      <c r="O1344" s="6"/>
    </row>
    <row r="1345" spans="1:15" x14ac:dyDescent="0.35">
      <c r="A1345" s="235" t="s">
        <v>2966</v>
      </c>
      <c r="B1345" s="235" t="s">
        <v>5220</v>
      </c>
      <c r="C1345" s="235" t="s">
        <v>8006</v>
      </c>
      <c r="D1345" s="235" t="s">
        <v>102</v>
      </c>
      <c r="E1345" s="235" t="s">
        <v>255</v>
      </c>
      <c r="F1345" s="6" t="s">
        <v>475</v>
      </c>
      <c r="G1345" s="6" t="s">
        <v>5219</v>
      </c>
      <c r="H1345" s="6" t="s">
        <v>18</v>
      </c>
      <c r="I1345" s="6" t="s">
        <v>5221</v>
      </c>
      <c r="J1345" s="6" t="s">
        <v>2956</v>
      </c>
      <c r="K1345" s="6" t="s">
        <v>829</v>
      </c>
      <c r="L1345" s="239" t="s">
        <v>605</v>
      </c>
      <c r="M1345" s="242" t="s">
        <v>8863</v>
      </c>
      <c r="N1345" s="239" t="s">
        <v>8834</v>
      </c>
      <c r="O1345" s="6"/>
    </row>
    <row r="1346" spans="1:15" x14ac:dyDescent="0.35">
      <c r="A1346" s="235" t="s">
        <v>2966</v>
      </c>
      <c r="B1346" s="235" t="s">
        <v>3202</v>
      </c>
      <c r="C1346" s="235" t="s">
        <v>1326</v>
      </c>
      <c r="D1346" s="235" t="s">
        <v>102</v>
      </c>
      <c r="E1346" s="235" t="s">
        <v>255</v>
      </c>
      <c r="F1346" s="6" t="s">
        <v>350</v>
      </c>
      <c r="G1346" s="6" t="s">
        <v>3201</v>
      </c>
      <c r="H1346" s="6" t="s">
        <v>18</v>
      </c>
      <c r="I1346" s="6" t="s">
        <v>3203</v>
      </c>
      <c r="J1346" s="6" t="s">
        <v>2956</v>
      </c>
      <c r="K1346" s="6" t="s">
        <v>829</v>
      </c>
      <c r="L1346" s="239" t="s">
        <v>605</v>
      </c>
      <c r="M1346" s="242" t="s">
        <v>353</v>
      </c>
      <c r="N1346" s="239" t="s">
        <v>8834</v>
      </c>
      <c r="O1346" s="6"/>
    </row>
    <row r="1347" spans="1:15" x14ac:dyDescent="0.35">
      <c r="A1347" s="235" t="s">
        <v>2966</v>
      </c>
      <c r="B1347" s="235" t="s">
        <v>4041</v>
      </c>
      <c r="C1347" s="235" t="s">
        <v>1326</v>
      </c>
      <c r="D1347" s="235" t="s">
        <v>102</v>
      </c>
      <c r="E1347" s="235" t="s">
        <v>255</v>
      </c>
      <c r="F1347" s="6" t="s">
        <v>428</v>
      </c>
      <c r="G1347" s="6" t="s">
        <v>4040</v>
      </c>
      <c r="H1347" s="6" t="s">
        <v>18</v>
      </c>
      <c r="I1347" s="6" t="s">
        <v>4042</v>
      </c>
      <c r="J1347" s="6" t="s">
        <v>2956</v>
      </c>
      <c r="K1347" s="6" t="s">
        <v>829</v>
      </c>
      <c r="L1347" s="239" t="s">
        <v>605</v>
      </c>
      <c r="M1347" s="242" t="s">
        <v>431</v>
      </c>
      <c r="N1347" s="239" t="s">
        <v>8834</v>
      </c>
      <c r="O1347" s="6"/>
    </row>
    <row r="1348" spans="1:15" x14ac:dyDescent="0.35">
      <c r="A1348" s="235" t="s">
        <v>2966</v>
      </c>
      <c r="B1348" s="235" t="s">
        <v>4020</v>
      </c>
      <c r="C1348" s="235" t="s">
        <v>8006</v>
      </c>
      <c r="D1348" s="235" t="s">
        <v>102</v>
      </c>
      <c r="E1348" s="235" t="s">
        <v>255</v>
      </c>
      <c r="F1348" s="6" t="s">
        <v>428</v>
      </c>
      <c r="G1348" s="6" t="s">
        <v>4019</v>
      </c>
      <c r="H1348" s="6" t="s">
        <v>18</v>
      </c>
      <c r="I1348" s="6" t="s">
        <v>4021</v>
      </c>
      <c r="J1348" s="6" t="s">
        <v>2956</v>
      </c>
      <c r="K1348" s="6" t="s">
        <v>829</v>
      </c>
      <c r="L1348" s="239" t="s">
        <v>605</v>
      </c>
      <c r="M1348" s="242" t="s">
        <v>431</v>
      </c>
      <c r="N1348" s="239" t="s">
        <v>8834</v>
      </c>
      <c r="O1348" s="6"/>
    </row>
    <row r="1349" spans="1:15" x14ac:dyDescent="0.35">
      <c r="A1349" s="235" t="s">
        <v>2966</v>
      </c>
      <c r="B1349" s="235" t="s">
        <v>4044</v>
      </c>
      <c r="C1349" s="235" t="s">
        <v>1326</v>
      </c>
      <c r="D1349" s="235" t="s">
        <v>102</v>
      </c>
      <c r="E1349" s="235" t="s">
        <v>255</v>
      </c>
      <c r="F1349" s="6" t="s">
        <v>428</v>
      </c>
      <c r="G1349" s="6" t="s">
        <v>4043</v>
      </c>
      <c r="H1349" s="6" t="s">
        <v>18</v>
      </c>
      <c r="I1349" s="6" t="s">
        <v>4045</v>
      </c>
      <c r="J1349" s="6" t="s">
        <v>2956</v>
      </c>
      <c r="K1349" s="6" t="s">
        <v>829</v>
      </c>
      <c r="L1349" s="239" t="s">
        <v>605</v>
      </c>
      <c r="M1349" s="242" t="s">
        <v>431</v>
      </c>
      <c r="N1349" s="239" t="s">
        <v>8834</v>
      </c>
      <c r="O1349" s="6"/>
    </row>
    <row r="1350" spans="1:15" x14ac:dyDescent="0.35">
      <c r="A1350" s="235" t="s">
        <v>2966</v>
      </c>
      <c r="B1350" s="235" t="s">
        <v>4023</v>
      </c>
      <c r="C1350" s="235" t="s">
        <v>8006</v>
      </c>
      <c r="D1350" s="235" t="s">
        <v>102</v>
      </c>
      <c r="E1350" s="235" t="s">
        <v>255</v>
      </c>
      <c r="F1350" s="6" t="s">
        <v>428</v>
      </c>
      <c r="G1350" s="6" t="s">
        <v>4022</v>
      </c>
      <c r="H1350" s="6" t="s">
        <v>18</v>
      </c>
      <c r="I1350" s="6" t="s">
        <v>4024</v>
      </c>
      <c r="J1350" s="6" t="s">
        <v>2956</v>
      </c>
      <c r="K1350" s="6" t="s">
        <v>829</v>
      </c>
      <c r="L1350" s="239" t="s">
        <v>605</v>
      </c>
      <c r="M1350" s="242" t="s">
        <v>431</v>
      </c>
      <c r="N1350" s="239" t="s">
        <v>8834</v>
      </c>
      <c r="O1350" s="6"/>
    </row>
    <row r="1351" spans="1:15" x14ac:dyDescent="0.35">
      <c r="A1351" s="235" t="s">
        <v>2966</v>
      </c>
      <c r="B1351" s="235" t="s">
        <v>4026</v>
      </c>
      <c r="C1351" s="235" t="s">
        <v>8006</v>
      </c>
      <c r="D1351" s="235" t="s">
        <v>102</v>
      </c>
      <c r="E1351" s="235" t="s">
        <v>255</v>
      </c>
      <c r="F1351" s="6" t="s">
        <v>428</v>
      </c>
      <c r="G1351" s="6" t="s">
        <v>4025</v>
      </c>
      <c r="H1351" s="6" t="s">
        <v>18</v>
      </c>
      <c r="I1351" s="6" t="s">
        <v>4027</v>
      </c>
      <c r="J1351" s="6" t="s">
        <v>2956</v>
      </c>
      <c r="K1351" s="6" t="s">
        <v>829</v>
      </c>
      <c r="L1351" s="239" t="s">
        <v>605</v>
      </c>
      <c r="M1351" s="242" t="s">
        <v>431</v>
      </c>
      <c r="N1351" s="239" t="s">
        <v>8834</v>
      </c>
      <c r="O1351" s="6"/>
    </row>
    <row r="1352" spans="1:15" x14ac:dyDescent="0.35">
      <c r="A1352" s="235" t="s">
        <v>2966</v>
      </c>
      <c r="B1352" s="235" t="s">
        <v>4029</v>
      </c>
      <c r="C1352" s="235" t="s">
        <v>8006</v>
      </c>
      <c r="D1352" s="235" t="s">
        <v>102</v>
      </c>
      <c r="E1352" s="235" t="s">
        <v>255</v>
      </c>
      <c r="F1352" s="6" t="s">
        <v>428</v>
      </c>
      <c r="G1352" s="6" t="s">
        <v>4028</v>
      </c>
      <c r="H1352" s="6" t="s">
        <v>18</v>
      </c>
      <c r="I1352" s="6" t="s">
        <v>4030</v>
      </c>
      <c r="J1352" s="6" t="s">
        <v>2956</v>
      </c>
      <c r="K1352" s="6" t="s">
        <v>829</v>
      </c>
      <c r="L1352" s="239" t="s">
        <v>605</v>
      </c>
      <c r="M1352" s="242" t="s">
        <v>431</v>
      </c>
      <c r="N1352" s="239" t="s">
        <v>8834</v>
      </c>
      <c r="O1352" s="6"/>
    </row>
    <row r="1353" spans="1:15" x14ac:dyDescent="0.35">
      <c r="A1353" s="235" t="s">
        <v>2966</v>
      </c>
      <c r="B1353" s="235" t="s">
        <v>4032</v>
      </c>
      <c r="C1353" s="235" t="s">
        <v>8006</v>
      </c>
      <c r="D1353" s="235" t="s">
        <v>102</v>
      </c>
      <c r="E1353" s="235" t="s">
        <v>255</v>
      </c>
      <c r="F1353" s="6" t="s">
        <v>428</v>
      </c>
      <c r="G1353" s="6" t="s">
        <v>4031</v>
      </c>
      <c r="H1353" s="6" t="s">
        <v>18</v>
      </c>
      <c r="I1353" s="6" t="s">
        <v>4033</v>
      </c>
      <c r="J1353" s="6" t="s">
        <v>2956</v>
      </c>
      <c r="K1353" s="6" t="s">
        <v>829</v>
      </c>
      <c r="L1353" s="239" t="s">
        <v>605</v>
      </c>
      <c r="M1353" s="242" t="s">
        <v>431</v>
      </c>
      <c r="N1353" s="239" t="s">
        <v>8834</v>
      </c>
      <c r="O1353" s="6"/>
    </row>
    <row r="1354" spans="1:15" x14ac:dyDescent="0.35">
      <c r="A1354" s="235" t="s">
        <v>2966</v>
      </c>
      <c r="B1354" s="235" t="s">
        <v>4035</v>
      </c>
      <c r="C1354" s="235" t="s">
        <v>8006</v>
      </c>
      <c r="D1354" s="235" t="s">
        <v>102</v>
      </c>
      <c r="E1354" s="235" t="s">
        <v>255</v>
      </c>
      <c r="F1354" s="6" t="s">
        <v>428</v>
      </c>
      <c r="G1354" s="6" t="s">
        <v>4034</v>
      </c>
      <c r="H1354" s="6" t="s">
        <v>18</v>
      </c>
      <c r="I1354" s="6" t="s">
        <v>4036</v>
      </c>
      <c r="J1354" s="6" t="s">
        <v>2956</v>
      </c>
      <c r="K1354" s="6" t="s">
        <v>829</v>
      </c>
      <c r="L1354" s="239" t="s">
        <v>605</v>
      </c>
      <c r="M1354" s="242" t="s">
        <v>431</v>
      </c>
      <c r="N1354" s="239" t="s">
        <v>8834</v>
      </c>
      <c r="O1354" s="6"/>
    </row>
    <row r="1355" spans="1:15" x14ac:dyDescent="0.35">
      <c r="A1355" s="235" t="s">
        <v>2966</v>
      </c>
      <c r="B1355" s="235" t="s">
        <v>4038</v>
      </c>
      <c r="C1355" s="235" t="s">
        <v>8006</v>
      </c>
      <c r="D1355" s="235" t="s">
        <v>102</v>
      </c>
      <c r="E1355" s="235" t="s">
        <v>255</v>
      </c>
      <c r="F1355" s="6" t="s">
        <v>428</v>
      </c>
      <c r="G1355" s="6" t="s">
        <v>4037</v>
      </c>
      <c r="H1355" s="6" t="s">
        <v>18</v>
      </c>
      <c r="I1355" s="6" t="s">
        <v>4039</v>
      </c>
      <c r="J1355" s="6" t="s">
        <v>2956</v>
      </c>
      <c r="K1355" s="6" t="s">
        <v>829</v>
      </c>
      <c r="L1355" s="239" t="s">
        <v>605</v>
      </c>
      <c r="M1355" s="242" t="s">
        <v>431</v>
      </c>
      <c r="N1355" s="239" t="s">
        <v>8834</v>
      </c>
      <c r="O1355" s="6"/>
    </row>
    <row r="1356" spans="1:15" x14ac:dyDescent="0.35">
      <c r="A1356" s="235" t="s">
        <v>2966</v>
      </c>
      <c r="B1356" s="235" t="s">
        <v>5238</v>
      </c>
      <c r="C1356" s="235" t="s">
        <v>1326</v>
      </c>
      <c r="D1356" s="235" t="s">
        <v>102</v>
      </c>
      <c r="E1356" s="235" t="s">
        <v>255</v>
      </c>
      <c r="F1356" s="6" t="s">
        <v>475</v>
      </c>
      <c r="G1356" s="6" t="s">
        <v>5237</v>
      </c>
      <c r="H1356" s="6" t="s">
        <v>18</v>
      </c>
      <c r="I1356" s="6" t="s">
        <v>5239</v>
      </c>
      <c r="J1356" s="6" t="s">
        <v>2956</v>
      </c>
      <c r="K1356" s="6" t="s">
        <v>829</v>
      </c>
      <c r="L1356" s="239" t="s">
        <v>605</v>
      </c>
      <c r="M1356" s="242" t="s">
        <v>8863</v>
      </c>
      <c r="N1356" s="239" t="s">
        <v>8834</v>
      </c>
      <c r="O1356" s="6"/>
    </row>
    <row r="1357" spans="1:15" x14ac:dyDescent="0.35">
      <c r="A1357" s="235" t="s">
        <v>2966</v>
      </c>
      <c r="B1357" s="235" t="s">
        <v>5241</v>
      </c>
      <c r="C1357" s="235" t="s">
        <v>1326</v>
      </c>
      <c r="D1357" s="235" t="s">
        <v>102</v>
      </c>
      <c r="E1357" s="235" t="s">
        <v>255</v>
      </c>
      <c r="F1357" s="6" t="s">
        <v>475</v>
      </c>
      <c r="G1357" s="6" t="s">
        <v>5240</v>
      </c>
      <c r="H1357" s="6" t="s">
        <v>18</v>
      </c>
      <c r="I1357" s="6" t="s">
        <v>5242</v>
      </c>
      <c r="J1357" s="6" t="s">
        <v>2956</v>
      </c>
      <c r="K1357" s="6" t="s">
        <v>829</v>
      </c>
      <c r="L1357" s="239" t="s">
        <v>605</v>
      </c>
      <c r="M1357" s="242" t="s">
        <v>8863</v>
      </c>
      <c r="N1357" s="239" t="s">
        <v>8834</v>
      </c>
      <c r="O1357" s="6"/>
    </row>
    <row r="1358" spans="1:15" x14ac:dyDescent="0.35">
      <c r="A1358" s="235" t="s">
        <v>2966</v>
      </c>
      <c r="B1358" s="235" t="s">
        <v>4158</v>
      </c>
      <c r="C1358" s="235" t="s">
        <v>8006</v>
      </c>
      <c r="D1358" s="235" t="s">
        <v>102</v>
      </c>
      <c r="E1358" s="235" t="s">
        <v>255</v>
      </c>
      <c r="F1358" s="6" t="s">
        <v>436</v>
      </c>
      <c r="G1358" s="6" t="s">
        <v>4157</v>
      </c>
      <c r="H1358" s="6" t="s">
        <v>18</v>
      </c>
      <c r="I1358" s="6" t="s">
        <v>4159</v>
      </c>
      <c r="J1358" s="6" t="s">
        <v>2956</v>
      </c>
      <c r="K1358" s="6" t="s">
        <v>829</v>
      </c>
      <c r="L1358" s="239" t="s">
        <v>605</v>
      </c>
      <c r="M1358" s="242" t="s">
        <v>439</v>
      </c>
      <c r="N1358" s="239" t="s">
        <v>8834</v>
      </c>
      <c r="O1358" s="6"/>
    </row>
    <row r="1359" spans="1:15" x14ac:dyDescent="0.35">
      <c r="A1359" s="235" t="s">
        <v>2966</v>
      </c>
      <c r="B1359" s="235" t="s">
        <v>4239</v>
      </c>
      <c r="C1359" s="235" t="s">
        <v>8006</v>
      </c>
      <c r="D1359" s="235" t="s">
        <v>102</v>
      </c>
      <c r="E1359" s="235" t="s">
        <v>255</v>
      </c>
      <c r="F1359" s="6" t="s">
        <v>452</v>
      </c>
      <c r="G1359" s="6" t="s">
        <v>4238</v>
      </c>
      <c r="H1359" s="6" t="s">
        <v>18</v>
      </c>
      <c r="I1359" s="6" t="s">
        <v>4240</v>
      </c>
      <c r="J1359" s="6" t="s">
        <v>2956</v>
      </c>
      <c r="K1359" s="6" t="s">
        <v>829</v>
      </c>
      <c r="L1359" s="239" t="s">
        <v>605</v>
      </c>
      <c r="M1359" s="242" t="s">
        <v>455</v>
      </c>
      <c r="N1359" s="239" t="s">
        <v>8834</v>
      </c>
      <c r="O1359" s="6"/>
    </row>
    <row r="1360" spans="1:15" x14ac:dyDescent="0.35">
      <c r="A1360" s="235" t="s">
        <v>2966</v>
      </c>
      <c r="B1360" s="235" t="s">
        <v>3168</v>
      </c>
      <c r="C1360" s="235" t="s">
        <v>1326</v>
      </c>
      <c r="D1360" s="235" t="s">
        <v>102</v>
      </c>
      <c r="E1360" s="235" t="s">
        <v>255</v>
      </c>
      <c r="F1360" s="6" t="s">
        <v>346</v>
      </c>
      <c r="G1360" s="6" t="s">
        <v>3167</v>
      </c>
      <c r="H1360" s="6" t="s">
        <v>18</v>
      </c>
      <c r="I1360" s="6" t="s">
        <v>3169</v>
      </c>
      <c r="J1360" s="6" t="s">
        <v>2956</v>
      </c>
      <c r="K1360" s="6" t="s">
        <v>829</v>
      </c>
      <c r="L1360" s="239" t="s">
        <v>605</v>
      </c>
      <c r="M1360" s="242" t="s">
        <v>349</v>
      </c>
      <c r="N1360" s="239" t="s">
        <v>8834</v>
      </c>
      <c r="O1360" s="6"/>
    </row>
    <row r="1361" spans="1:15" x14ac:dyDescent="0.35">
      <c r="A1361" s="235" t="s">
        <v>2966</v>
      </c>
      <c r="B1361" s="235" t="s">
        <v>3699</v>
      </c>
      <c r="C1361" s="235" t="s">
        <v>1326</v>
      </c>
      <c r="D1361" s="235" t="s">
        <v>102</v>
      </c>
      <c r="E1361" s="235" t="s">
        <v>255</v>
      </c>
      <c r="F1361" s="6" t="s">
        <v>475</v>
      </c>
      <c r="G1361" s="6" t="s">
        <v>5243</v>
      </c>
      <c r="H1361" s="6" t="s">
        <v>18</v>
      </c>
      <c r="I1361" s="6" t="s">
        <v>5244</v>
      </c>
      <c r="J1361" s="6" t="s">
        <v>2956</v>
      </c>
      <c r="K1361" s="6" t="s">
        <v>829</v>
      </c>
      <c r="L1361" s="239" t="s">
        <v>605</v>
      </c>
      <c r="M1361" s="242" t="s">
        <v>8836</v>
      </c>
      <c r="N1361" s="239" t="s">
        <v>8834</v>
      </c>
      <c r="O1361" s="6"/>
    </row>
    <row r="1362" spans="1:15" x14ac:dyDescent="0.35">
      <c r="A1362" s="235" t="s">
        <v>2966</v>
      </c>
      <c r="B1362" s="235" t="s">
        <v>3051</v>
      </c>
      <c r="C1362" s="235" t="s">
        <v>1326</v>
      </c>
      <c r="D1362" s="235" t="s">
        <v>102</v>
      </c>
      <c r="E1362" s="235" t="s">
        <v>255</v>
      </c>
      <c r="F1362" s="6" t="s">
        <v>340</v>
      </c>
      <c r="G1362" s="6" t="s">
        <v>3050</v>
      </c>
      <c r="H1362" s="6" t="s">
        <v>18</v>
      </c>
      <c r="I1362" s="6" t="s">
        <v>3052</v>
      </c>
      <c r="J1362" s="6" t="s">
        <v>2956</v>
      </c>
      <c r="K1362" s="6" t="s">
        <v>829</v>
      </c>
      <c r="L1362" s="239" t="s">
        <v>605</v>
      </c>
      <c r="M1362" s="242" t="s">
        <v>343</v>
      </c>
      <c r="N1362" s="239" t="s">
        <v>8834</v>
      </c>
      <c r="O1362" s="6"/>
    </row>
    <row r="1363" spans="1:15" x14ac:dyDescent="0.35">
      <c r="A1363" s="235" t="s">
        <v>2966</v>
      </c>
      <c r="B1363" s="235" t="s">
        <v>3707</v>
      </c>
      <c r="C1363" s="235" t="s">
        <v>1326</v>
      </c>
      <c r="D1363" s="235" t="s">
        <v>102</v>
      </c>
      <c r="E1363" s="235" t="s">
        <v>255</v>
      </c>
      <c r="F1363" s="6" t="s">
        <v>483</v>
      </c>
      <c r="G1363" s="6" t="s">
        <v>5750</v>
      </c>
      <c r="H1363" s="6" t="s">
        <v>18</v>
      </c>
      <c r="I1363" s="6" t="s">
        <v>5751</v>
      </c>
      <c r="J1363" s="6" t="s">
        <v>2956</v>
      </c>
      <c r="K1363" s="6" t="s">
        <v>829</v>
      </c>
      <c r="L1363" s="239" t="s">
        <v>605</v>
      </c>
      <c r="M1363" s="242" t="s">
        <v>8652</v>
      </c>
      <c r="N1363" s="239" t="s">
        <v>8834</v>
      </c>
      <c r="O1363" s="6"/>
    </row>
    <row r="1364" spans="1:15" x14ac:dyDescent="0.35">
      <c r="A1364" s="235" t="s">
        <v>3464</v>
      </c>
      <c r="B1364" s="235" t="s">
        <v>5252</v>
      </c>
      <c r="C1364" s="235" t="s">
        <v>8006</v>
      </c>
      <c r="D1364" s="235" t="s">
        <v>161</v>
      </c>
      <c r="E1364" s="235" t="s">
        <v>255</v>
      </c>
      <c r="F1364" s="6" t="s">
        <v>477</v>
      </c>
      <c r="G1364" s="6" t="s">
        <v>5251</v>
      </c>
      <c r="H1364" s="6" t="s">
        <v>18</v>
      </c>
      <c r="I1364" s="6" t="s">
        <v>5253</v>
      </c>
      <c r="J1364" s="6" t="s">
        <v>252</v>
      </c>
      <c r="K1364" s="6" t="s">
        <v>829</v>
      </c>
      <c r="L1364" s="239" t="s">
        <v>605</v>
      </c>
      <c r="M1364" s="242" t="s">
        <v>8863</v>
      </c>
      <c r="N1364" s="239" t="s">
        <v>8834</v>
      </c>
      <c r="O1364" s="6"/>
    </row>
    <row r="1365" spans="1:15" x14ac:dyDescent="0.35">
      <c r="A1365" s="235" t="s">
        <v>3464</v>
      </c>
      <c r="B1365" s="235" t="s">
        <v>5255</v>
      </c>
      <c r="C1365" s="235" t="s">
        <v>8006</v>
      </c>
      <c r="D1365" s="235" t="s">
        <v>161</v>
      </c>
      <c r="E1365" s="235" t="s">
        <v>255</v>
      </c>
      <c r="F1365" s="6" t="s">
        <v>477</v>
      </c>
      <c r="G1365" s="6" t="s">
        <v>5254</v>
      </c>
      <c r="H1365" s="6" t="s">
        <v>18</v>
      </c>
      <c r="I1365" s="6" t="s">
        <v>5256</v>
      </c>
      <c r="J1365" s="6" t="s">
        <v>252</v>
      </c>
      <c r="K1365" s="6" t="s">
        <v>829</v>
      </c>
      <c r="L1365" s="239" t="s">
        <v>605</v>
      </c>
      <c r="M1365" s="242" t="s">
        <v>8863</v>
      </c>
      <c r="N1365" s="239" t="s">
        <v>8834</v>
      </c>
      <c r="O1365" s="6"/>
    </row>
    <row r="1366" spans="1:15" x14ac:dyDescent="0.35">
      <c r="A1366" s="235" t="s">
        <v>3464</v>
      </c>
      <c r="B1366" s="235" t="s">
        <v>5258</v>
      </c>
      <c r="C1366" s="235" t="s">
        <v>8006</v>
      </c>
      <c r="D1366" s="235" t="s">
        <v>161</v>
      </c>
      <c r="E1366" s="235" t="s">
        <v>255</v>
      </c>
      <c r="F1366" s="6" t="s">
        <v>477</v>
      </c>
      <c r="G1366" s="6" t="s">
        <v>5257</v>
      </c>
      <c r="H1366" s="6" t="s">
        <v>18</v>
      </c>
      <c r="I1366" s="6" t="s">
        <v>5259</v>
      </c>
      <c r="J1366" s="6" t="s">
        <v>252</v>
      </c>
      <c r="K1366" s="6" t="s">
        <v>829</v>
      </c>
      <c r="L1366" s="239" t="s">
        <v>605</v>
      </c>
      <c r="M1366" s="242" t="s">
        <v>8836</v>
      </c>
      <c r="N1366" s="239" t="s">
        <v>8834</v>
      </c>
      <c r="O1366" s="6"/>
    </row>
    <row r="1367" spans="1:15" x14ac:dyDescent="0.35">
      <c r="A1367" s="235" t="s">
        <v>3464</v>
      </c>
      <c r="B1367" s="235" t="s">
        <v>5275</v>
      </c>
      <c r="C1367" s="235" t="s">
        <v>1326</v>
      </c>
      <c r="D1367" s="235" t="s">
        <v>161</v>
      </c>
      <c r="E1367" s="235" t="s">
        <v>255</v>
      </c>
      <c r="F1367" s="6" t="s">
        <v>477</v>
      </c>
      <c r="G1367" s="6" t="s">
        <v>5274</v>
      </c>
      <c r="H1367" s="6" t="s">
        <v>18</v>
      </c>
      <c r="I1367" s="6" t="s">
        <v>5276</v>
      </c>
      <c r="J1367" s="6" t="s">
        <v>252</v>
      </c>
      <c r="K1367" s="6" t="s">
        <v>829</v>
      </c>
      <c r="L1367" s="239" t="s">
        <v>605</v>
      </c>
      <c r="M1367" s="242" t="s">
        <v>8836</v>
      </c>
      <c r="N1367" s="239" t="s">
        <v>8834</v>
      </c>
      <c r="O1367" s="6"/>
    </row>
    <row r="1368" spans="1:15" x14ac:dyDescent="0.35">
      <c r="A1368" s="235" t="s">
        <v>3464</v>
      </c>
      <c r="B1368" s="235" t="s">
        <v>5278</v>
      </c>
      <c r="C1368" s="235" t="s">
        <v>1326</v>
      </c>
      <c r="D1368" s="235" t="s">
        <v>161</v>
      </c>
      <c r="E1368" s="235" t="s">
        <v>255</v>
      </c>
      <c r="F1368" s="6" t="s">
        <v>477</v>
      </c>
      <c r="G1368" s="6" t="s">
        <v>5277</v>
      </c>
      <c r="H1368" s="6" t="s">
        <v>18</v>
      </c>
      <c r="I1368" s="6" t="s">
        <v>5279</v>
      </c>
      <c r="J1368" s="6" t="s">
        <v>252</v>
      </c>
      <c r="K1368" s="6" t="s">
        <v>829</v>
      </c>
      <c r="L1368" s="239" t="s">
        <v>605</v>
      </c>
      <c r="M1368" s="242" t="s">
        <v>8836</v>
      </c>
      <c r="N1368" s="239" t="s">
        <v>8834</v>
      </c>
      <c r="O1368" s="239" t="s">
        <v>8921</v>
      </c>
    </row>
    <row r="1369" spans="1:15" x14ac:dyDescent="0.35">
      <c r="A1369" s="235" t="s">
        <v>3464</v>
      </c>
      <c r="B1369" s="235" t="s">
        <v>3812</v>
      </c>
      <c r="C1369" s="235" t="s">
        <v>1326</v>
      </c>
      <c r="D1369" s="235" t="s">
        <v>161</v>
      </c>
      <c r="E1369" s="235" t="s">
        <v>255</v>
      </c>
      <c r="F1369" s="6" t="s">
        <v>406</v>
      </c>
      <c r="G1369" s="6" t="s">
        <v>3811</v>
      </c>
      <c r="H1369" s="6" t="s">
        <v>18</v>
      </c>
      <c r="I1369" s="6" t="s">
        <v>3813</v>
      </c>
      <c r="J1369" s="6" t="s">
        <v>252</v>
      </c>
      <c r="K1369" s="6" t="s">
        <v>829</v>
      </c>
      <c r="L1369" s="239" t="s">
        <v>605</v>
      </c>
      <c r="M1369" s="242" t="s">
        <v>243</v>
      </c>
      <c r="N1369" s="239" t="s">
        <v>8834</v>
      </c>
      <c r="O1369" s="6"/>
    </row>
    <row r="1370" spans="1:15" x14ac:dyDescent="0.35">
      <c r="A1370" s="235" t="s">
        <v>3464</v>
      </c>
      <c r="B1370" s="235" t="s">
        <v>5272</v>
      </c>
      <c r="C1370" s="235" t="s">
        <v>1326</v>
      </c>
      <c r="D1370" s="235" t="s">
        <v>161</v>
      </c>
      <c r="E1370" s="235" t="s">
        <v>255</v>
      </c>
      <c r="F1370" s="6" t="s">
        <v>477</v>
      </c>
      <c r="G1370" s="6" t="s">
        <v>5271</v>
      </c>
      <c r="H1370" s="6" t="s">
        <v>18</v>
      </c>
      <c r="I1370" s="6" t="s">
        <v>5273</v>
      </c>
      <c r="J1370" s="6" t="s">
        <v>252</v>
      </c>
      <c r="K1370" s="6" t="s">
        <v>829</v>
      </c>
      <c r="L1370" s="239" t="s">
        <v>605</v>
      </c>
      <c r="M1370" s="242" t="s">
        <v>8836</v>
      </c>
      <c r="N1370" s="239" t="s">
        <v>8834</v>
      </c>
      <c r="O1370" s="6"/>
    </row>
    <row r="1371" spans="1:15" x14ac:dyDescent="0.35">
      <c r="A1371" s="235" t="s">
        <v>3464</v>
      </c>
      <c r="B1371" s="235" t="s">
        <v>3465</v>
      </c>
      <c r="C1371" s="235" t="s">
        <v>8006</v>
      </c>
      <c r="D1371" s="235" t="s">
        <v>161</v>
      </c>
      <c r="E1371" s="235" t="s">
        <v>255</v>
      </c>
      <c r="F1371" s="6" t="s">
        <v>368</v>
      </c>
      <c r="G1371" s="6" t="s">
        <v>3463</v>
      </c>
      <c r="H1371" s="6" t="s">
        <v>1277</v>
      </c>
      <c r="I1371" s="6" t="s">
        <v>3462</v>
      </c>
      <c r="J1371" s="6" t="s">
        <v>252</v>
      </c>
      <c r="K1371" s="6" t="s">
        <v>829</v>
      </c>
      <c r="L1371" s="239" t="s">
        <v>605</v>
      </c>
      <c r="M1371" s="242" t="s">
        <v>373</v>
      </c>
      <c r="N1371" s="239" t="s">
        <v>8834</v>
      </c>
      <c r="O1371" s="6"/>
    </row>
    <row r="1372" spans="1:15" x14ac:dyDescent="0.35">
      <c r="A1372" s="235" t="s">
        <v>3464</v>
      </c>
      <c r="B1372" s="235" t="s">
        <v>5304</v>
      </c>
      <c r="C1372" s="235" t="s">
        <v>1326</v>
      </c>
      <c r="D1372" s="235" t="s">
        <v>161</v>
      </c>
      <c r="E1372" s="235" t="s">
        <v>255</v>
      </c>
      <c r="F1372" s="6" t="s">
        <v>477</v>
      </c>
      <c r="G1372" s="6" t="s">
        <v>5303</v>
      </c>
      <c r="H1372" s="6" t="s">
        <v>18</v>
      </c>
      <c r="I1372" s="6" t="s">
        <v>5305</v>
      </c>
      <c r="J1372" s="6" t="s">
        <v>252</v>
      </c>
      <c r="K1372" s="6" t="s">
        <v>829</v>
      </c>
      <c r="L1372" s="239" t="s">
        <v>605</v>
      </c>
      <c r="M1372" s="242" t="s">
        <v>8836</v>
      </c>
      <c r="N1372" s="239" t="s">
        <v>8834</v>
      </c>
      <c r="O1372" s="6"/>
    </row>
    <row r="1373" spans="1:15" x14ac:dyDescent="0.35">
      <c r="A1373" s="235" t="s">
        <v>3464</v>
      </c>
      <c r="B1373" s="235" t="s">
        <v>5261</v>
      </c>
      <c r="C1373" s="235" t="s">
        <v>8006</v>
      </c>
      <c r="D1373" s="235" t="s">
        <v>161</v>
      </c>
      <c r="E1373" s="235" t="s">
        <v>255</v>
      </c>
      <c r="F1373" s="6" t="s">
        <v>477</v>
      </c>
      <c r="G1373" s="6" t="s">
        <v>5260</v>
      </c>
      <c r="H1373" s="6" t="s">
        <v>18</v>
      </c>
      <c r="I1373" s="6" t="s">
        <v>5262</v>
      </c>
      <c r="J1373" s="6" t="s">
        <v>252</v>
      </c>
      <c r="K1373" s="6" t="s">
        <v>829</v>
      </c>
      <c r="L1373" s="239" t="s">
        <v>605</v>
      </c>
      <c r="M1373" s="242" t="s">
        <v>8836</v>
      </c>
      <c r="N1373" s="239" t="s">
        <v>8834</v>
      </c>
      <c r="O1373" s="6"/>
    </row>
    <row r="1374" spans="1:15" x14ac:dyDescent="0.35">
      <c r="A1374" s="235" t="s">
        <v>3464</v>
      </c>
      <c r="B1374" s="235" t="s">
        <v>5281</v>
      </c>
      <c r="C1374" s="235" t="s">
        <v>1326</v>
      </c>
      <c r="D1374" s="235" t="s">
        <v>161</v>
      </c>
      <c r="E1374" s="235" t="s">
        <v>255</v>
      </c>
      <c r="F1374" s="6" t="s">
        <v>477</v>
      </c>
      <c r="G1374" s="6" t="s">
        <v>5280</v>
      </c>
      <c r="H1374" s="6" t="s">
        <v>18</v>
      </c>
      <c r="I1374" s="6" t="s">
        <v>5282</v>
      </c>
      <c r="J1374" s="6" t="s">
        <v>252</v>
      </c>
      <c r="K1374" s="6" t="s">
        <v>829</v>
      </c>
      <c r="L1374" s="239" t="s">
        <v>605</v>
      </c>
      <c r="M1374" s="242" t="s">
        <v>8836</v>
      </c>
      <c r="N1374" s="239" t="s">
        <v>8834</v>
      </c>
      <c r="O1374" s="6"/>
    </row>
    <row r="1375" spans="1:15" x14ac:dyDescent="0.35">
      <c r="A1375" s="235" t="s">
        <v>3464</v>
      </c>
      <c r="B1375" s="235" t="s">
        <v>5264</v>
      </c>
      <c r="C1375" s="235" t="s">
        <v>8006</v>
      </c>
      <c r="D1375" s="235" t="s">
        <v>161</v>
      </c>
      <c r="E1375" s="235" t="s">
        <v>255</v>
      </c>
      <c r="F1375" s="6" t="s">
        <v>477</v>
      </c>
      <c r="G1375" s="6" t="s">
        <v>5263</v>
      </c>
      <c r="H1375" s="6" t="s">
        <v>18</v>
      </c>
      <c r="I1375" s="6" t="s">
        <v>5265</v>
      </c>
      <c r="J1375" s="6" t="s">
        <v>252</v>
      </c>
      <c r="K1375" s="6" t="s">
        <v>829</v>
      </c>
      <c r="L1375" s="239" t="s">
        <v>605</v>
      </c>
      <c r="M1375" s="242" t="s">
        <v>8836</v>
      </c>
      <c r="N1375" s="239" t="s">
        <v>8834</v>
      </c>
      <c r="O1375" s="6"/>
    </row>
    <row r="1376" spans="1:15" x14ac:dyDescent="0.35">
      <c r="A1376" s="235" t="s">
        <v>3464</v>
      </c>
      <c r="B1376" s="235" t="s">
        <v>5307</v>
      </c>
      <c r="C1376" s="235" t="s">
        <v>1326</v>
      </c>
      <c r="D1376" s="235" t="s">
        <v>161</v>
      </c>
      <c r="E1376" s="235" t="s">
        <v>255</v>
      </c>
      <c r="F1376" s="6" t="s">
        <v>477</v>
      </c>
      <c r="G1376" s="6" t="s">
        <v>5306</v>
      </c>
      <c r="H1376" s="6" t="s">
        <v>18</v>
      </c>
      <c r="I1376" s="6" t="s">
        <v>5308</v>
      </c>
      <c r="J1376" s="6" t="s">
        <v>252</v>
      </c>
      <c r="K1376" s="6" t="s">
        <v>829</v>
      </c>
      <c r="L1376" s="239" t="s">
        <v>605</v>
      </c>
      <c r="M1376" s="242" t="s">
        <v>8836</v>
      </c>
      <c r="N1376" s="239" t="s">
        <v>8834</v>
      </c>
      <c r="O1376" s="6"/>
    </row>
    <row r="1377" spans="1:15" x14ac:dyDescent="0.35">
      <c r="A1377" s="235" t="s">
        <v>3464</v>
      </c>
      <c r="B1377" s="235" t="s">
        <v>5310</v>
      </c>
      <c r="C1377" s="235" t="s">
        <v>1326</v>
      </c>
      <c r="D1377" s="235" t="s">
        <v>161</v>
      </c>
      <c r="E1377" s="235" t="s">
        <v>255</v>
      </c>
      <c r="F1377" s="6" t="s">
        <v>477</v>
      </c>
      <c r="G1377" s="6" t="s">
        <v>5309</v>
      </c>
      <c r="H1377" s="6" t="s">
        <v>18</v>
      </c>
      <c r="I1377" s="6" t="s">
        <v>5311</v>
      </c>
      <c r="J1377" s="6" t="s">
        <v>252</v>
      </c>
      <c r="K1377" s="6" t="s">
        <v>829</v>
      </c>
      <c r="L1377" s="239" t="s">
        <v>605</v>
      </c>
      <c r="M1377" s="242" t="s">
        <v>8836</v>
      </c>
      <c r="N1377" s="239" t="s">
        <v>8834</v>
      </c>
      <c r="O1377" s="6"/>
    </row>
    <row r="1378" spans="1:15" x14ac:dyDescent="0.35">
      <c r="A1378" s="235" t="s">
        <v>3464</v>
      </c>
      <c r="B1378" s="235" t="s">
        <v>5267</v>
      </c>
      <c r="C1378" s="235" t="s">
        <v>8006</v>
      </c>
      <c r="D1378" s="235" t="s">
        <v>161</v>
      </c>
      <c r="E1378" s="235" t="s">
        <v>255</v>
      </c>
      <c r="F1378" s="6" t="s">
        <v>477</v>
      </c>
      <c r="G1378" s="6" t="s">
        <v>5266</v>
      </c>
      <c r="H1378" s="6" t="s">
        <v>18</v>
      </c>
      <c r="I1378" s="6" t="s">
        <v>5268</v>
      </c>
      <c r="J1378" s="6" t="s">
        <v>252</v>
      </c>
      <c r="K1378" s="6" t="s">
        <v>829</v>
      </c>
      <c r="L1378" s="239" t="s">
        <v>605</v>
      </c>
      <c r="M1378" s="242" t="s">
        <v>8836</v>
      </c>
      <c r="N1378" s="239" t="s">
        <v>8834</v>
      </c>
      <c r="O1378" s="6"/>
    </row>
    <row r="1379" spans="1:15" x14ac:dyDescent="0.35">
      <c r="A1379" s="235" t="s">
        <v>3464</v>
      </c>
      <c r="B1379" s="235" t="s">
        <v>5284</v>
      </c>
      <c r="C1379" s="235" t="s">
        <v>1326</v>
      </c>
      <c r="D1379" s="235" t="s">
        <v>161</v>
      </c>
      <c r="E1379" s="235" t="s">
        <v>255</v>
      </c>
      <c r="F1379" s="6" t="s">
        <v>477</v>
      </c>
      <c r="G1379" s="6" t="s">
        <v>5283</v>
      </c>
      <c r="H1379" s="6" t="s">
        <v>18</v>
      </c>
      <c r="I1379" s="6" t="s">
        <v>5285</v>
      </c>
      <c r="J1379" s="6" t="s">
        <v>252</v>
      </c>
      <c r="K1379" s="6" t="s">
        <v>829</v>
      </c>
      <c r="L1379" s="239" t="s">
        <v>605</v>
      </c>
      <c r="M1379" s="242" t="s">
        <v>8836</v>
      </c>
      <c r="N1379" s="239" t="s">
        <v>8834</v>
      </c>
      <c r="O1379" s="6"/>
    </row>
    <row r="1380" spans="1:15" x14ac:dyDescent="0.35">
      <c r="A1380" s="235" t="s">
        <v>3464</v>
      </c>
      <c r="B1380" s="235" t="s">
        <v>3815</v>
      </c>
      <c r="C1380" s="235" t="s">
        <v>1326</v>
      </c>
      <c r="D1380" s="235" t="s">
        <v>161</v>
      </c>
      <c r="E1380" s="235" t="s">
        <v>255</v>
      </c>
      <c r="F1380" s="6" t="s">
        <v>406</v>
      </c>
      <c r="G1380" s="6" t="s">
        <v>3814</v>
      </c>
      <c r="H1380" s="6" t="s">
        <v>18</v>
      </c>
      <c r="I1380" s="6" t="s">
        <v>3816</v>
      </c>
      <c r="J1380" s="6" t="s">
        <v>252</v>
      </c>
      <c r="K1380" s="6" t="s">
        <v>829</v>
      </c>
      <c r="L1380" s="239" t="s">
        <v>605</v>
      </c>
      <c r="M1380" s="242" t="s">
        <v>243</v>
      </c>
      <c r="N1380" s="239" t="s">
        <v>8834</v>
      </c>
      <c r="O1380" s="6"/>
    </row>
    <row r="1381" spans="1:15" x14ac:dyDescent="0.35">
      <c r="A1381" s="235" t="s">
        <v>3464</v>
      </c>
      <c r="B1381" s="235" t="s">
        <v>3818</v>
      </c>
      <c r="C1381" s="235" t="s">
        <v>1326</v>
      </c>
      <c r="D1381" s="235" t="s">
        <v>161</v>
      </c>
      <c r="E1381" s="235" t="s">
        <v>255</v>
      </c>
      <c r="F1381" s="6" t="s">
        <v>406</v>
      </c>
      <c r="G1381" s="6" t="s">
        <v>3817</v>
      </c>
      <c r="H1381" s="6" t="s">
        <v>18</v>
      </c>
      <c r="I1381" s="6" t="s">
        <v>3819</v>
      </c>
      <c r="J1381" s="6" t="s">
        <v>252</v>
      </c>
      <c r="K1381" s="6" t="s">
        <v>829</v>
      </c>
      <c r="L1381" s="239" t="s">
        <v>605</v>
      </c>
      <c r="M1381" s="242" t="s">
        <v>243</v>
      </c>
      <c r="N1381" s="239" t="s">
        <v>8834</v>
      </c>
      <c r="O1381" s="6"/>
    </row>
    <row r="1382" spans="1:15" x14ac:dyDescent="0.35">
      <c r="A1382" s="235" t="s">
        <v>3464</v>
      </c>
      <c r="B1382" s="235" t="s">
        <v>5313</v>
      </c>
      <c r="C1382" s="235" t="s">
        <v>1326</v>
      </c>
      <c r="D1382" s="235" t="s">
        <v>161</v>
      </c>
      <c r="E1382" s="235" t="s">
        <v>255</v>
      </c>
      <c r="F1382" s="6" t="s">
        <v>477</v>
      </c>
      <c r="G1382" s="6" t="s">
        <v>5312</v>
      </c>
      <c r="H1382" s="6" t="s">
        <v>18</v>
      </c>
      <c r="I1382" s="6" t="s">
        <v>5314</v>
      </c>
      <c r="J1382" s="6" t="s">
        <v>252</v>
      </c>
      <c r="K1382" s="6" t="s">
        <v>829</v>
      </c>
      <c r="L1382" s="239" t="s">
        <v>605</v>
      </c>
      <c r="M1382" s="242" t="s">
        <v>8836</v>
      </c>
      <c r="N1382" s="239" t="s">
        <v>8834</v>
      </c>
      <c r="O1382" s="6"/>
    </row>
    <row r="1383" spans="1:15" x14ac:dyDescent="0.35">
      <c r="A1383" s="235" t="s">
        <v>3464</v>
      </c>
      <c r="B1383" s="235" t="s">
        <v>5316</v>
      </c>
      <c r="C1383" s="235" t="s">
        <v>1326</v>
      </c>
      <c r="D1383" s="235" t="s">
        <v>161</v>
      </c>
      <c r="E1383" s="235" t="s">
        <v>255</v>
      </c>
      <c r="F1383" s="6" t="s">
        <v>477</v>
      </c>
      <c r="G1383" s="6" t="s">
        <v>5315</v>
      </c>
      <c r="H1383" s="6" t="s">
        <v>18</v>
      </c>
      <c r="I1383" s="6" t="s">
        <v>5317</v>
      </c>
      <c r="J1383" s="6" t="s">
        <v>252</v>
      </c>
      <c r="K1383" s="6" t="s">
        <v>829</v>
      </c>
      <c r="L1383" s="239" t="s">
        <v>605</v>
      </c>
      <c r="M1383" s="242" t="s">
        <v>8836</v>
      </c>
      <c r="N1383" s="239" t="s">
        <v>8834</v>
      </c>
      <c r="O1383" s="6"/>
    </row>
    <row r="1384" spans="1:15" x14ac:dyDescent="0.35">
      <c r="A1384" s="235" t="s">
        <v>3464</v>
      </c>
      <c r="B1384" s="235" t="s">
        <v>5319</v>
      </c>
      <c r="C1384" s="235" t="s">
        <v>1326</v>
      </c>
      <c r="D1384" s="235" t="s">
        <v>161</v>
      </c>
      <c r="E1384" s="235" t="s">
        <v>255</v>
      </c>
      <c r="F1384" s="6" t="s">
        <v>477</v>
      </c>
      <c r="G1384" s="6" t="s">
        <v>5318</v>
      </c>
      <c r="H1384" s="6" t="s">
        <v>18</v>
      </c>
      <c r="I1384" s="6" t="s">
        <v>5320</v>
      </c>
      <c r="J1384" s="6" t="s">
        <v>252</v>
      </c>
      <c r="K1384" s="6" t="s">
        <v>829</v>
      </c>
      <c r="L1384" s="239" t="s">
        <v>605</v>
      </c>
      <c r="M1384" s="242" t="s">
        <v>8836</v>
      </c>
      <c r="N1384" s="239" t="s">
        <v>8834</v>
      </c>
      <c r="O1384" s="6"/>
    </row>
    <row r="1385" spans="1:15" x14ac:dyDescent="0.35">
      <c r="A1385" s="235" t="s">
        <v>3464</v>
      </c>
      <c r="B1385" s="235" t="s">
        <v>5322</v>
      </c>
      <c r="C1385" s="235" t="s">
        <v>1326</v>
      </c>
      <c r="D1385" s="235" t="s">
        <v>161</v>
      </c>
      <c r="E1385" s="235" t="s">
        <v>255</v>
      </c>
      <c r="F1385" s="6" t="s">
        <v>477</v>
      </c>
      <c r="G1385" s="6" t="s">
        <v>5321</v>
      </c>
      <c r="H1385" s="6" t="s">
        <v>18</v>
      </c>
      <c r="I1385" s="6" t="s">
        <v>5323</v>
      </c>
      <c r="J1385" s="6" t="s">
        <v>252</v>
      </c>
      <c r="K1385" s="6" t="s">
        <v>829</v>
      </c>
      <c r="L1385" s="239" t="s">
        <v>605</v>
      </c>
      <c r="M1385" s="242" t="s">
        <v>8836</v>
      </c>
      <c r="N1385" s="239" t="s">
        <v>8834</v>
      </c>
      <c r="O1385" s="6"/>
    </row>
    <row r="1386" spans="1:15" x14ac:dyDescent="0.35">
      <c r="A1386" s="235" t="s">
        <v>3464</v>
      </c>
      <c r="B1386" s="235" t="s">
        <v>3821</v>
      </c>
      <c r="C1386" s="235" t="s">
        <v>1326</v>
      </c>
      <c r="D1386" s="235" t="s">
        <v>161</v>
      </c>
      <c r="E1386" s="235" t="s">
        <v>255</v>
      </c>
      <c r="F1386" s="6" t="s">
        <v>406</v>
      </c>
      <c r="G1386" s="6" t="s">
        <v>3820</v>
      </c>
      <c r="H1386" s="6" t="s">
        <v>18</v>
      </c>
      <c r="I1386" s="6" t="s">
        <v>3822</v>
      </c>
      <c r="J1386" s="6" t="s">
        <v>252</v>
      </c>
      <c r="K1386" s="6" t="s">
        <v>829</v>
      </c>
      <c r="L1386" s="239" t="s">
        <v>605</v>
      </c>
      <c r="M1386" s="242" t="s">
        <v>243</v>
      </c>
      <c r="N1386" s="239" t="s">
        <v>8834</v>
      </c>
      <c r="O1386" s="6"/>
    </row>
    <row r="1387" spans="1:15" x14ac:dyDescent="0.35">
      <c r="A1387" s="235" t="s">
        <v>3464</v>
      </c>
      <c r="B1387" s="235" t="s">
        <v>3515</v>
      </c>
      <c r="C1387" s="235" t="s">
        <v>8006</v>
      </c>
      <c r="D1387" s="235" t="s">
        <v>161</v>
      </c>
      <c r="E1387" s="235" t="s">
        <v>255</v>
      </c>
      <c r="F1387" s="6" t="s">
        <v>368</v>
      </c>
      <c r="G1387" s="6" t="s">
        <v>3514</v>
      </c>
      <c r="H1387" s="6" t="s">
        <v>18</v>
      </c>
      <c r="I1387" s="6" t="s">
        <v>3516</v>
      </c>
      <c r="J1387" s="6" t="s">
        <v>252</v>
      </c>
      <c r="K1387" s="6" t="s">
        <v>829</v>
      </c>
      <c r="L1387" s="239" t="s">
        <v>605</v>
      </c>
      <c r="M1387" s="242" t="s">
        <v>373</v>
      </c>
      <c r="N1387" s="239" t="s">
        <v>8834</v>
      </c>
      <c r="O1387" s="6"/>
    </row>
    <row r="1388" spans="1:15" x14ac:dyDescent="0.35">
      <c r="A1388" s="235" t="s">
        <v>3464</v>
      </c>
      <c r="B1388" s="235" t="s">
        <v>5287</v>
      </c>
      <c r="C1388" s="235" t="s">
        <v>1326</v>
      </c>
      <c r="D1388" s="235" t="s">
        <v>161</v>
      </c>
      <c r="E1388" s="235" t="s">
        <v>255</v>
      </c>
      <c r="F1388" s="6" t="s">
        <v>477</v>
      </c>
      <c r="G1388" s="6" t="s">
        <v>5286</v>
      </c>
      <c r="H1388" s="6" t="s">
        <v>18</v>
      </c>
      <c r="I1388" s="6" t="s">
        <v>5288</v>
      </c>
      <c r="J1388" s="6" t="s">
        <v>252</v>
      </c>
      <c r="K1388" s="6" t="s">
        <v>829</v>
      </c>
      <c r="L1388" s="239" t="s">
        <v>605</v>
      </c>
      <c r="M1388" s="242" t="s">
        <v>8836</v>
      </c>
      <c r="N1388" s="239" t="s">
        <v>8834</v>
      </c>
      <c r="O1388" s="6"/>
    </row>
    <row r="1389" spans="1:15" x14ac:dyDescent="0.35">
      <c r="A1389" s="235" t="s">
        <v>3464</v>
      </c>
      <c r="B1389" s="235" t="s">
        <v>1325</v>
      </c>
      <c r="C1389" s="235" t="s">
        <v>1326</v>
      </c>
      <c r="D1389" s="235" t="s">
        <v>161</v>
      </c>
      <c r="E1389" s="235" t="s">
        <v>255</v>
      </c>
      <c r="F1389" s="6" t="s">
        <v>477</v>
      </c>
      <c r="G1389" s="6" t="s">
        <v>5324</v>
      </c>
      <c r="H1389" s="6" t="s">
        <v>18</v>
      </c>
      <c r="I1389" s="6" t="s">
        <v>5325</v>
      </c>
      <c r="J1389" s="6" t="s">
        <v>252</v>
      </c>
      <c r="K1389" s="6" t="s">
        <v>829</v>
      </c>
      <c r="L1389" s="239" t="s">
        <v>605</v>
      </c>
      <c r="M1389" s="242" t="s">
        <v>8836</v>
      </c>
      <c r="N1389" s="239" t="s">
        <v>8834</v>
      </c>
      <c r="O1389" s="6"/>
    </row>
    <row r="1390" spans="1:15" x14ac:dyDescent="0.35">
      <c r="A1390" s="235" t="s">
        <v>3464</v>
      </c>
      <c r="B1390" s="235" t="s">
        <v>2034</v>
      </c>
      <c r="C1390" s="235" t="s">
        <v>8006</v>
      </c>
      <c r="D1390" s="235" t="s">
        <v>161</v>
      </c>
      <c r="E1390" s="235" t="s">
        <v>255</v>
      </c>
      <c r="F1390" s="6" t="s">
        <v>477</v>
      </c>
      <c r="G1390" s="6" t="s">
        <v>5269</v>
      </c>
      <c r="H1390" s="6" t="s">
        <v>18</v>
      </c>
      <c r="I1390" s="6" t="s">
        <v>5270</v>
      </c>
      <c r="J1390" s="6" t="s">
        <v>252</v>
      </c>
      <c r="K1390" s="6" t="s">
        <v>829</v>
      </c>
      <c r="L1390" s="239" t="s">
        <v>605</v>
      </c>
      <c r="M1390" s="242" t="s">
        <v>8836</v>
      </c>
      <c r="N1390" s="239" t="s">
        <v>8834</v>
      </c>
      <c r="O1390" s="6"/>
    </row>
    <row r="1391" spans="1:15" x14ac:dyDescent="0.35">
      <c r="A1391" s="235" t="s">
        <v>3464</v>
      </c>
      <c r="B1391" s="235" t="s">
        <v>5298</v>
      </c>
      <c r="C1391" s="235" t="s">
        <v>1326</v>
      </c>
      <c r="D1391" s="235" t="s">
        <v>161</v>
      </c>
      <c r="E1391" s="235" t="s">
        <v>255</v>
      </c>
      <c r="F1391" s="6" t="s">
        <v>477</v>
      </c>
      <c r="G1391" s="6" t="s">
        <v>5297</v>
      </c>
      <c r="H1391" s="6" t="s">
        <v>18</v>
      </c>
      <c r="I1391" s="6" t="s">
        <v>5299</v>
      </c>
      <c r="J1391" s="6" t="s">
        <v>252</v>
      </c>
      <c r="K1391" s="6" t="s">
        <v>829</v>
      </c>
      <c r="L1391" s="239" t="s">
        <v>605</v>
      </c>
      <c r="M1391" s="242" t="s">
        <v>8836</v>
      </c>
      <c r="N1391" s="239" t="s">
        <v>8834</v>
      </c>
      <c r="O1391" s="6"/>
    </row>
    <row r="1392" spans="1:15" x14ac:dyDescent="0.35">
      <c r="A1392" s="235" t="s">
        <v>3464</v>
      </c>
      <c r="B1392" s="235" t="s">
        <v>1794</v>
      </c>
      <c r="C1392" s="235" t="s">
        <v>1326</v>
      </c>
      <c r="D1392" s="235" t="s">
        <v>161</v>
      </c>
      <c r="E1392" s="235" t="s">
        <v>255</v>
      </c>
      <c r="F1392" s="6" t="s">
        <v>477</v>
      </c>
      <c r="G1392" s="6" t="s">
        <v>5289</v>
      </c>
      <c r="H1392" s="6" t="s">
        <v>18</v>
      </c>
      <c r="I1392" s="6" t="s">
        <v>5290</v>
      </c>
      <c r="J1392" s="6" t="s">
        <v>252</v>
      </c>
      <c r="K1392" s="6" t="s">
        <v>829</v>
      </c>
      <c r="L1392" s="239" t="s">
        <v>605</v>
      </c>
      <c r="M1392" s="242" t="s">
        <v>8836</v>
      </c>
      <c r="N1392" s="239" t="s">
        <v>8834</v>
      </c>
      <c r="O1392" s="6"/>
    </row>
    <row r="1393" spans="1:15" x14ac:dyDescent="0.35">
      <c r="A1393" s="235" t="s">
        <v>3464</v>
      </c>
      <c r="B1393" s="235" t="s">
        <v>5292</v>
      </c>
      <c r="C1393" s="235" t="s">
        <v>1326</v>
      </c>
      <c r="D1393" s="235" t="s">
        <v>161</v>
      </c>
      <c r="E1393" s="235" t="s">
        <v>255</v>
      </c>
      <c r="F1393" s="6" t="s">
        <v>477</v>
      </c>
      <c r="G1393" s="6" t="s">
        <v>5291</v>
      </c>
      <c r="H1393" s="6" t="s">
        <v>18</v>
      </c>
      <c r="I1393" s="6" t="s">
        <v>5293</v>
      </c>
      <c r="J1393" s="6" t="s">
        <v>252</v>
      </c>
      <c r="K1393" s="6" t="s">
        <v>829</v>
      </c>
      <c r="L1393" s="239" t="s">
        <v>605</v>
      </c>
      <c r="M1393" s="242" t="s">
        <v>8836</v>
      </c>
      <c r="N1393" s="239" t="s">
        <v>8834</v>
      </c>
      <c r="O1393" s="6"/>
    </row>
    <row r="1394" spans="1:15" x14ac:dyDescent="0.35">
      <c r="A1394" s="235" t="s">
        <v>3464</v>
      </c>
      <c r="B1394" s="235" t="s">
        <v>5301</v>
      </c>
      <c r="C1394" s="235" t="s">
        <v>1326</v>
      </c>
      <c r="D1394" s="235" t="s">
        <v>161</v>
      </c>
      <c r="E1394" s="235" t="s">
        <v>255</v>
      </c>
      <c r="F1394" s="6" t="s">
        <v>477</v>
      </c>
      <c r="G1394" s="6" t="s">
        <v>5300</v>
      </c>
      <c r="H1394" s="6" t="s">
        <v>18</v>
      </c>
      <c r="I1394" s="6" t="s">
        <v>5302</v>
      </c>
      <c r="J1394" s="6" t="s">
        <v>252</v>
      </c>
      <c r="K1394" s="6" t="s">
        <v>829</v>
      </c>
      <c r="L1394" s="239" t="s">
        <v>605</v>
      </c>
      <c r="M1394" s="242" t="s">
        <v>8836</v>
      </c>
      <c r="N1394" s="239" t="s">
        <v>8834</v>
      </c>
      <c r="O1394" s="6"/>
    </row>
    <row r="1395" spans="1:15" x14ac:dyDescent="0.35">
      <c r="A1395" s="235" t="s">
        <v>3464</v>
      </c>
      <c r="B1395" s="235" t="s">
        <v>5327</v>
      </c>
      <c r="C1395" s="235" t="s">
        <v>1326</v>
      </c>
      <c r="D1395" s="235" t="s">
        <v>161</v>
      </c>
      <c r="E1395" s="235" t="s">
        <v>255</v>
      </c>
      <c r="F1395" s="6" t="s">
        <v>477</v>
      </c>
      <c r="G1395" s="6" t="s">
        <v>5326</v>
      </c>
      <c r="H1395" s="6" t="s">
        <v>18</v>
      </c>
      <c r="I1395" s="6" t="s">
        <v>5328</v>
      </c>
      <c r="J1395" s="6" t="s">
        <v>252</v>
      </c>
      <c r="K1395" s="6" t="s">
        <v>829</v>
      </c>
      <c r="L1395" s="239" t="s">
        <v>605</v>
      </c>
      <c r="M1395" s="242" t="s">
        <v>8836</v>
      </c>
      <c r="N1395" s="239" t="s">
        <v>8834</v>
      </c>
      <c r="O1395" s="6"/>
    </row>
    <row r="1396" spans="1:15" x14ac:dyDescent="0.35">
      <c r="A1396" s="235" t="s">
        <v>3464</v>
      </c>
      <c r="B1396" s="235" t="s">
        <v>5295</v>
      </c>
      <c r="C1396" s="235" t="s">
        <v>1326</v>
      </c>
      <c r="D1396" s="235" t="s">
        <v>161</v>
      </c>
      <c r="E1396" s="235" t="s">
        <v>255</v>
      </c>
      <c r="F1396" s="6" t="s">
        <v>477</v>
      </c>
      <c r="G1396" s="6" t="s">
        <v>5294</v>
      </c>
      <c r="H1396" s="6" t="s">
        <v>18</v>
      </c>
      <c r="I1396" s="6" t="s">
        <v>5296</v>
      </c>
      <c r="J1396" s="6" t="s">
        <v>252</v>
      </c>
      <c r="K1396" s="6" t="s">
        <v>829</v>
      </c>
      <c r="L1396" s="239" t="s">
        <v>605</v>
      </c>
      <c r="M1396" s="242" t="s">
        <v>8863</v>
      </c>
      <c r="N1396" s="239" t="s">
        <v>8834</v>
      </c>
      <c r="O1396" s="6"/>
    </row>
    <row r="1397" spans="1:15" x14ac:dyDescent="0.35">
      <c r="A1397" s="235" t="s">
        <v>2962</v>
      </c>
      <c r="B1397" s="235" t="s">
        <v>2963</v>
      </c>
      <c r="C1397" s="235" t="s">
        <v>8006</v>
      </c>
      <c r="D1397" s="235" t="s">
        <v>102</v>
      </c>
      <c r="E1397" s="235" t="s">
        <v>255</v>
      </c>
      <c r="F1397" s="6" t="s">
        <v>340</v>
      </c>
      <c r="G1397" s="6" t="s">
        <v>2961</v>
      </c>
      <c r="H1397" s="6" t="s">
        <v>18</v>
      </c>
      <c r="I1397" s="6" t="s">
        <v>2964</v>
      </c>
      <c r="J1397" s="6" t="s">
        <v>2956</v>
      </c>
      <c r="K1397" s="6" t="s">
        <v>829</v>
      </c>
      <c r="L1397" s="239" t="s">
        <v>605</v>
      </c>
      <c r="M1397" s="242" t="s">
        <v>343</v>
      </c>
      <c r="N1397" s="239" t="s">
        <v>8834</v>
      </c>
      <c r="O1397" s="6"/>
    </row>
    <row r="1398" spans="1:15" x14ac:dyDescent="0.35">
      <c r="A1398" s="235" t="s">
        <v>2962</v>
      </c>
      <c r="B1398" s="235" t="s">
        <v>5376</v>
      </c>
      <c r="C1398" s="235" t="s">
        <v>1326</v>
      </c>
      <c r="D1398" s="235" t="s">
        <v>102</v>
      </c>
      <c r="E1398" s="235" t="s">
        <v>255</v>
      </c>
      <c r="F1398" s="6" t="s">
        <v>479</v>
      </c>
      <c r="G1398" s="6" t="s">
        <v>5375</v>
      </c>
      <c r="H1398" s="6" t="s">
        <v>18</v>
      </c>
      <c r="I1398" s="6" t="s">
        <v>5377</v>
      </c>
      <c r="J1398" s="6" t="s">
        <v>2956</v>
      </c>
      <c r="K1398" s="6" t="s">
        <v>829</v>
      </c>
      <c r="L1398" s="239" t="s">
        <v>605</v>
      </c>
      <c r="M1398" s="242" t="s">
        <v>8863</v>
      </c>
      <c r="N1398" s="239" t="s">
        <v>8834</v>
      </c>
      <c r="O1398" s="6"/>
    </row>
    <row r="1399" spans="1:15" x14ac:dyDescent="0.35">
      <c r="A1399" s="235" t="s">
        <v>2962</v>
      </c>
      <c r="B1399" s="235" t="s">
        <v>3304</v>
      </c>
      <c r="C1399" s="235" t="s">
        <v>8006</v>
      </c>
      <c r="D1399" s="235" t="s">
        <v>102</v>
      </c>
      <c r="E1399" s="235" t="s">
        <v>255</v>
      </c>
      <c r="F1399" s="6" t="s">
        <v>362</v>
      </c>
      <c r="G1399" s="6" t="s">
        <v>3303</v>
      </c>
      <c r="H1399" s="6" t="s">
        <v>18</v>
      </c>
      <c r="I1399" s="6" t="s">
        <v>3305</v>
      </c>
      <c r="J1399" s="6" t="s">
        <v>2956</v>
      </c>
      <c r="K1399" s="6" t="s">
        <v>829</v>
      </c>
      <c r="L1399" s="239" t="s">
        <v>605</v>
      </c>
      <c r="M1399" s="242" t="s">
        <v>365</v>
      </c>
      <c r="N1399" s="239" t="s">
        <v>8834</v>
      </c>
      <c r="O1399" s="6"/>
    </row>
    <row r="1400" spans="1:15" x14ac:dyDescent="0.35">
      <c r="A1400" s="235" t="s">
        <v>2962</v>
      </c>
      <c r="B1400" s="235" t="s">
        <v>5334</v>
      </c>
      <c r="C1400" s="235" t="s">
        <v>8006</v>
      </c>
      <c r="D1400" s="235" t="s">
        <v>102</v>
      </c>
      <c r="E1400" s="235" t="s">
        <v>255</v>
      </c>
      <c r="F1400" s="6" t="s">
        <v>479</v>
      </c>
      <c r="G1400" s="6" t="s">
        <v>5333</v>
      </c>
      <c r="H1400" s="6" t="s">
        <v>18</v>
      </c>
      <c r="I1400" s="6" t="s">
        <v>5335</v>
      </c>
      <c r="J1400" s="6" t="s">
        <v>2956</v>
      </c>
      <c r="K1400" s="6" t="s">
        <v>829</v>
      </c>
      <c r="L1400" s="239" t="s">
        <v>605</v>
      </c>
      <c r="M1400" s="242" t="s">
        <v>8863</v>
      </c>
      <c r="N1400" s="239" t="s">
        <v>8834</v>
      </c>
      <c r="O1400" s="6"/>
    </row>
    <row r="1401" spans="1:15" x14ac:dyDescent="0.35">
      <c r="A1401" s="235" t="s">
        <v>2962</v>
      </c>
      <c r="B1401" s="235" t="s">
        <v>5337</v>
      </c>
      <c r="C1401" s="235" t="s">
        <v>8006</v>
      </c>
      <c r="D1401" s="235" t="s">
        <v>102</v>
      </c>
      <c r="E1401" s="235" t="s">
        <v>255</v>
      </c>
      <c r="F1401" s="6" t="s">
        <v>479</v>
      </c>
      <c r="G1401" s="6" t="s">
        <v>5336</v>
      </c>
      <c r="H1401" s="6" t="s">
        <v>18</v>
      </c>
      <c r="I1401" s="6" t="s">
        <v>5338</v>
      </c>
      <c r="J1401" s="6" t="s">
        <v>2956</v>
      </c>
      <c r="K1401" s="6" t="s">
        <v>829</v>
      </c>
      <c r="L1401" s="239" t="s">
        <v>605</v>
      </c>
      <c r="M1401" s="242" t="s">
        <v>8863</v>
      </c>
      <c r="N1401" s="239" t="s">
        <v>8834</v>
      </c>
      <c r="O1401" s="6"/>
    </row>
    <row r="1402" spans="1:15" x14ac:dyDescent="0.35">
      <c r="A1402" s="235" t="s">
        <v>2962</v>
      </c>
      <c r="B1402" s="235" t="s">
        <v>5340</v>
      </c>
      <c r="C1402" s="235" t="s">
        <v>8006</v>
      </c>
      <c r="D1402" s="235" t="s">
        <v>102</v>
      </c>
      <c r="E1402" s="235" t="s">
        <v>255</v>
      </c>
      <c r="F1402" s="6" t="s">
        <v>479</v>
      </c>
      <c r="G1402" s="6" t="s">
        <v>5339</v>
      </c>
      <c r="H1402" s="6" t="s">
        <v>18</v>
      </c>
      <c r="I1402" s="6" t="s">
        <v>5341</v>
      </c>
      <c r="J1402" s="6" t="s">
        <v>2956</v>
      </c>
      <c r="K1402" s="6" t="s">
        <v>829</v>
      </c>
      <c r="L1402" s="239" t="s">
        <v>605</v>
      </c>
      <c r="M1402" s="242" t="s">
        <v>8863</v>
      </c>
      <c r="N1402" s="239" t="s">
        <v>8834</v>
      </c>
      <c r="O1402" s="6"/>
    </row>
    <row r="1403" spans="1:15" x14ac:dyDescent="0.35">
      <c r="A1403" s="235" t="s">
        <v>2962</v>
      </c>
      <c r="B1403" s="235" t="s">
        <v>3060</v>
      </c>
      <c r="C1403" s="235" t="s">
        <v>1326</v>
      </c>
      <c r="D1403" s="235" t="s">
        <v>102</v>
      </c>
      <c r="E1403" s="235" t="s">
        <v>255</v>
      </c>
      <c r="F1403" s="6" t="s">
        <v>340</v>
      </c>
      <c r="G1403" s="6" t="s">
        <v>3059</v>
      </c>
      <c r="H1403" s="6" t="s">
        <v>18</v>
      </c>
      <c r="I1403" s="6" t="s">
        <v>3061</v>
      </c>
      <c r="J1403" s="6" t="s">
        <v>2956</v>
      </c>
      <c r="K1403" s="6" t="s">
        <v>829</v>
      </c>
      <c r="L1403" s="239" t="s">
        <v>605</v>
      </c>
      <c r="M1403" s="242" t="s">
        <v>343</v>
      </c>
      <c r="N1403" s="239" t="s">
        <v>8834</v>
      </c>
      <c r="O1403" s="6"/>
    </row>
    <row r="1404" spans="1:15" x14ac:dyDescent="0.35">
      <c r="A1404" s="235" t="s">
        <v>2962</v>
      </c>
      <c r="B1404" s="235" t="s">
        <v>3063</v>
      </c>
      <c r="C1404" s="235" t="s">
        <v>1326</v>
      </c>
      <c r="D1404" s="235" t="s">
        <v>102</v>
      </c>
      <c r="E1404" s="235" t="s">
        <v>255</v>
      </c>
      <c r="F1404" s="6" t="s">
        <v>344</v>
      </c>
      <c r="G1404" s="6" t="s">
        <v>3062</v>
      </c>
      <c r="H1404" s="6" t="s">
        <v>18</v>
      </c>
      <c r="I1404" s="6" t="s">
        <v>3064</v>
      </c>
      <c r="J1404" s="6" t="s">
        <v>2956</v>
      </c>
      <c r="K1404" s="6" t="s">
        <v>829</v>
      </c>
      <c r="L1404" s="239" t="s">
        <v>605</v>
      </c>
      <c r="M1404" s="242" t="s">
        <v>343</v>
      </c>
      <c r="N1404" s="239" t="s">
        <v>8834</v>
      </c>
      <c r="O1404" s="6"/>
    </row>
    <row r="1405" spans="1:15" x14ac:dyDescent="0.35">
      <c r="A1405" s="235" t="s">
        <v>2962</v>
      </c>
      <c r="B1405" s="235" t="s">
        <v>3066</v>
      </c>
      <c r="C1405" s="235" t="s">
        <v>1326</v>
      </c>
      <c r="D1405" s="235" t="s">
        <v>102</v>
      </c>
      <c r="E1405" s="235" t="s">
        <v>255</v>
      </c>
      <c r="F1405" s="6" t="s">
        <v>344</v>
      </c>
      <c r="G1405" s="6" t="s">
        <v>3065</v>
      </c>
      <c r="H1405" s="6" t="s">
        <v>18</v>
      </c>
      <c r="I1405" s="6" t="s">
        <v>3067</v>
      </c>
      <c r="J1405" s="6" t="s">
        <v>2956</v>
      </c>
      <c r="K1405" s="6" t="s">
        <v>829</v>
      </c>
      <c r="L1405" s="239" t="s">
        <v>605</v>
      </c>
      <c r="M1405" s="242" t="s">
        <v>343</v>
      </c>
      <c r="N1405" s="239" t="s">
        <v>8834</v>
      </c>
      <c r="O1405" s="6"/>
    </row>
    <row r="1406" spans="1:15" x14ac:dyDescent="0.35">
      <c r="A1406" s="235" t="s">
        <v>2962</v>
      </c>
      <c r="B1406" s="235" t="s">
        <v>3069</v>
      </c>
      <c r="C1406" s="235" t="s">
        <v>1326</v>
      </c>
      <c r="D1406" s="235" t="s">
        <v>102</v>
      </c>
      <c r="E1406" s="235" t="s">
        <v>255</v>
      </c>
      <c r="F1406" s="6" t="s">
        <v>344</v>
      </c>
      <c r="G1406" s="6" t="s">
        <v>3068</v>
      </c>
      <c r="H1406" s="6" t="s">
        <v>18</v>
      </c>
      <c r="I1406" s="6" t="s">
        <v>3070</v>
      </c>
      <c r="J1406" s="6" t="s">
        <v>2956</v>
      </c>
      <c r="K1406" s="6" t="s">
        <v>829</v>
      </c>
      <c r="L1406" s="239" t="s">
        <v>605</v>
      </c>
      <c r="M1406" s="242" t="s">
        <v>343</v>
      </c>
      <c r="N1406" s="239" t="s">
        <v>8834</v>
      </c>
      <c r="O1406" s="6"/>
    </row>
    <row r="1407" spans="1:15" x14ac:dyDescent="0.35">
      <c r="A1407" s="235" t="s">
        <v>2962</v>
      </c>
      <c r="B1407" s="235" t="s">
        <v>3072</v>
      </c>
      <c r="C1407" s="235" t="s">
        <v>1326</v>
      </c>
      <c r="D1407" s="235" t="s">
        <v>102</v>
      </c>
      <c r="E1407" s="235" t="s">
        <v>255</v>
      </c>
      <c r="F1407" s="6" t="s">
        <v>344</v>
      </c>
      <c r="G1407" s="6" t="s">
        <v>3071</v>
      </c>
      <c r="H1407" s="6" t="s">
        <v>18</v>
      </c>
      <c r="I1407" s="6" t="s">
        <v>3073</v>
      </c>
      <c r="J1407" s="6" t="s">
        <v>2956</v>
      </c>
      <c r="K1407" s="6" t="s">
        <v>829</v>
      </c>
      <c r="L1407" s="239" t="s">
        <v>605</v>
      </c>
      <c r="M1407" s="242" t="s">
        <v>343</v>
      </c>
      <c r="N1407" s="239" t="s">
        <v>8834</v>
      </c>
      <c r="O1407" s="6"/>
    </row>
    <row r="1408" spans="1:15" x14ac:dyDescent="0.35">
      <c r="A1408" s="235" t="s">
        <v>2962</v>
      </c>
      <c r="B1408" s="235" t="s">
        <v>3075</v>
      </c>
      <c r="C1408" s="235" t="s">
        <v>1326</v>
      </c>
      <c r="D1408" s="235" t="s">
        <v>102</v>
      </c>
      <c r="E1408" s="235" t="s">
        <v>255</v>
      </c>
      <c r="F1408" s="6" t="s">
        <v>344</v>
      </c>
      <c r="G1408" s="6" t="s">
        <v>3074</v>
      </c>
      <c r="H1408" s="6" t="s">
        <v>18</v>
      </c>
      <c r="I1408" s="6" t="s">
        <v>3076</v>
      </c>
      <c r="J1408" s="6" t="s">
        <v>2956</v>
      </c>
      <c r="K1408" s="6" t="s">
        <v>829</v>
      </c>
      <c r="L1408" s="239" t="s">
        <v>605</v>
      </c>
      <c r="M1408" s="242" t="s">
        <v>343</v>
      </c>
      <c r="N1408" s="239" t="s">
        <v>8834</v>
      </c>
      <c r="O1408" s="6"/>
    </row>
    <row r="1409" spans="1:15" x14ac:dyDescent="0.35">
      <c r="A1409" s="235" t="s">
        <v>2962</v>
      </c>
      <c r="B1409" s="235" t="s">
        <v>3114</v>
      </c>
      <c r="C1409" s="235" t="s">
        <v>1326</v>
      </c>
      <c r="D1409" s="235" t="s">
        <v>102</v>
      </c>
      <c r="E1409" s="235" t="s">
        <v>255</v>
      </c>
      <c r="F1409" s="6" t="s">
        <v>344</v>
      </c>
      <c r="G1409" s="6" t="s">
        <v>3113</v>
      </c>
      <c r="H1409" s="6" t="s">
        <v>18</v>
      </c>
      <c r="I1409" s="6" t="s">
        <v>3115</v>
      </c>
      <c r="J1409" s="6" t="s">
        <v>2956</v>
      </c>
      <c r="K1409" s="6" t="s">
        <v>829</v>
      </c>
      <c r="L1409" s="239" t="s">
        <v>605</v>
      </c>
      <c r="M1409" s="242" t="s">
        <v>343</v>
      </c>
      <c r="N1409" s="239" t="s">
        <v>8834</v>
      </c>
      <c r="O1409" s="6"/>
    </row>
    <row r="1410" spans="1:15" x14ac:dyDescent="0.35">
      <c r="A1410" s="235" t="s">
        <v>2962</v>
      </c>
      <c r="B1410" s="235" t="s">
        <v>3117</v>
      </c>
      <c r="C1410" s="235" t="s">
        <v>1326</v>
      </c>
      <c r="D1410" s="235" t="s">
        <v>102</v>
      </c>
      <c r="E1410" s="235" t="s">
        <v>255</v>
      </c>
      <c r="F1410" s="6" t="s">
        <v>344</v>
      </c>
      <c r="G1410" s="6" t="s">
        <v>3116</v>
      </c>
      <c r="H1410" s="6" t="s">
        <v>18</v>
      </c>
      <c r="I1410" s="6" t="s">
        <v>3118</v>
      </c>
      <c r="J1410" s="6" t="s">
        <v>2956</v>
      </c>
      <c r="K1410" s="6" t="s">
        <v>829</v>
      </c>
      <c r="L1410" s="239" t="s">
        <v>605</v>
      </c>
      <c r="M1410" s="242" t="s">
        <v>343</v>
      </c>
      <c r="N1410" s="239" t="s">
        <v>8834</v>
      </c>
      <c r="O1410" s="6"/>
    </row>
    <row r="1411" spans="1:15" x14ac:dyDescent="0.35">
      <c r="A1411" s="235" t="s">
        <v>2962</v>
      </c>
      <c r="B1411" s="235" t="s">
        <v>3120</v>
      </c>
      <c r="C1411" s="235" t="s">
        <v>1326</v>
      </c>
      <c r="D1411" s="235" t="s">
        <v>102</v>
      </c>
      <c r="E1411" s="235" t="s">
        <v>255</v>
      </c>
      <c r="F1411" s="6" t="s">
        <v>344</v>
      </c>
      <c r="G1411" s="6" t="s">
        <v>3119</v>
      </c>
      <c r="H1411" s="6" t="s">
        <v>18</v>
      </c>
      <c r="I1411" s="6" t="s">
        <v>3121</v>
      </c>
      <c r="J1411" s="6" t="s">
        <v>2956</v>
      </c>
      <c r="K1411" s="6" t="s">
        <v>829</v>
      </c>
      <c r="L1411" s="239" t="s">
        <v>605</v>
      </c>
      <c r="M1411" s="242" t="s">
        <v>343</v>
      </c>
      <c r="N1411" s="239" t="s">
        <v>8834</v>
      </c>
      <c r="O1411" s="6"/>
    </row>
    <row r="1412" spans="1:15" x14ac:dyDescent="0.35">
      <c r="A1412" s="235" t="s">
        <v>2962</v>
      </c>
      <c r="B1412" s="235" t="s">
        <v>3123</v>
      </c>
      <c r="C1412" s="235" t="s">
        <v>1326</v>
      </c>
      <c r="D1412" s="235" t="s">
        <v>102</v>
      </c>
      <c r="E1412" s="235" t="s">
        <v>255</v>
      </c>
      <c r="F1412" s="6" t="s">
        <v>344</v>
      </c>
      <c r="G1412" s="6" t="s">
        <v>3122</v>
      </c>
      <c r="H1412" s="6" t="s">
        <v>18</v>
      </c>
      <c r="I1412" s="6" t="s">
        <v>3124</v>
      </c>
      <c r="J1412" s="6" t="s">
        <v>2956</v>
      </c>
      <c r="K1412" s="6" t="s">
        <v>829</v>
      </c>
      <c r="L1412" s="239" t="s">
        <v>605</v>
      </c>
      <c r="M1412" s="242" t="s">
        <v>343</v>
      </c>
      <c r="N1412" s="239" t="s">
        <v>8834</v>
      </c>
      <c r="O1412" s="6"/>
    </row>
    <row r="1413" spans="1:15" x14ac:dyDescent="0.35">
      <c r="A1413" s="235" t="s">
        <v>2962</v>
      </c>
      <c r="B1413" s="235" t="s">
        <v>3126</v>
      </c>
      <c r="C1413" s="235" t="s">
        <v>1326</v>
      </c>
      <c r="D1413" s="235" t="s">
        <v>102</v>
      </c>
      <c r="E1413" s="235" t="s">
        <v>255</v>
      </c>
      <c r="F1413" s="6" t="s">
        <v>344</v>
      </c>
      <c r="G1413" s="6" t="s">
        <v>3125</v>
      </c>
      <c r="H1413" s="6" t="s">
        <v>18</v>
      </c>
      <c r="I1413" s="6" t="s">
        <v>3127</v>
      </c>
      <c r="J1413" s="6" t="s">
        <v>2956</v>
      </c>
      <c r="K1413" s="6" t="s">
        <v>829</v>
      </c>
      <c r="L1413" s="239" t="s">
        <v>605</v>
      </c>
      <c r="M1413" s="242" t="s">
        <v>343</v>
      </c>
      <c r="N1413" s="239" t="s">
        <v>8834</v>
      </c>
      <c r="O1413" s="6"/>
    </row>
    <row r="1414" spans="1:15" x14ac:dyDescent="0.35">
      <c r="A1414" s="235" t="s">
        <v>2962</v>
      </c>
      <c r="B1414" s="235" t="s">
        <v>5343</v>
      </c>
      <c r="C1414" s="235" t="s">
        <v>8006</v>
      </c>
      <c r="D1414" s="235" t="s">
        <v>102</v>
      </c>
      <c r="E1414" s="235" t="s">
        <v>255</v>
      </c>
      <c r="F1414" s="6" t="s">
        <v>479</v>
      </c>
      <c r="G1414" s="6" t="s">
        <v>5342</v>
      </c>
      <c r="H1414" s="6" t="s">
        <v>18</v>
      </c>
      <c r="I1414" s="6" t="s">
        <v>5344</v>
      </c>
      <c r="J1414" s="6" t="s">
        <v>2956</v>
      </c>
      <c r="K1414" s="6" t="s">
        <v>829</v>
      </c>
      <c r="L1414" s="239" t="s">
        <v>605</v>
      </c>
      <c r="M1414" s="242" t="s">
        <v>8836</v>
      </c>
      <c r="N1414" s="239" t="s">
        <v>8834</v>
      </c>
      <c r="O1414" s="6"/>
    </row>
    <row r="1415" spans="1:15" x14ac:dyDescent="0.35">
      <c r="A1415" s="235" t="s">
        <v>2962</v>
      </c>
      <c r="B1415" s="235" t="s">
        <v>5346</v>
      </c>
      <c r="C1415" s="235" t="s">
        <v>8006</v>
      </c>
      <c r="D1415" s="235" t="s">
        <v>102</v>
      </c>
      <c r="E1415" s="235" t="s">
        <v>255</v>
      </c>
      <c r="F1415" s="6" t="s">
        <v>479</v>
      </c>
      <c r="G1415" s="6" t="s">
        <v>5345</v>
      </c>
      <c r="H1415" s="6" t="s">
        <v>18</v>
      </c>
      <c r="I1415" s="6" t="s">
        <v>5347</v>
      </c>
      <c r="J1415" s="6" t="s">
        <v>2956</v>
      </c>
      <c r="K1415" s="6" t="s">
        <v>829</v>
      </c>
      <c r="L1415" s="239" t="s">
        <v>605</v>
      </c>
      <c r="M1415" s="242" t="s">
        <v>8836</v>
      </c>
      <c r="N1415" s="239" t="s">
        <v>8834</v>
      </c>
      <c r="O1415" s="6"/>
    </row>
    <row r="1416" spans="1:15" x14ac:dyDescent="0.35">
      <c r="A1416" s="235" t="s">
        <v>2962</v>
      </c>
      <c r="B1416" s="235" t="s">
        <v>3316</v>
      </c>
      <c r="C1416" s="235" t="s">
        <v>8006</v>
      </c>
      <c r="D1416" s="235" t="s">
        <v>102</v>
      </c>
      <c r="E1416" s="235" t="s">
        <v>255</v>
      </c>
      <c r="F1416" s="6" t="s">
        <v>362</v>
      </c>
      <c r="G1416" s="6" t="s">
        <v>3315</v>
      </c>
      <c r="H1416" s="6" t="s">
        <v>18</v>
      </c>
      <c r="I1416" s="6" t="s">
        <v>3317</v>
      </c>
      <c r="J1416" s="6" t="s">
        <v>2956</v>
      </c>
      <c r="K1416" s="6" t="s">
        <v>829</v>
      </c>
      <c r="L1416" s="239" t="s">
        <v>605</v>
      </c>
      <c r="M1416" s="242" t="s">
        <v>365</v>
      </c>
      <c r="N1416" s="239" t="s">
        <v>8834</v>
      </c>
      <c r="O1416" s="6"/>
    </row>
    <row r="1417" spans="1:15" x14ac:dyDescent="0.35">
      <c r="A1417" s="235" t="s">
        <v>2962</v>
      </c>
      <c r="B1417" s="235" t="s">
        <v>3319</v>
      </c>
      <c r="C1417" s="235" t="s">
        <v>8006</v>
      </c>
      <c r="D1417" s="235" t="s">
        <v>102</v>
      </c>
      <c r="E1417" s="235" t="s">
        <v>255</v>
      </c>
      <c r="F1417" s="6" t="s">
        <v>362</v>
      </c>
      <c r="G1417" s="6" t="s">
        <v>3318</v>
      </c>
      <c r="H1417" s="6" t="s">
        <v>18</v>
      </c>
      <c r="I1417" s="6" t="s">
        <v>3320</v>
      </c>
      <c r="J1417" s="6" t="s">
        <v>2956</v>
      </c>
      <c r="K1417" s="6" t="s">
        <v>829</v>
      </c>
      <c r="L1417" s="239" t="s">
        <v>605</v>
      </c>
      <c r="M1417" s="242" t="s">
        <v>365</v>
      </c>
      <c r="N1417" s="239" t="s">
        <v>8834</v>
      </c>
      <c r="O1417" s="6"/>
    </row>
    <row r="1418" spans="1:15" x14ac:dyDescent="0.35">
      <c r="A1418" s="235" t="s">
        <v>2962</v>
      </c>
      <c r="B1418" s="235" t="s">
        <v>5379</v>
      </c>
      <c r="C1418" s="235" t="s">
        <v>1326</v>
      </c>
      <c r="D1418" s="235" t="s">
        <v>102</v>
      </c>
      <c r="E1418" s="235" t="s">
        <v>255</v>
      </c>
      <c r="F1418" s="6" t="s">
        <v>479</v>
      </c>
      <c r="G1418" s="6" t="s">
        <v>5378</v>
      </c>
      <c r="H1418" s="6" t="s">
        <v>18</v>
      </c>
      <c r="I1418" s="6" t="s">
        <v>5380</v>
      </c>
      <c r="J1418" s="6" t="s">
        <v>2956</v>
      </c>
      <c r="K1418" s="6" t="s">
        <v>829</v>
      </c>
      <c r="L1418" s="239" t="s">
        <v>605</v>
      </c>
      <c r="M1418" s="242" t="s">
        <v>8836</v>
      </c>
      <c r="N1418" s="239" t="s">
        <v>8834</v>
      </c>
      <c r="O1418" s="6"/>
    </row>
    <row r="1419" spans="1:15" x14ac:dyDescent="0.35">
      <c r="A1419" s="235" t="s">
        <v>2962</v>
      </c>
      <c r="B1419" s="235" t="s">
        <v>5382</v>
      </c>
      <c r="C1419" s="235" t="s">
        <v>1326</v>
      </c>
      <c r="D1419" s="235" t="s">
        <v>102</v>
      </c>
      <c r="E1419" s="235" t="s">
        <v>255</v>
      </c>
      <c r="F1419" s="6" t="s">
        <v>479</v>
      </c>
      <c r="G1419" s="6" t="s">
        <v>5381</v>
      </c>
      <c r="H1419" s="6" t="s">
        <v>18</v>
      </c>
      <c r="I1419" s="6" t="s">
        <v>5383</v>
      </c>
      <c r="J1419" s="6" t="s">
        <v>2956</v>
      </c>
      <c r="K1419" s="6" t="s">
        <v>829</v>
      </c>
      <c r="L1419" s="239" t="s">
        <v>605</v>
      </c>
      <c r="M1419" s="242" t="s">
        <v>8836</v>
      </c>
      <c r="N1419" s="239" t="s">
        <v>8834</v>
      </c>
      <c r="O1419" s="239" t="s">
        <v>8921</v>
      </c>
    </row>
    <row r="1420" spans="1:15" x14ac:dyDescent="0.35">
      <c r="A1420" s="235" t="s">
        <v>2962</v>
      </c>
      <c r="B1420" s="235" t="s">
        <v>2986</v>
      </c>
      <c r="C1420" s="235" t="s">
        <v>8006</v>
      </c>
      <c r="D1420" s="235" t="s">
        <v>102</v>
      </c>
      <c r="E1420" s="235" t="s">
        <v>255</v>
      </c>
      <c r="F1420" s="6" t="s">
        <v>340</v>
      </c>
      <c r="G1420" s="6" t="s">
        <v>2985</v>
      </c>
      <c r="H1420" s="6" t="s">
        <v>18</v>
      </c>
      <c r="I1420" s="6" t="s">
        <v>2987</v>
      </c>
      <c r="J1420" s="6" t="s">
        <v>2956</v>
      </c>
      <c r="K1420" s="6" t="s">
        <v>829</v>
      </c>
      <c r="L1420" s="239" t="s">
        <v>605</v>
      </c>
      <c r="M1420" s="242" t="s">
        <v>343</v>
      </c>
      <c r="N1420" s="239" t="s">
        <v>8834</v>
      </c>
      <c r="O1420" s="6"/>
    </row>
    <row r="1421" spans="1:15" x14ac:dyDescent="0.35">
      <c r="A1421" s="235" t="s">
        <v>2962</v>
      </c>
      <c r="B1421" s="235" t="s">
        <v>3129</v>
      </c>
      <c r="C1421" s="235" t="s">
        <v>1326</v>
      </c>
      <c r="D1421" s="235" t="s">
        <v>102</v>
      </c>
      <c r="E1421" s="235" t="s">
        <v>255</v>
      </c>
      <c r="F1421" s="6" t="s">
        <v>344</v>
      </c>
      <c r="G1421" s="6" t="s">
        <v>3128</v>
      </c>
      <c r="H1421" s="6" t="s">
        <v>18</v>
      </c>
      <c r="I1421" s="6" t="s">
        <v>3130</v>
      </c>
      <c r="J1421" s="6" t="s">
        <v>2956</v>
      </c>
      <c r="K1421" s="6" t="s">
        <v>829</v>
      </c>
      <c r="L1421" s="239" t="s">
        <v>605</v>
      </c>
      <c r="M1421" s="242" t="s">
        <v>343</v>
      </c>
      <c r="N1421" s="239" t="s">
        <v>8834</v>
      </c>
      <c r="O1421" s="6"/>
    </row>
    <row r="1422" spans="1:15" x14ac:dyDescent="0.35">
      <c r="A1422" s="235" t="s">
        <v>2962</v>
      </c>
      <c r="B1422" s="235" t="s">
        <v>5349</v>
      </c>
      <c r="C1422" s="235" t="s">
        <v>8006</v>
      </c>
      <c r="D1422" s="235" t="s">
        <v>102</v>
      </c>
      <c r="E1422" s="235" t="s">
        <v>255</v>
      </c>
      <c r="F1422" s="6" t="s">
        <v>479</v>
      </c>
      <c r="G1422" s="6" t="s">
        <v>5348</v>
      </c>
      <c r="H1422" s="6" t="s">
        <v>18</v>
      </c>
      <c r="I1422" s="6" t="s">
        <v>5350</v>
      </c>
      <c r="J1422" s="6" t="s">
        <v>2956</v>
      </c>
      <c r="K1422" s="6" t="s">
        <v>829</v>
      </c>
      <c r="L1422" s="239" t="s">
        <v>605</v>
      </c>
      <c r="M1422" s="242" t="s">
        <v>8836</v>
      </c>
      <c r="N1422" s="239" t="s">
        <v>8834</v>
      </c>
      <c r="O1422" s="6"/>
    </row>
    <row r="1423" spans="1:15" x14ac:dyDescent="0.35">
      <c r="A1423" s="235" t="s">
        <v>2962</v>
      </c>
      <c r="B1423" s="235" t="s">
        <v>5352</v>
      </c>
      <c r="C1423" s="235" t="s">
        <v>8006</v>
      </c>
      <c r="D1423" s="235" t="s">
        <v>102</v>
      </c>
      <c r="E1423" s="235" t="s">
        <v>255</v>
      </c>
      <c r="F1423" s="6" t="s">
        <v>479</v>
      </c>
      <c r="G1423" s="6" t="s">
        <v>5351</v>
      </c>
      <c r="H1423" s="6" t="s">
        <v>18</v>
      </c>
      <c r="I1423" s="6" t="s">
        <v>5353</v>
      </c>
      <c r="J1423" s="6" t="s">
        <v>2956</v>
      </c>
      <c r="K1423" s="6" t="s">
        <v>829</v>
      </c>
      <c r="L1423" s="239" t="s">
        <v>605</v>
      </c>
      <c r="M1423" s="242" t="s">
        <v>8836</v>
      </c>
      <c r="N1423" s="239" t="s">
        <v>8834</v>
      </c>
      <c r="O1423" s="6"/>
    </row>
    <row r="1424" spans="1:15" x14ac:dyDescent="0.35">
      <c r="A1424" s="235" t="s">
        <v>2962</v>
      </c>
      <c r="B1424" s="235" t="s">
        <v>5355</v>
      </c>
      <c r="C1424" s="235" t="s">
        <v>8006</v>
      </c>
      <c r="D1424" s="235" t="s">
        <v>102</v>
      </c>
      <c r="E1424" s="235" t="s">
        <v>255</v>
      </c>
      <c r="F1424" s="6" t="s">
        <v>479</v>
      </c>
      <c r="G1424" s="6" t="s">
        <v>5354</v>
      </c>
      <c r="H1424" s="6" t="s">
        <v>18</v>
      </c>
      <c r="I1424" s="6" t="s">
        <v>5356</v>
      </c>
      <c r="J1424" s="6" t="s">
        <v>2956</v>
      </c>
      <c r="K1424" s="6" t="s">
        <v>829</v>
      </c>
      <c r="L1424" s="239" t="s">
        <v>605</v>
      </c>
      <c r="M1424" s="242" t="s">
        <v>8836</v>
      </c>
      <c r="N1424" s="239" t="s">
        <v>8834</v>
      </c>
      <c r="O1424" s="6"/>
    </row>
    <row r="1425" spans="1:15" x14ac:dyDescent="0.35">
      <c r="A1425" s="235" t="s">
        <v>2962</v>
      </c>
      <c r="B1425" s="235" t="s">
        <v>2989</v>
      </c>
      <c r="C1425" s="235" t="s">
        <v>8006</v>
      </c>
      <c r="D1425" s="235" t="s">
        <v>102</v>
      </c>
      <c r="E1425" s="235" t="s">
        <v>255</v>
      </c>
      <c r="F1425" s="6" t="s">
        <v>340</v>
      </c>
      <c r="G1425" s="6" t="s">
        <v>2988</v>
      </c>
      <c r="H1425" s="6" t="s">
        <v>18</v>
      </c>
      <c r="I1425" s="6" t="s">
        <v>2990</v>
      </c>
      <c r="J1425" s="6" t="s">
        <v>2956</v>
      </c>
      <c r="K1425" s="6" t="s">
        <v>829</v>
      </c>
      <c r="L1425" s="239" t="s">
        <v>605</v>
      </c>
      <c r="M1425" s="242" t="s">
        <v>343</v>
      </c>
      <c r="N1425" s="239" t="s">
        <v>8834</v>
      </c>
      <c r="O1425" s="6"/>
    </row>
    <row r="1426" spans="1:15" x14ac:dyDescent="0.35">
      <c r="A1426" s="235" t="s">
        <v>2962</v>
      </c>
      <c r="B1426" s="235" t="s">
        <v>3078</v>
      </c>
      <c r="C1426" s="235" t="s">
        <v>1326</v>
      </c>
      <c r="D1426" s="235" t="s">
        <v>102</v>
      </c>
      <c r="E1426" s="235" t="s">
        <v>255</v>
      </c>
      <c r="F1426" s="6" t="s">
        <v>344</v>
      </c>
      <c r="G1426" s="6" t="s">
        <v>3077</v>
      </c>
      <c r="H1426" s="6" t="s">
        <v>18</v>
      </c>
      <c r="I1426" s="6" t="s">
        <v>3079</v>
      </c>
      <c r="J1426" s="6" t="s">
        <v>2956</v>
      </c>
      <c r="K1426" s="6" t="s">
        <v>829</v>
      </c>
      <c r="L1426" s="239" t="s">
        <v>605</v>
      </c>
      <c r="M1426" s="242" t="s">
        <v>343</v>
      </c>
      <c r="N1426" s="239" t="s">
        <v>8834</v>
      </c>
      <c r="O1426" s="6"/>
    </row>
    <row r="1427" spans="1:15" x14ac:dyDescent="0.35">
      <c r="A1427" s="235" t="s">
        <v>2962</v>
      </c>
      <c r="B1427" s="235" t="s">
        <v>5361</v>
      </c>
      <c r="C1427" s="235" t="s">
        <v>8006</v>
      </c>
      <c r="D1427" s="235" t="s">
        <v>102</v>
      </c>
      <c r="E1427" s="235" t="s">
        <v>255</v>
      </c>
      <c r="F1427" s="6" t="s">
        <v>479</v>
      </c>
      <c r="G1427" s="6" t="s">
        <v>5360</v>
      </c>
      <c r="H1427" s="6" t="s">
        <v>18</v>
      </c>
      <c r="I1427" s="6" t="s">
        <v>5362</v>
      </c>
      <c r="J1427" s="6" t="s">
        <v>2956</v>
      </c>
      <c r="K1427" s="6" t="s">
        <v>829</v>
      </c>
      <c r="L1427" s="239" t="s">
        <v>605</v>
      </c>
      <c r="M1427" s="242" t="s">
        <v>8836</v>
      </c>
      <c r="N1427" s="239" t="s">
        <v>8834</v>
      </c>
      <c r="O1427" s="6"/>
    </row>
    <row r="1428" spans="1:15" x14ac:dyDescent="0.35">
      <c r="A1428" s="235" t="s">
        <v>2962</v>
      </c>
      <c r="B1428" s="235" t="s">
        <v>5364</v>
      </c>
      <c r="C1428" s="235" t="s">
        <v>8006</v>
      </c>
      <c r="D1428" s="235" t="s">
        <v>102</v>
      </c>
      <c r="E1428" s="235" t="s">
        <v>255</v>
      </c>
      <c r="F1428" s="6" t="s">
        <v>479</v>
      </c>
      <c r="G1428" s="6" t="s">
        <v>5363</v>
      </c>
      <c r="H1428" s="6" t="s">
        <v>18</v>
      </c>
      <c r="I1428" s="6" t="s">
        <v>5365</v>
      </c>
      <c r="J1428" s="6" t="s">
        <v>2956</v>
      </c>
      <c r="K1428" s="6" t="s">
        <v>829</v>
      </c>
      <c r="L1428" s="239" t="s">
        <v>605</v>
      </c>
      <c r="M1428" s="242" t="s">
        <v>8836</v>
      </c>
      <c r="N1428" s="239" t="s">
        <v>8834</v>
      </c>
      <c r="O1428" s="6"/>
    </row>
    <row r="1429" spans="1:15" x14ac:dyDescent="0.35">
      <c r="A1429" s="235" t="s">
        <v>2962</v>
      </c>
      <c r="B1429" s="235" t="s">
        <v>2996</v>
      </c>
      <c r="C1429" s="235" t="s">
        <v>8006</v>
      </c>
      <c r="D1429" s="235" t="s">
        <v>102</v>
      </c>
      <c r="E1429" s="235" t="s">
        <v>255</v>
      </c>
      <c r="F1429" s="6" t="s">
        <v>340</v>
      </c>
      <c r="G1429" s="6" t="s">
        <v>2995</v>
      </c>
      <c r="H1429" s="6" t="s">
        <v>18</v>
      </c>
      <c r="I1429" s="6" t="s">
        <v>2997</v>
      </c>
      <c r="J1429" s="6" t="s">
        <v>2956</v>
      </c>
      <c r="K1429" s="6" t="s">
        <v>829</v>
      </c>
      <c r="L1429" s="239" t="s">
        <v>605</v>
      </c>
      <c r="M1429" s="242" t="s">
        <v>343</v>
      </c>
      <c r="N1429" s="239" t="s">
        <v>8834</v>
      </c>
      <c r="O1429" s="6"/>
    </row>
    <row r="1430" spans="1:15" x14ac:dyDescent="0.35">
      <c r="A1430" s="235" t="s">
        <v>2962</v>
      </c>
      <c r="B1430" s="235" t="s">
        <v>4146</v>
      </c>
      <c r="C1430" s="235" t="s">
        <v>1326</v>
      </c>
      <c r="D1430" s="235" t="s">
        <v>102</v>
      </c>
      <c r="E1430" s="235" t="s">
        <v>255</v>
      </c>
      <c r="F1430" s="6" t="s">
        <v>432</v>
      </c>
      <c r="G1430" s="6" t="s">
        <v>4145</v>
      </c>
      <c r="H1430" s="6" t="s">
        <v>18</v>
      </c>
      <c r="I1430" s="6" t="s">
        <v>4147</v>
      </c>
      <c r="J1430" s="6" t="s">
        <v>2956</v>
      </c>
      <c r="K1430" s="6" t="s">
        <v>829</v>
      </c>
      <c r="L1430" s="239" t="s">
        <v>605</v>
      </c>
      <c r="M1430" s="242" t="s">
        <v>435</v>
      </c>
      <c r="N1430" s="239" t="s">
        <v>8834</v>
      </c>
      <c r="O1430" s="6"/>
    </row>
    <row r="1431" spans="1:15" x14ac:dyDescent="0.35">
      <c r="A1431" s="235" t="s">
        <v>2962</v>
      </c>
      <c r="B1431" s="235" t="s">
        <v>3081</v>
      </c>
      <c r="C1431" s="235" t="s">
        <v>1326</v>
      </c>
      <c r="D1431" s="235" t="s">
        <v>102</v>
      </c>
      <c r="E1431" s="235" t="s">
        <v>255</v>
      </c>
      <c r="F1431" s="6" t="s">
        <v>344</v>
      </c>
      <c r="G1431" s="6" t="s">
        <v>3080</v>
      </c>
      <c r="H1431" s="6" t="s">
        <v>18</v>
      </c>
      <c r="I1431" s="6" t="s">
        <v>3082</v>
      </c>
      <c r="J1431" s="6" t="s">
        <v>2956</v>
      </c>
      <c r="K1431" s="6" t="s">
        <v>829</v>
      </c>
      <c r="L1431" s="239" t="s">
        <v>605</v>
      </c>
      <c r="M1431" s="242" t="s">
        <v>343</v>
      </c>
      <c r="N1431" s="239" t="s">
        <v>8834</v>
      </c>
      <c r="O1431" s="6"/>
    </row>
    <row r="1432" spans="1:15" x14ac:dyDescent="0.35">
      <c r="A1432" s="235" t="s">
        <v>2962</v>
      </c>
      <c r="B1432" s="235" t="s">
        <v>3084</v>
      </c>
      <c r="C1432" s="235" t="s">
        <v>1326</v>
      </c>
      <c r="D1432" s="235" t="s">
        <v>102</v>
      </c>
      <c r="E1432" s="235" t="s">
        <v>255</v>
      </c>
      <c r="F1432" s="6" t="s">
        <v>344</v>
      </c>
      <c r="G1432" s="6" t="s">
        <v>3083</v>
      </c>
      <c r="H1432" s="6" t="s">
        <v>18</v>
      </c>
      <c r="I1432" s="6" t="s">
        <v>3085</v>
      </c>
      <c r="J1432" s="6" t="s">
        <v>2956</v>
      </c>
      <c r="K1432" s="6" t="s">
        <v>829</v>
      </c>
      <c r="L1432" s="239" t="s">
        <v>605</v>
      </c>
      <c r="M1432" s="242" t="s">
        <v>343</v>
      </c>
      <c r="N1432" s="239" t="s">
        <v>8834</v>
      </c>
      <c r="O1432" s="6"/>
    </row>
    <row r="1433" spans="1:15" x14ac:dyDescent="0.35">
      <c r="A1433" s="235" t="s">
        <v>2962</v>
      </c>
      <c r="B1433" s="235" t="s">
        <v>3087</v>
      </c>
      <c r="C1433" s="235" t="s">
        <v>1326</v>
      </c>
      <c r="D1433" s="235" t="s">
        <v>102</v>
      </c>
      <c r="E1433" s="235" t="s">
        <v>255</v>
      </c>
      <c r="F1433" s="6" t="s">
        <v>344</v>
      </c>
      <c r="G1433" s="6" t="s">
        <v>3086</v>
      </c>
      <c r="H1433" s="6" t="s">
        <v>18</v>
      </c>
      <c r="I1433" s="6" t="s">
        <v>3088</v>
      </c>
      <c r="J1433" s="6" t="s">
        <v>2956</v>
      </c>
      <c r="K1433" s="6" t="s">
        <v>829</v>
      </c>
      <c r="L1433" s="239" t="s">
        <v>605</v>
      </c>
      <c r="M1433" s="242" t="s">
        <v>343</v>
      </c>
      <c r="N1433" s="239" t="s">
        <v>8834</v>
      </c>
      <c r="O1433" s="6"/>
    </row>
    <row r="1434" spans="1:15" x14ac:dyDescent="0.35">
      <c r="A1434" s="235" t="s">
        <v>2962</v>
      </c>
      <c r="B1434" s="236" t="s">
        <v>3090</v>
      </c>
      <c r="C1434" s="235" t="s">
        <v>1326</v>
      </c>
      <c r="D1434" s="235" t="s">
        <v>102</v>
      </c>
      <c r="E1434" s="235" t="s">
        <v>255</v>
      </c>
      <c r="F1434" s="6" t="s">
        <v>344</v>
      </c>
      <c r="G1434" s="6" t="s">
        <v>3089</v>
      </c>
      <c r="H1434" s="6" t="s">
        <v>18</v>
      </c>
      <c r="I1434" s="6" t="s">
        <v>3091</v>
      </c>
      <c r="J1434" s="6" t="s">
        <v>2956</v>
      </c>
      <c r="K1434" s="6" t="s">
        <v>829</v>
      </c>
      <c r="L1434" s="239" t="s">
        <v>605</v>
      </c>
      <c r="M1434" s="242" t="s">
        <v>343</v>
      </c>
      <c r="N1434" s="239" t="s">
        <v>8834</v>
      </c>
      <c r="O1434" s="239" t="s">
        <v>8653</v>
      </c>
    </row>
    <row r="1435" spans="1:15" x14ac:dyDescent="0.35">
      <c r="A1435" s="235" t="s">
        <v>2962</v>
      </c>
      <c r="B1435" s="235" t="s">
        <v>3093</v>
      </c>
      <c r="C1435" s="235" t="s">
        <v>1326</v>
      </c>
      <c r="D1435" s="235" t="s">
        <v>102</v>
      </c>
      <c r="E1435" s="235" t="s">
        <v>255</v>
      </c>
      <c r="F1435" s="6" t="s">
        <v>344</v>
      </c>
      <c r="G1435" s="6" t="s">
        <v>3092</v>
      </c>
      <c r="H1435" s="6" t="s">
        <v>18</v>
      </c>
      <c r="I1435" s="6" t="s">
        <v>3094</v>
      </c>
      <c r="J1435" s="6" t="s">
        <v>2956</v>
      </c>
      <c r="K1435" s="6" t="s">
        <v>829</v>
      </c>
      <c r="L1435" s="239" t="s">
        <v>605</v>
      </c>
      <c r="M1435" s="242" t="s">
        <v>343</v>
      </c>
      <c r="N1435" s="239" t="s">
        <v>8834</v>
      </c>
      <c r="O1435" s="6"/>
    </row>
    <row r="1436" spans="1:15" x14ac:dyDescent="0.35">
      <c r="A1436" s="235" t="s">
        <v>2962</v>
      </c>
      <c r="B1436" s="235" t="s">
        <v>3096</v>
      </c>
      <c r="C1436" s="235" t="s">
        <v>1326</v>
      </c>
      <c r="D1436" s="235" t="s">
        <v>102</v>
      </c>
      <c r="E1436" s="235" t="s">
        <v>255</v>
      </c>
      <c r="F1436" s="6" t="s">
        <v>344</v>
      </c>
      <c r="G1436" s="6" t="s">
        <v>3095</v>
      </c>
      <c r="H1436" s="6" t="s">
        <v>18</v>
      </c>
      <c r="I1436" s="6" t="s">
        <v>3097</v>
      </c>
      <c r="J1436" s="6" t="s">
        <v>2956</v>
      </c>
      <c r="K1436" s="6" t="s">
        <v>829</v>
      </c>
      <c r="L1436" s="239" t="s">
        <v>605</v>
      </c>
      <c r="M1436" s="242" t="s">
        <v>343</v>
      </c>
      <c r="N1436" s="239" t="s">
        <v>8834</v>
      </c>
      <c r="O1436" s="6"/>
    </row>
    <row r="1437" spans="1:15" x14ac:dyDescent="0.35">
      <c r="A1437" s="235" t="s">
        <v>2962</v>
      </c>
      <c r="B1437" s="235" t="s">
        <v>3099</v>
      </c>
      <c r="C1437" s="235" t="s">
        <v>1326</v>
      </c>
      <c r="D1437" s="235" t="s">
        <v>102</v>
      </c>
      <c r="E1437" s="235" t="s">
        <v>255</v>
      </c>
      <c r="F1437" s="6" t="s">
        <v>344</v>
      </c>
      <c r="G1437" s="6" t="s">
        <v>3098</v>
      </c>
      <c r="H1437" s="6" t="s">
        <v>18</v>
      </c>
      <c r="I1437" s="6" t="s">
        <v>3100</v>
      </c>
      <c r="J1437" s="6" t="s">
        <v>2956</v>
      </c>
      <c r="K1437" s="6" t="s">
        <v>829</v>
      </c>
      <c r="L1437" s="239" t="s">
        <v>605</v>
      </c>
      <c r="M1437" s="242" t="s">
        <v>343</v>
      </c>
      <c r="N1437" s="239" t="s">
        <v>8834</v>
      </c>
      <c r="O1437" s="6"/>
    </row>
    <row r="1438" spans="1:15" x14ac:dyDescent="0.35">
      <c r="A1438" s="235" t="s">
        <v>2962</v>
      </c>
      <c r="B1438" s="235" t="s">
        <v>3102</v>
      </c>
      <c r="C1438" s="235" t="s">
        <v>1326</v>
      </c>
      <c r="D1438" s="235" t="s">
        <v>102</v>
      </c>
      <c r="E1438" s="235" t="s">
        <v>255</v>
      </c>
      <c r="F1438" s="6" t="s">
        <v>344</v>
      </c>
      <c r="G1438" s="6" t="s">
        <v>3101</v>
      </c>
      <c r="H1438" s="6" t="s">
        <v>18</v>
      </c>
      <c r="I1438" s="6" t="s">
        <v>3103</v>
      </c>
      <c r="J1438" s="6" t="s">
        <v>2956</v>
      </c>
      <c r="K1438" s="6" t="s">
        <v>829</v>
      </c>
      <c r="L1438" s="239" t="s">
        <v>605</v>
      </c>
      <c r="M1438" s="242" t="s">
        <v>343</v>
      </c>
      <c r="N1438" s="239" t="s">
        <v>8834</v>
      </c>
      <c r="O1438" s="6"/>
    </row>
    <row r="1439" spans="1:15" x14ac:dyDescent="0.35">
      <c r="A1439" s="235" t="s">
        <v>2962</v>
      </c>
      <c r="B1439" s="235" t="s">
        <v>5367</v>
      </c>
      <c r="C1439" s="235" t="s">
        <v>8006</v>
      </c>
      <c r="D1439" s="235" t="s">
        <v>102</v>
      </c>
      <c r="E1439" s="235" t="s">
        <v>255</v>
      </c>
      <c r="F1439" s="6" t="s">
        <v>479</v>
      </c>
      <c r="G1439" s="6" t="s">
        <v>5366</v>
      </c>
      <c r="H1439" s="6" t="s">
        <v>18</v>
      </c>
      <c r="I1439" s="6" t="s">
        <v>5368</v>
      </c>
      <c r="J1439" s="6" t="s">
        <v>2956</v>
      </c>
      <c r="K1439" s="6" t="s">
        <v>829</v>
      </c>
      <c r="L1439" s="239" t="s">
        <v>605</v>
      </c>
      <c r="M1439" s="242" t="s">
        <v>8836</v>
      </c>
      <c r="N1439" s="239" t="s">
        <v>8834</v>
      </c>
      <c r="O1439" s="6"/>
    </row>
    <row r="1440" spans="1:15" x14ac:dyDescent="0.35">
      <c r="A1440" s="235" t="s">
        <v>2962</v>
      </c>
      <c r="B1440" s="235" t="s">
        <v>3105</v>
      </c>
      <c r="C1440" s="235" t="s">
        <v>1326</v>
      </c>
      <c r="D1440" s="235" t="s">
        <v>102</v>
      </c>
      <c r="E1440" s="235" t="s">
        <v>255</v>
      </c>
      <c r="F1440" s="6" t="s">
        <v>344</v>
      </c>
      <c r="G1440" s="6" t="s">
        <v>3104</v>
      </c>
      <c r="H1440" s="6" t="s">
        <v>18</v>
      </c>
      <c r="I1440" s="6" t="s">
        <v>3106</v>
      </c>
      <c r="J1440" s="6" t="s">
        <v>2956</v>
      </c>
      <c r="K1440" s="6" t="s">
        <v>829</v>
      </c>
      <c r="L1440" s="239" t="s">
        <v>605</v>
      </c>
      <c r="M1440" s="242" t="s">
        <v>343</v>
      </c>
      <c r="N1440" s="239" t="s">
        <v>8834</v>
      </c>
      <c r="O1440" s="6"/>
    </row>
    <row r="1441" spans="1:15" x14ac:dyDescent="0.35">
      <c r="A1441" s="235" t="s">
        <v>2962</v>
      </c>
      <c r="B1441" s="235" t="s">
        <v>4077</v>
      </c>
      <c r="C1441" s="235" t="s">
        <v>8006</v>
      </c>
      <c r="D1441" s="235" t="s">
        <v>102</v>
      </c>
      <c r="E1441" s="235" t="s">
        <v>255</v>
      </c>
      <c r="F1441" s="6" t="s">
        <v>432</v>
      </c>
      <c r="G1441" s="6" t="s">
        <v>4076</v>
      </c>
      <c r="H1441" s="6" t="s">
        <v>18</v>
      </c>
      <c r="I1441" s="6" t="s">
        <v>4078</v>
      </c>
      <c r="J1441" s="6" t="s">
        <v>2956</v>
      </c>
      <c r="K1441" s="6" t="s">
        <v>829</v>
      </c>
      <c r="L1441" s="239" t="s">
        <v>605</v>
      </c>
      <c r="M1441" s="242" t="s">
        <v>435</v>
      </c>
      <c r="N1441" s="239" t="s">
        <v>8834</v>
      </c>
      <c r="O1441" s="6"/>
    </row>
    <row r="1442" spans="1:15" x14ac:dyDescent="0.35">
      <c r="A1442" s="235" t="s">
        <v>2962</v>
      </c>
      <c r="B1442" s="235" t="s">
        <v>3981</v>
      </c>
      <c r="C1442" s="235" t="s">
        <v>8006</v>
      </c>
      <c r="D1442" s="235" t="s">
        <v>102</v>
      </c>
      <c r="E1442" s="235" t="s">
        <v>255</v>
      </c>
      <c r="F1442" s="6" t="s">
        <v>424</v>
      </c>
      <c r="G1442" s="6" t="s">
        <v>3980</v>
      </c>
      <c r="H1442" s="6" t="s">
        <v>18</v>
      </c>
      <c r="I1442" s="6" t="s">
        <v>3982</v>
      </c>
      <c r="J1442" s="6" t="s">
        <v>2956</v>
      </c>
      <c r="K1442" s="6" t="s">
        <v>829</v>
      </c>
      <c r="L1442" s="239" t="s">
        <v>605</v>
      </c>
      <c r="M1442" s="242" t="s">
        <v>427</v>
      </c>
      <c r="N1442" s="239" t="s">
        <v>8834</v>
      </c>
      <c r="O1442" s="6"/>
    </row>
    <row r="1443" spans="1:15" x14ac:dyDescent="0.35">
      <c r="A1443" s="235" t="s">
        <v>2962</v>
      </c>
      <c r="B1443" s="235" t="s">
        <v>3984</v>
      </c>
      <c r="C1443" s="235" t="s">
        <v>8006</v>
      </c>
      <c r="D1443" s="235" t="s">
        <v>102</v>
      </c>
      <c r="E1443" s="235" t="s">
        <v>255</v>
      </c>
      <c r="F1443" s="6" t="s">
        <v>424</v>
      </c>
      <c r="G1443" s="6" t="s">
        <v>3983</v>
      </c>
      <c r="H1443" s="6" t="s">
        <v>18</v>
      </c>
      <c r="I1443" s="6" t="s">
        <v>3985</v>
      </c>
      <c r="J1443" s="6" t="s">
        <v>2956</v>
      </c>
      <c r="K1443" s="6" t="s">
        <v>829</v>
      </c>
      <c r="L1443" s="239" t="s">
        <v>605</v>
      </c>
      <c r="M1443" s="242" t="s">
        <v>427</v>
      </c>
      <c r="N1443" s="239" t="s">
        <v>8834</v>
      </c>
      <c r="O1443" s="6"/>
    </row>
    <row r="1444" spans="1:15" x14ac:dyDescent="0.35">
      <c r="A1444" s="235" t="s">
        <v>2962</v>
      </c>
      <c r="B1444" s="235" t="s">
        <v>5385</v>
      </c>
      <c r="C1444" s="235" t="s">
        <v>1326</v>
      </c>
      <c r="D1444" s="235" t="s">
        <v>102</v>
      </c>
      <c r="E1444" s="235" t="s">
        <v>255</v>
      </c>
      <c r="F1444" s="6" t="s">
        <v>479</v>
      </c>
      <c r="G1444" s="6" t="s">
        <v>5384</v>
      </c>
      <c r="H1444" s="6" t="s">
        <v>18</v>
      </c>
      <c r="I1444" s="6" t="s">
        <v>5386</v>
      </c>
      <c r="J1444" s="6" t="s">
        <v>2956</v>
      </c>
      <c r="K1444" s="6" t="s">
        <v>829</v>
      </c>
      <c r="L1444" s="239" t="s">
        <v>605</v>
      </c>
      <c r="M1444" s="242" t="s">
        <v>8836</v>
      </c>
      <c r="N1444" s="239" t="s">
        <v>8834</v>
      </c>
      <c r="O1444" s="6"/>
    </row>
    <row r="1445" spans="1:15" x14ac:dyDescent="0.35">
      <c r="A1445" s="235" t="s">
        <v>2962</v>
      </c>
      <c r="B1445" s="235" t="s">
        <v>3455</v>
      </c>
      <c r="C1445" s="235" t="s">
        <v>1326</v>
      </c>
      <c r="D1445" s="235" t="s">
        <v>102</v>
      </c>
      <c r="E1445" s="235" t="s">
        <v>255</v>
      </c>
      <c r="F1445" s="6" t="s">
        <v>366</v>
      </c>
      <c r="G1445" s="6" t="s">
        <v>3454</v>
      </c>
      <c r="H1445" s="6" t="s">
        <v>18</v>
      </c>
      <c r="I1445" s="6" t="s">
        <v>3456</v>
      </c>
      <c r="J1445" s="6" t="s">
        <v>2956</v>
      </c>
      <c r="K1445" s="6" t="s">
        <v>829</v>
      </c>
      <c r="L1445" s="239" t="s">
        <v>605</v>
      </c>
      <c r="M1445" s="242" t="s">
        <v>365</v>
      </c>
      <c r="N1445" s="239" t="s">
        <v>8834</v>
      </c>
      <c r="O1445" s="6"/>
    </row>
    <row r="1446" spans="1:15" x14ac:dyDescent="0.35">
      <c r="A1446" s="235" t="s">
        <v>2962</v>
      </c>
      <c r="B1446" s="235" t="s">
        <v>3379</v>
      </c>
      <c r="C1446" s="235" t="s">
        <v>8006</v>
      </c>
      <c r="D1446" s="235" t="s">
        <v>102</v>
      </c>
      <c r="E1446" s="235" t="s">
        <v>255</v>
      </c>
      <c r="F1446" s="6" t="s">
        <v>366</v>
      </c>
      <c r="G1446" s="6" t="s">
        <v>3378</v>
      </c>
      <c r="H1446" s="6" t="s">
        <v>18</v>
      </c>
      <c r="I1446" s="6" t="s">
        <v>3380</v>
      </c>
      <c r="J1446" s="6" t="s">
        <v>2956</v>
      </c>
      <c r="K1446" s="6" t="s">
        <v>829</v>
      </c>
      <c r="L1446" s="239" t="s">
        <v>605</v>
      </c>
      <c r="M1446" s="242" t="s">
        <v>365</v>
      </c>
      <c r="N1446" s="239" t="s">
        <v>8834</v>
      </c>
      <c r="O1446" s="6"/>
    </row>
    <row r="1447" spans="1:15" x14ac:dyDescent="0.35">
      <c r="A1447" s="235" t="s">
        <v>2962</v>
      </c>
      <c r="B1447" s="235" t="s">
        <v>3190</v>
      </c>
      <c r="C1447" s="235" t="s">
        <v>8006</v>
      </c>
      <c r="D1447" s="235" t="s">
        <v>102</v>
      </c>
      <c r="E1447" s="235" t="s">
        <v>255</v>
      </c>
      <c r="F1447" s="6" t="s">
        <v>350</v>
      </c>
      <c r="G1447" s="6" t="s">
        <v>3189</v>
      </c>
      <c r="H1447" s="6" t="s">
        <v>18</v>
      </c>
      <c r="I1447" s="6" t="s">
        <v>3191</v>
      </c>
      <c r="J1447" s="6" t="s">
        <v>2956</v>
      </c>
      <c r="K1447" s="6" t="s">
        <v>829</v>
      </c>
      <c r="L1447" s="239" t="s">
        <v>605</v>
      </c>
      <c r="M1447" s="242" t="s">
        <v>353</v>
      </c>
      <c r="N1447" s="239" t="s">
        <v>8834</v>
      </c>
      <c r="O1447" s="6"/>
    </row>
    <row r="1448" spans="1:15" x14ac:dyDescent="0.35">
      <c r="A1448" s="235" t="s">
        <v>2962</v>
      </c>
      <c r="B1448" s="235" t="s">
        <v>4107</v>
      </c>
      <c r="C1448" s="235" t="s">
        <v>8006</v>
      </c>
      <c r="D1448" s="235" t="s">
        <v>102</v>
      </c>
      <c r="E1448" s="235" t="s">
        <v>255</v>
      </c>
      <c r="F1448" s="6" t="s">
        <v>432</v>
      </c>
      <c r="G1448" s="6" t="s">
        <v>4106</v>
      </c>
      <c r="H1448" s="6" t="s">
        <v>18</v>
      </c>
      <c r="I1448" s="6" t="s">
        <v>4108</v>
      </c>
      <c r="J1448" s="6" t="s">
        <v>2956</v>
      </c>
      <c r="K1448" s="6" t="s">
        <v>829</v>
      </c>
      <c r="L1448" s="239" t="s">
        <v>605</v>
      </c>
      <c r="M1448" s="242" t="s">
        <v>435</v>
      </c>
      <c r="N1448" s="239" t="s">
        <v>8834</v>
      </c>
      <c r="O1448" s="6"/>
    </row>
    <row r="1449" spans="1:15" x14ac:dyDescent="0.35">
      <c r="A1449" s="235" t="s">
        <v>2962</v>
      </c>
      <c r="B1449" s="235" t="s">
        <v>3108</v>
      </c>
      <c r="C1449" s="235" t="s">
        <v>1326</v>
      </c>
      <c r="D1449" s="235" t="s">
        <v>102</v>
      </c>
      <c r="E1449" s="235" t="s">
        <v>255</v>
      </c>
      <c r="F1449" s="6" t="s">
        <v>344</v>
      </c>
      <c r="G1449" s="6" t="s">
        <v>3107</v>
      </c>
      <c r="H1449" s="6" t="s">
        <v>18</v>
      </c>
      <c r="I1449" s="6" t="s">
        <v>3109</v>
      </c>
      <c r="J1449" s="6" t="s">
        <v>2956</v>
      </c>
      <c r="K1449" s="6" t="s">
        <v>829</v>
      </c>
      <c r="L1449" s="239" t="s">
        <v>605</v>
      </c>
      <c r="M1449" s="242" t="s">
        <v>343</v>
      </c>
      <c r="N1449" s="239" t="s">
        <v>8834</v>
      </c>
      <c r="O1449" s="6"/>
    </row>
    <row r="1450" spans="1:15" x14ac:dyDescent="0.35">
      <c r="A1450" s="235" t="s">
        <v>2962</v>
      </c>
      <c r="B1450" s="235" t="s">
        <v>3030</v>
      </c>
      <c r="C1450" s="235" t="s">
        <v>8006</v>
      </c>
      <c r="D1450" s="235" t="s">
        <v>102</v>
      </c>
      <c r="E1450" s="235" t="s">
        <v>255</v>
      </c>
      <c r="F1450" s="6" t="s">
        <v>340</v>
      </c>
      <c r="G1450" s="6" t="s">
        <v>3029</v>
      </c>
      <c r="H1450" s="6" t="s">
        <v>18</v>
      </c>
      <c r="I1450" s="6" t="s">
        <v>3031</v>
      </c>
      <c r="J1450" s="6" t="s">
        <v>2956</v>
      </c>
      <c r="K1450" s="6" t="s">
        <v>829</v>
      </c>
      <c r="L1450" s="239" t="s">
        <v>605</v>
      </c>
      <c r="M1450" s="242" t="s">
        <v>343</v>
      </c>
      <c r="N1450" s="239" t="s">
        <v>8834</v>
      </c>
      <c r="O1450" s="6"/>
    </row>
    <row r="1451" spans="1:15" x14ac:dyDescent="0.35">
      <c r="A1451" s="235" t="s">
        <v>2962</v>
      </c>
      <c r="B1451" s="235" t="s">
        <v>3111</v>
      </c>
      <c r="C1451" s="235" t="s">
        <v>1326</v>
      </c>
      <c r="D1451" s="235" t="s">
        <v>102</v>
      </c>
      <c r="E1451" s="235" t="s">
        <v>255</v>
      </c>
      <c r="F1451" s="6" t="s">
        <v>344</v>
      </c>
      <c r="G1451" s="6" t="s">
        <v>3110</v>
      </c>
      <c r="H1451" s="6" t="s">
        <v>18</v>
      </c>
      <c r="I1451" s="6" t="s">
        <v>3112</v>
      </c>
      <c r="J1451" s="6" t="s">
        <v>2956</v>
      </c>
      <c r="K1451" s="6" t="s">
        <v>829</v>
      </c>
      <c r="L1451" s="239" t="s">
        <v>605</v>
      </c>
      <c r="M1451" s="242" t="s">
        <v>343</v>
      </c>
      <c r="N1451" s="239" t="s">
        <v>8834</v>
      </c>
      <c r="O1451" s="6"/>
    </row>
    <row r="1452" spans="1:15" x14ac:dyDescent="0.35">
      <c r="A1452" s="235" t="s">
        <v>3328</v>
      </c>
      <c r="B1452" s="235" t="s">
        <v>3687</v>
      </c>
      <c r="C1452" s="235" t="s">
        <v>8006</v>
      </c>
      <c r="D1452" s="235" t="s">
        <v>161</v>
      </c>
      <c r="E1452" s="235" t="s">
        <v>255</v>
      </c>
      <c r="F1452" s="6" t="s">
        <v>394</v>
      </c>
      <c r="G1452" s="6" t="s">
        <v>3686</v>
      </c>
      <c r="H1452" s="6" t="s">
        <v>18</v>
      </c>
      <c r="I1452" s="6" t="s">
        <v>3688</v>
      </c>
      <c r="J1452" s="6" t="s">
        <v>252</v>
      </c>
      <c r="K1452" s="6" t="s">
        <v>829</v>
      </c>
      <c r="L1452" s="239" t="s">
        <v>605</v>
      </c>
      <c r="M1452" s="242" t="s">
        <v>397</v>
      </c>
      <c r="N1452" s="239" t="s">
        <v>8834</v>
      </c>
      <c r="O1452" s="6"/>
    </row>
    <row r="1453" spans="1:15" x14ac:dyDescent="0.35">
      <c r="A1453" s="235" t="s">
        <v>3328</v>
      </c>
      <c r="B1453" s="235" t="s">
        <v>3690</v>
      </c>
      <c r="C1453" s="235" t="s">
        <v>8006</v>
      </c>
      <c r="D1453" s="235" t="s">
        <v>161</v>
      </c>
      <c r="E1453" s="235" t="s">
        <v>255</v>
      </c>
      <c r="F1453" s="6" t="s">
        <v>394</v>
      </c>
      <c r="G1453" s="6" t="s">
        <v>3689</v>
      </c>
      <c r="H1453" s="6" t="s">
        <v>18</v>
      </c>
      <c r="I1453" s="6" t="s">
        <v>3691</v>
      </c>
      <c r="J1453" s="6" t="s">
        <v>252</v>
      </c>
      <c r="K1453" s="6" t="s">
        <v>829</v>
      </c>
      <c r="L1453" s="239" t="s">
        <v>605</v>
      </c>
      <c r="M1453" s="242" t="s">
        <v>397</v>
      </c>
      <c r="N1453" s="239" t="s">
        <v>8834</v>
      </c>
      <c r="O1453" s="6"/>
    </row>
    <row r="1454" spans="1:15" x14ac:dyDescent="0.35">
      <c r="A1454" s="235" t="s">
        <v>3328</v>
      </c>
      <c r="B1454" s="235" t="s">
        <v>3693</v>
      </c>
      <c r="C1454" s="235" t="s">
        <v>8006</v>
      </c>
      <c r="D1454" s="235" t="s">
        <v>161</v>
      </c>
      <c r="E1454" s="235" t="s">
        <v>255</v>
      </c>
      <c r="F1454" s="6" t="s">
        <v>394</v>
      </c>
      <c r="G1454" s="6" t="s">
        <v>3692</v>
      </c>
      <c r="H1454" s="6" t="s">
        <v>18</v>
      </c>
      <c r="I1454" s="6" t="s">
        <v>3694</v>
      </c>
      <c r="J1454" s="6" t="s">
        <v>252</v>
      </c>
      <c r="K1454" s="6" t="s">
        <v>829</v>
      </c>
      <c r="L1454" s="239" t="s">
        <v>605</v>
      </c>
      <c r="M1454" s="242" t="s">
        <v>397</v>
      </c>
      <c r="N1454" s="239" t="s">
        <v>8834</v>
      </c>
      <c r="O1454" s="6"/>
    </row>
    <row r="1455" spans="1:15" x14ac:dyDescent="0.35">
      <c r="A1455" s="235" t="s">
        <v>3328</v>
      </c>
      <c r="B1455" s="235" t="s">
        <v>3696</v>
      </c>
      <c r="C1455" s="235" t="s">
        <v>8006</v>
      </c>
      <c r="D1455" s="235" t="s">
        <v>161</v>
      </c>
      <c r="E1455" s="235" t="s">
        <v>255</v>
      </c>
      <c r="F1455" s="6" t="s">
        <v>394</v>
      </c>
      <c r="G1455" s="6" t="s">
        <v>3695</v>
      </c>
      <c r="H1455" s="6" t="s">
        <v>18</v>
      </c>
      <c r="I1455" s="6" t="s">
        <v>3697</v>
      </c>
      <c r="J1455" s="6" t="s">
        <v>252</v>
      </c>
      <c r="K1455" s="6" t="s">
        <v>829</v>
      </c>
      <c r="L1455" s="239" t="s">
        <v>605</v>
      </c>
      <c r="M1455" s="242" t="s">
        <v>397</v>
      </c>
      <c r="N1455" s="239" t="s">
        <v>8834</v>
      </c>
      <c r="O1455" s="6"/>
    </row>
    <row r="1456" spans="1:15" x14ac:dyDescent="0.35">
      <c r="A1456" s="235" t="s">
        <v>3328</v>
      </c>
      <c r="B1456" s="235" t="s">
        <v>3663</v>
      </c>
      <c r="C1456" s="235" t="s">
        <v>1326</v>
      </c>
      <c r="D1456" s="235" t="s">
        <v>161</v>
      </c>
      <c r="E1456" s="235" t="s">
        <v>255</v>
      </c>
      <c r="F1456" s="6" t="s">
        <v>390</v>
      </c>
      <c r="G1456" s="6" t="s">
        <v>3662</v>
      </c>
      <c r="H1456" s="6" t="s">
        <v>18</v>
      </c>
      <c r="I1456" s="6" t="s">
        <v>3664</v>
      </c>
      <c r="J1456" s="6" t="s">
        <v>252</v>
      </c>
      <c r="K1456" s="6" t="s">
        <v>829</v>
      </c>
      <c r="L1456" s="239" t="s">
        <v>605</v>
      </c>
      <c r="M1456" s="242" t="s">
        <v>393</v>
      </c>
      <c r="N1456" s="239" t="s">
        <v>8834</v>
      </c>
      <c r="O1456" s="6"/>
    </row>
    <row r="1457" spans="1:15" x14ac:dyDescent="0.35">
      <c r="A1457" s="235" t="s">
        <v>3328</v>
      </c>
      <c r="B1457" s="235" t="s">
        <v>3737</v>
      </c>
      <c r="C1457" s="235" t="s">
        <v>8006</v>
      </c>
      <c r="D1457" s="235" t="s">
        <v>161</v>
      </c>
      <c r="E1457" s="235" t="s">
        <v>255</v>
      </c>
      <c r="F1457" s="6" t="s">
        <v>398</v>
      </c>
      <c r="G1457" s="6" t="s">
        <v>3736</v>
      </c>
      <c r="H1457" s="6" t="s">
        <v>18</v>
      </c>
      <c r="I1457" s="6" t="s">
        <v>3738</v>
      </c>
      <c r="J1457" s="6" t="s">
        <v>252</v>
      </c>
      <c r="K1457" s="6" t="s">
        <v>829</v>
      </c>
      <c r="L1457" s="239" t="s">
        <v>605</v>
      </c>
      <c r="M1457" s="242" t="s">
        <v>401</v>
      </c>
      <c r="N1457" s="239" t="s">
        <v>8834</v>
      </c>
      <c r="O1457" s="6"/>
    </row>
    <row r="1458" spans="1:15" x14ac:dyDescent="0.35">
      <c r="A1458" s="235" t="s">
        <v>3328</v>
      </c>
      <c r="B1458" s="235" t="s">
        <v>3561</v>
      </c>
      <c r="C1458" s="235" t="s">
        <v>8006</v>
      </c>
      <c r="D1458" s="235" t="s">
        <v>161</v>
      </c>
      <c r="E1458" s="235" t="s">
        <v>255</v>
      </c>
      <c r="F1458" s="6" t="s">
        <v>374</v>
      </c>
      <c r="G1458" s="6" t="s">
        <v>3560</v>
      </c>
      <c r="H1458" s="6" t="s">
        <v>18</v>
      </c>
      <c r="I1458" s="6" t="s">
        <v>3562</v>
      </c>
      <c r="J1458" s="6" t="s">
        <v>252</v>
      </c>
      <c r="K1458" s="6" t="s">
        <v>829</v>
      </c>
      <c r="L1458" s="239" t="s">
        <v>605</v>
      </c>
      <c r="M1458" s="242" t="s">
        <v>377</v>
      </c>
      <c r="N1458" s="239" t="s">
        <v>8834</v>
      </c>
      <c r="O1458" s="6"/>
    </row>
    <row r="1459" spans="1:15" x14ac:dyDescent="0.35">
      <c r="A1459" s="235" t="s">
        <v>3328</v>
      </c>
      <c r="B1459" s="235" t="s">
        <v>3684</v>
      </c>
      <c r="C1459" s="235" t="s">
        <v>1326</v>
      </c>
      <c r="D1459" s="235" t="s">
        <v>161</v>
      </c>
      <c r="E1459" s="235" t="s">
        <v>255</v>
      </c>
      <c r="F1459" s="6" t="s">
        <v>390</v>
      </c>
      <c r="G1459" s="6" t="s">
        <v>3683</v>
      </c>
      <c r="H1459" s="6" t="s">
        <v>18</v>
      </c>
      <c r="I1459" s="6" t="s">
        <v>3685</v>
      </c>
      <c r="J1459" s="6" t="s">
        <v>252</v>
      </c>
      <c r="K1459" s="6" t="s">
        <v>829</v>
      </c>
      <c r="L1459" s="239" t="s">
        <v>605</v>
      </c>
      <c r="M1459" s="242" t="s">
        <v>393</v>
      </c>
      <c r="N1459" s="239" t="s">
        <v>8834</v>
      </c>
      <c r="O1459" s="6"/>
    </row>
    <row r="1460" spans="1:15" x14ac:dyDescent="0.35">
      <c r="A1460" s="235" t="s">
        <v>3328</v>
      </c>
      <c r="B1460" s="235" t="s">
        <v>5388</v>
      </c>
      <c r="C1460" s="235" t="s">
        <v>1326</v>
      </c>
      <c r="D1460" s="235" t="s">
        <v>161</v>
      </c>
      <c r="E1460" s="235" t="s">
        <v>255</v>
      </c>
      <c r="F1460" s="6" t="s">
        <v>479</v>
      </c>
      <c r="G1460" s="6" t="s">
        <v>5387</v>
      </c>
      <c r="H1460" s="6" t="s">
        <v>18</v>
      </c>
      <c r="I1460" s="6" t="s">
        <v>5389</v>
      </c>
      <c r="J1460" s="6" t="s">
        <v>252</v>
      </c>
      <c r="K1460" s="6" t="s">
        <v>829</v>
      </c>
      <c r="L1460" s="239" t="s">
        <v>605</v>
      </c>
      <c r="M1460" s="242" t="s">
        <v>8836</v>
      </c>
      <c r="N1460" s="239" t="s">
        <v>8834</v>
      </c>
      <c r="O1460" s="6"/>
    </row>
    <row r="1461" spans="1:15" x14ac:dyDescent="0.35">
      <c r="A1461" s="235" t="s">
        <v>3328</v>
      </c>
      <c r="B1461" s="235" t="s">
        <v>5391</v>
      </c>
      <c r="C1461" s="235" t="s">
        <v>1326</v>
      </c>
      <c r="D1461" s="235" t="s">
        <v>161</v>
      </c>
      <c r="E1461" s="235" t="s">
        <v>255</v>
      </c>
      <c r="F1461" s="6" t="s">
        <v>479</v>
      </c>
      <c r="G1461" s="6" t="s">
        <v>5390</v>
      </c>
      <c r="H1461" s="6" t="s">
        <v>18</v>
      </c>
      <c r="I1461" s="6" t="s">
        <v>5392</v>
      </c>
      <c r="J1461" s="6" t="s">
        <v>252</v>
      </c>
      <c r="K1461" s="6" t="s">
        <v>829</v>
      </c>
      <c r="L1461" s="239" t="s">
        <v>605</v>
      </c>
      <c r="M1461" s="242" t="s">
        <v>8836</v>
      </c>
      <c r="N1461" s="239" t="s">
        <v>8834</v>
      </c>
      <c r="O1461" s="6"/>
    </row>
    <row r="1462" spans="1:15" x14ac:dyDescent="0.35">
      <c r="A1462" s="235" t="s">
        <v>3328</v>
      </c>
      <c r="B1462" s="235" t="s">
        <v>5695</v>
      </c>
      <c r="C1462" s="235" t="s">
        <v>1326</v>
      </c>
      <c r="D1462" s="235" t="s">
        <v>161</v>
      </c>
      <c r="E1462" s="235" t="s">
        <v>255</v>
      </c>
      <c r="F1462" s="6" t="s">
        <v>483</v>
      </c>
      <c r="G1462" s="6" t="s">
        <v>5694</v>
      </c>
      <c r="H1462" s="6" t="s">
        <v>18</v>
      </c>
      <c r="I1462" s="6" t="s">
        <v>5696</v>
      </c>
      <c r="J1462" s="6" t="s">
        <v>252</v>
      </c>
      <c r="K1462" s="6" t="s">
        <v>829</v>
      </c>
      <c r="L1462" s="239" t="s">
        <v>605</v>
      </c>
      <c r="M1462" s="242" t="s">
        <v>8909</v>
      </c>
      <c r="N1462" s="239" t="s">
        <v>8834</v>
      </c>
      <c r="O1462" s="6"/>
    </row>
    <row r="1463" spans="1:15" x14ac:dyDescent="0.35">
      <c r="A1463" s="235" t="s">
        <v>3328</v>
      </c>
      <c r="B1463" s="235" t="s">
        <v>5394</v>
      </c>
      <c r="C1463" s="235" t="s">
        <v>1326</v>
      </c>
      <c r="D1463" s="235" t="s">
        <v>161</v>
      </c>
      <c r="E1463" s="235" t="s">
        <v>255</v>
      </c>
      <c r="F1463" s="6" t="s">
        <v>479</v>
      </c>
      <c r="G1463" s="6" t="s">
        <v>5393</v>
      </c>
      <c r="H1463" s="6" t="s">
        <v>18</v>
      </c>
      <c r="I1463" s="6" t="s">
        <v>5395</v>
      </c>
      <c r="J1463" s="6" t="s">
        <v>252</v>
      </c>
      <c r="K1463" s="6" t="s">
        <v>829</v>
      </c>
      <c r="L1463" s="239" t="s">
        <v>605</v>
      </c>
      <c r="M1463" s="242" t="s">
        <v>8836</v>
      </c>
      <c r="N1463" s="239" t="s">
        <v>8834</v>
      </c>
      <c r="O1463" s="6"/>
    </row>
    <row r="1464" spans="1:15" x14ac:dyDescent="0.35">
      <c r="A1464" s="235" t="s">
        <v>3328</v>
      </c>
      <c r="B1464" s="235" t="s">
        <v>3666</v>
      </c>
      <c r="C1464" s="235" t="s">
        <v>1326</v>
      </c>
      <c r="D1464" s="235" t="s">
        <v>161</v>
      </c>
      <c r="E1464" s="235" t="s">
        <v>255</v>
      </c>
      <c r="F1464" s="6" t="s">
        <v>390</v>
      </c>
      <c r="G1464" s="6" t="s">
        <v>3665</v>
      </c>
      <c r="H1464" s="6" t="s">
        <v>18</v>
      </c>
      <c r="I1464" s="6" t="s">
        <v>3667</v>
      </c>
      <c r="J1464" s="6" t="s">
        <v>252</v>
      </c>
      <c r="K1464" s="6" t="s">
        <v>829</v>
      </c>
      <c r="L1464" s="239" t="s">
        <v>605</v>
      </c>
      <c r="M1464" s="242" t="s">
        <v>393</v>
      </c>
      <c r="N1464" s="239" t="s">
        <v>8834</v>
      </c>
      <c r="O1464" s="6"/>
    </row>
    <row r="1465" spans="1:15" x14ac:dyDescent="0.35">
      <c r="A1465" s="235" t="s">
        <v>3328</v>
      </c>
      <c r="B1465" s="235" t="s">
        <v>3669</v>
      </c>
      <c r="C1465" s="235" t="s">
        <v>1326</v>
      </c>
      <c r="D1465" s="235" t="s">
        <v>161</v>
      </c>
      <c r="E1465" s="235" t="s">
        <v>255</v>
      </c>
      <c r="F1465" s="6" t="s">
        <v>390</v>
      </c>
      <c r="G1465" s="6" t="s">
        <v>3668</v>
      </c>
      <c r="H1465" s="6" t="s">
        <v>18</v>
      </c>
      <c r="I1465" s="6" t="s">
        <v>3670</v>
      </c>
      <c r="J1465" s="6" t="s">
        <v>252</v>
      </c>
      <c r="K1465" s="6" t="s">
        <v>829</v>
      </c>
      <c r="L1465" s="239" t="s">
        <v>605</v>
      </c>
      <c r="M1465" s="242" t="s">
        <v>393</v>
      </c>
      <c r="N1465" s="239" t="s">
        <v>8834</v>
      </c>
      <c r="O1465" s="6"/>
    </row>
    <row r="1466" spans="1:15" x14ac:dyDescent="0.35">
      <c r="A1466" s="235" t="s">
        <v>3328</v>
      </c>
      <c r="B1466" s="235" t="s">
        <v>3675</v>
      </c>
      <c r="C1466" s="235" t="s">
        <v>1326</v>
      </c>
      <c r="D1466" s="235" t="s">
        <v>161</v>
      </c>
      <c r="E1466" s="235" t="s">
        <v>255</v>
      </c>
      <c r="F1466" s="6" t="s">
        <v>390</v>
      </c>
      <c r="G1466" s="6" t="s">
        <v>3674</v>
      </c>
      <c r="H1466" s="6" t="s">
        <v>18</v>
      </c>
      <c r="I1466" s="6" t="s">
        <v>3676</v>
      </c>
      <c r="J1466" s="6" t="s">
        <v>252</v>
      </c>
      <c r="K1466" s="6" t="s">
        <v>829</v>
      </c>
      <c r="L1466" s="239" t="s">
        <v>605</v>
      </c>
      <c r="M1466" s="242" t="s">
        <v>393</v>
      </c>
      <c r="N1466" s="239" t="s">
        <v>8834</v>
      </c>
      <c r="O1466" s="6"/>
    </row>
    <row r="1467" spans="1:15" x14ac:dyDescent="0.35">
      <c r="A1467" s="235" t="s">
        <v>3328</v>
      </c>
      <c r="B1467" s="235" t="s">
        <v>3636</v>
      </c>
      <c r="C1467" s="235" t="s">
        <v>8006</v>
      </c>
      <c r="D1467" s="235" t="s">
        <v>161</v>
      </c>
      <c r="E1467" s="235" t="s">
        <v>255</v>
      </c>
      <c r="F1467" s="6" t="s">
        <v>390</v>
      </c>
      <c r="G1467" s="6" t="s">
        <v>3635</v>
      </c>
      <c r="H1467" s="6" t="s">
        <v>18</v>
      </c>
      <c r="I1467" s="6" t="s">
        <v>3637</v>
      </c>
      <c r="J1467" s="6" t="s">
        <v>252</v>
      </c>
      <c r="K1467" s="6" t="s">
        <v>829</v>
      </c>
      <c r="L1467" s="239" t="s">
        <v>605</v>
      </c>
      <c r="M1467" s="242" t="s">
        <v>393</v>
      </c>
      <c r="N1467" s="239" t="s">
        <v>8834</v>
      </c>
      <c r="O1467" s="6"/>
    </row>
    <row r="1468" spans="1:15" x14ac:dyDescent="0.35">
      <c r="A1468" s="235" t="s">
        <v>3328</v>
      </c>
      <c r="B1468" s="235" t="s">
        <v>3672</v>
      </c>
      <c r="C1468" s="235" t="s">
        <v>1326</v>
      </c>
      <c r="D1468" s="235" t="s">
        <v>161</v>
      </c>
      <c r="E1468" s="235" t="s">
        <v>255</v>
      </c>
      <c r="F1468" s="6" t="s">
        <v>390</v>
      </c>
      <c r="G1468" s="6" t="s">
        <v>3671</v>
      </c>
      <c r="H1468" s="6" t="s">
        <v>18</v>
      </c>
      <c r="I1468" s="6" t="s">
        <v>3673</v>
      </c>
      <c r="J1468" s="6" t="s">
        <v>252</v>
      </c>
      <c r="K1468" s="6" t="s">
        <v>829</v>
      </c>
      <c r="L1468" s="239" t="s">
        <v>605</v>
      </c>
      <c r="M1468" s="242" t="s">
        <v>393</v>
      </c>
      <c r="N1468" s="239" t="s">
        <v>8834</v>
      </c>
      <c r="O1468" s="6"/>
    </row>
    <row r="1469" spans="1:15" x14ac:dyDescent="0.35">
      <c r="A1469" s="235" t="s">
        <v>3328</v>
      </c>
      <c r="B1469" s="235" t="s">
        <v>3678</v>
      </c>
      <c r="C1469" s="235" t="s">
        <v>1326</v>
      </c>
      <c r="D1469" s="235" t="s">
        <v>161</v>
      </c>
      <c r="E1469" s="235" t="s">
        <v>255</v>
      </c>
      <c r="F1469" s="6" t="s">
        <v>390</v>
      </c>
      <c r="G1469" s="6" t="s">
        <v>3677</v>
      </c>
      <c r="H1469" s="6" t="s">
        <v>18</v>
      </c>
      <c r="I1469" s="6" t="s">
        <v>3679</v>
      </c>
      <c r="J1469" s="6" t="s">
        <v>252</v>
      </c>
      <c r="K1469" s="6" t="s">
        <v>829</v>
      </c>
      <c r="L1469" s="239" t="s">
        <v>605</v>
      </c>
      <c r="M1469" s="242" t="s">
        <v>393</v>
      </c>
      <c r="N1469" s="239" t="s">
        <v>8834</v>
      </c>
      <c r="O1469" s="6"/>
    </row>
    <row r="1470" spans="1:15" x14ac:dyDescent="0.35">
      <c r="A1470" s="235" t="s">
        <v>3328</v>
      </c>
      <c r="B1470" s="235" t="s">
        <v>5397</v>
      </c>
      <c r="C1470" s="235" t="s">
        <v>1326</v>
      </c>
      <c r="D1470" s="235" t="s">
        <v>161</v>
      </c>
      <c r="E1470" s="235" t="s">
        <v>255</v>
      </c>
      <c r="F1470" s="6" t="s">
        <v>479</v>
      </c>
      <c r="G1470" s="6" t="s">
        <v>5396</v>
      </c>
      <c r="H1470" s="6" t="s">
        <v>18</v>
      </c>
      <c r="I1470" s="6" t="s">
        <v>5398</v>
      </c>
      <c r="J1470" s="6" t="s">
        <v>252</v>
      </c>
      <c r="K1470" s="6" t="s">
        <v>829</v>
      </c>
      <c r="L1470" s="239" t="s">
        <v>605</v>
      </c>
      <c r="M1470" s="242" t="s">
        <v>8836</v>
      </c>
      <c r="N1470" s="239" t="s">
        <v>8834</v>
      </c>
      <c r="O1470" s="6"/>
    </row>
    <row r="1471" spans="1:15" x14ac:dyDescent="0.35">
      <c r="A1471" s="235" t="s">
        <v>3328</v>
      </c>
      <c r="B1471" s="235" t="s">
        <v>5358</v>
      </c>
      <c r="C1471" s="235" t="s">
        <v>8006</v>
      </c>
      <c r="D1471" s="235" t="s">
        <v>161</v>
      </c>
      <c r="E1471" s="235" t="s">
        <v>255</v>
      </c>
      <c r="F1471" s="6" t="s">
        <v>479</v>
      </c>
      <c r="G1471" s="6" t="s">
        <v>5357</v>
      </c>
      <c r="H1471" s="6" t="s">
        <v>18</v>
      </c>
      <c r="I1471" s="6" t="s">
        <v>5359</v>
      </c>
      <c r="J1471" s="6" t="s">
        <v>252</v>
      </c>
      <c r="K1471" s="6" t="s">
        <v>829</v>
      </c>
      <c r="L1471" s="239" t="s">
        <v>605</v>
      </c>
      <c r="M1471" s="242" t="s">
        <v>8836</v>
      </c>
      <c r="N1471" s="239" t="s">
        <v>8834</v>
      </c>
      <c r="O1471" s="6"/>
    </row>
    <row r="1472" spans="1:15" x14ac:dyDescent="0.35">
      <c r="A1472" s="235" t="s">
        <v>3328</v>
      </c>
      <c r="B1472" s="235" t="s">
        <v>3329</v>
      </c>
      <c r="C1472" s="235" t="s">
        <v>8006</v>
      </c>
      <c r="D1472" s="235" t="s">
        <v>161</v>
      </c>
      <c r="E1472" s="235" t="s">
        <v>255</v>
      </c>
      <c r="F1472" s="6" t="s">
        <v>362</v>
      </c>
      <c r="G1472" s="6" t="s">
        <v>3327</v>
      </c>
      <c r="H1472" s="6" t="s">
        <v>18</v>
      </c>
      <c r="I1472" s="6" t="s">
        <v>3330</v>
      </c>
      <c r="J1472" s="6" t="s">
        <v>252</v>
      </c>
      <c r="K1472" s="6" t="s">
        <v>829</v>
      </c>
      <c r="L1472" s="239" t="s">
        <v>605</v>
      </c>
      <c r="M1472" s="242" t="s">
        <v>365</v>
      </c>
      <c r="N1472" s="239" t="s">
        <v>8834</v>
      </c>
      <c r="O1472" s="6"/>
    </row>
    <row r="1473" spans="1:15" x14ac:dyDescent="0.35">
      <c r="A1473" s="235" t="s">
        <v>3328</v>
      </c>
      <c r="B1473" s="235" t="s">
        <v>3332</v>
      </c>
      <c r="C1473" s="235" t="s">
        <v>8006</v>
      </c>
      <c r="D1473" s="235" t="s">
        <v>161</v>
      </c>
      <c r="E1473" s="235" t="s">
        <v>255</v>
      </c>
      <c r="F1473" s="6" t="s">
        <v>362</v>
      </c>
      <c r="G1473" s="6" t="s">
        <v>3331</v>
      </c>
      <c r="H1473" s="6" t="s">
        <v>18</v>
      </c>
      <c r="I1473" s="6" t="s">
        <v>3333</v>
      </c>
      <c r="J1473" s="6" t="s">
        <v>252</v>
      </c>
      <c r="K1473" s="6" t="s">
        <v>829</v>
      </c>
      <c r="L1473" s="239" t="s">
        <v>605</v>
      </c>
      <c r="M1473" s="242" t="s">
        <v>365</v>
      </c>
      <c r="N1473" s="239" t="s">
        <v>8834</v>
      </c>
      <c r="O1473" s="6"/>
    </row>
    <row r="1474" spans="1:15" x14ac:dyDescent="0.35">
      <c r="A1474" s="235" t="s">
        <v>3328</v>
      </c>
      <c r="B1474" s="235" t="s">
        <v>314</v>
      </c>
      <c r="C1474" s="235" t="s">
        <v>8006</v>
      </c>
      <c r="D1474" s="235" t="s">
        <v>161</v>
      </c>
      <c r="E1474" s="235" t="s">
        <v>255</v>
      </c>
      <c r="F1474" s="6" t="s">
        <v>362</v>
      </c>
      <c r="G1474" s="6" t="s">
        <v>3334</v>
      </c>
      <c r="H1474" s="6" t="s">
        <v>18</v>
      </c>
      <c r="I1474" s="6" t="s">
        <v>3335</v>
      </c>
      <c r="J1474" s="6" t="s">
        <v>252</v>
      </c>
      <c r="K1474" s="6" t="s">
        <v>829</v>
      </c>
      <c r="L1474" s="239" t="s">
        <v>605</v>
      </c>
      <c r="M1474" s="242" t="s">
        <v>365</v>
      </c>
      <c r="N1474" s="239" t="s">
        <v>8834</v>
      </c>
      <c r="O1474" s="6"/>
    </row>
    <row r="1475" spans="1:15" x14ac:dyDescent="0.35">
      <c r="A1475" s="235" t="s">
        <v>3328</v>
      </c>
      <c r="B1475" s="235" t="s">
        <v>3337</v>
      </c>
      <c r="C1475" s="235" t="s">
        <v>8006</v>
      </c>
      <c r="D1475" s="235" t="s">
        <v>161</v>
      </c>
      <c r="E1475" s="235" t="s">
        <v>255</v>
      </c>
      <c r="F1475" s="6" t="s">
        <v>362</v>
      </c>
      <c r="G1475" s="6" t="s">
        <v>3336</v>
      </c>
      <c r="H1475" s="6" t="s">
        <v>18</v>
      </c>
      <c r="I1475" s="6" t="s">
        <v>3338</v>
      </c>
      <c r="J1475" s="6" t="s">
        <v>252</v>
      </c>
      <c r="K1475" s="6" t="s">
        <v>829</v>
      </c>
      <c r="L1475" s="239" t="s">
        <v>605</v>
      </c>
      <c r="M1475" s="242" t="s">
        <v>365</v>
      </c>
      <c r="N1475" s="239" t="s">
        <v>8834</v>
      </c>
      <c r="O1475" s="6"/>
    </row>
    <row r="1476" spans="1:15" x14ac:dyDescent="0.35">
      <c r="A1476" s="235" t="s">
        <v>3328</v>
      </c>
      <c r="B1476" s="235" t="s">
        <v>3340</v>
      </c>
      <c r="C1476" s="235" t="s">
        <v>8006</v>
      </c>
      <c r="D1476" s="235" t="s">
        <v>161</v>
      </c>
      <c r="E1476" s="235" t="s">
        <v>255</v>
      </c>
      <c r="F1476" s="6" t="s">
        <v>362</v>
      </c>
      <c r="G1476" s="6" t="s">
        <v>3339</v>
      </c>
      <c r="H1476" s="6" t="s">
        <v>18</v>
      </c>
      <c r="I1476" s="6" t="s">
        <v>3341</v>
      </c>
      <c r="J1476" s="6" t="s">
        <v>252</v>
      </c>
      <c r="K1476" s="6" t="s">
        <v>829</v>
      </c>
      <c r="L1476" s="239" t="s">
        <v>605</v>
      </c>
      <c r="M1476" s="242" t="s">
        <v>365</v>
      </c>
      <c r="N1476" s="239" t="s">
        <v>8834</v>
      </c>
      <c r="O1476" s="6"/>
    </row>
    <row r="1477" spans="1:15" x14ac:dyDescent="0.35">
      <c r="A1477" s="235" t="s">
        <v>3328</v>
      </c>
      <c r="B1477" s="235" t="s">
        <v>3343</v>
      </c>
      <c r="C1477" s="235" t="s">
        <v>8006</v>
      </c>
      <c r="D1477" s="235" t="s">
        <v>161</v>
      </c>
      <c r="E1477" s="235" t="s">
        <v>255</v>
      </c>
      <c r="F1477" s="6" t="s">
        <v>362</v>
      </c>
      <c r="G1477" s="6" t="s">
        <v>3342</v>
      </c>
      <c r="H1477" s="6" t="s">
        <v>18</v>
      </c>
      <c r="I1477" s="6" t="s">
        <v>3344</v>
      </c>
      <c r="J1477" s="6" t="s">
        <v>252</v>
      </c>
      <c r="K1477" s="6" t="s">
        <v>829</v>
      </c>
      <c r="L1477" s="239" t="s">
        <v>605</v>
      </c>
      <c r="M1477" s="242" t="s">
        <v>365</v>
      </c>
      <c r="N1477" s="239" t="s">
        <v>8834</v>
      </c>
      <c r="O1477" s="6"/>
    </row>
    <row r="1478" spans="1:15" x14ac:dyDescent="0.35">
      <c r="A1478" s="235" t="s">
        <v>3328</v>
      </c>
      <c r="B1478" s="235" t="s">
        <v>3346</v>
      </c>
      <c r="C1478" s="235" t="s">
        <v>8006</v>
      </c>
      <c r="D1478" s="235" t="s">
        <v>161</v>
      </c>
      <c r="E1478" s="235" t="s">
        <v>255</v>
      </c>
      <c r="F1478" s="6" t="s">
        <v>362</v>
      </c>
      <c r="G1478" s="6" t="s">
        <v>3345</v>
      </c>
      <c r="H1478" s="6" t="s">
        <v>18</v>
      </c>
      <c r="I1478" s="6" t="s">
        <v>3347</v>
      </c>
      <c r="J1478" s="6" t="s">
        <v>252</v>
      </c>
      <c r="K1478" s="6" t="s">
        <v>829</v>
      </c>
      <c r="L1478" s="239" t="s">
        <v>605</v>
      </c>
      <c r="M1478" s="242" t="s">
        <v>365</v>
      </c>
      <c r="N1478" s="239" t="s">
        <v>8834</v>
      </c>
      <c r="O1478" s="6"/>
    </row>
    <row r="1479" spans="1:15" x14ac:dyDescent="0.35">
      <c r="A1479" s="235" t="s">
        <v>3328</v>
      </c>
      <c r="B1479" s="235" t="s">
        <v>3458</v>
      </c>
      <c r="C1479" s="235" t="s">
        <v>1326</v>
      </c>
      <c r="D1479" s="235" t="s">
        <v>161</v>
      </c>
      <c r="E1479" s="235" t="s">
        <v>255</v>
      </c>
      <c r="F1479" s="6" t="s">
        <v>366</v>
      </c>
      <c r="G1479" s="6" t="s">
        <v>3457</v>
      </c>
      <c r="H1479" s="6" t="s">
        <v>18</v>
      </c>
      <c r="I1479" s="6" t="s">
        <v>3459</v>
      </c>
      <c r="J1479" s="6" t="s">
        <v>252</v>
      </c>
      <c r="K1479" s="6" t="s">
        <v>829</v>
      </c>
      <c r="L1479" s="239" t="s">
        <v>605</v>
      </c>
      <c r="M1479" s="242" t="s">
        <v>365</v>
      </c>
      <c r="N1479" s="239" t="s">
        <v>8834</v>
      </c>
      <c r="O1479" s="6"/>
    </row>
    <row r="1480" spans="1:15" x14ac:dyDescent="0.35">
      <c r="A1480" s="235" t="s">
        <v>3328</v>
      </c>
      <c r="B1480" s="235" t="s">
        <v>3349</v>
      </c>
      <c r="C1480" s="235" t="s">
        <v>8006</v>
      </c>
      <c r="D1480" s="235" t="s">
        <v>161</v>
      </c>
      <c r="E1480" s="235" t="s">
        <v>255</v>
      </c>
      <c r="F1480" s="6" t="s">
        <v>362</v>
      </c>
      <c r="G1480" s="6" t="s">
        <v>3348</v>
      </c>
      <c r="H1480" s="6" t="s">
        <v>18</v>
      </c>
      <c r="I1480" s="6" t="s">
        <v>3350</v>
      </c>
      <c r="J1480" s="6" t="s">
        <v>252</v>
      </c>
      <c r="K1480" s="6" t="s">
        <v>829</v>
      </c>
      <c r="L1480" s="239" t="s">
        <v>605</v>
      </c>
      <c r="M1480" s="242" t="s">
        <v>365</v>
      </c>
      <c r="N1480" s="239" t="s">
        <v>8834</v>
      </c>
      <c r="O1480" s="6"/>
    </row>
    <row r="1481" spans="1:15" x14ac:dyDescent="0.35">
      <c r="A1481" s="235" t="s">
        <v>3328</v>
      </c>
      <c r="B1481" s="235" t="s">
        <v>3352</v>
      </c>
      <c r="C1481" s="235" t="s">
        <v>8006</v>
      </c>
      <c r="D1481" s="235" t="s">
        <v>161</v>
      </c>
      <c r="E1481" s="235" t="s">
        <v>255</v>
      </c>
      <c r="F1481" s="6" t="s">
        <v>362</v>
      </c>
      <c r="G1481" s="6" t="s">
        <v>3351</v>
      </c>
      <c r="H1481" s="6" t="s">
        <v>18</v>
      </c>
      <c r="I1481" s="6" t="s">
        <v>3353</v>
      </c>
      <c r="J1481" s="6" t="s">
        <v>252</v>
      </c>
      <c r="K1481" s="6" t="s">
        <v>829</v>
      </c>
      <c r="L1481" s="239" t="s">
        <v>605</v>
      </c>
      <c r="M1481" s="242" t="s">
        <v>365</v>
      </c>
      <c r="N1481" s="239" t="s">
        <v>8834</v>
      </c>
      <c r="O1481" s="6"/>
    </row>
    <row r="1482" spans="1:15" x14ac:dyDescent="0.35">
      <c r="A1482" s="235" t="s">
        <v>3328</v>
      </c>
      <c r="B1482" s="235" t="s">
        <v>3355</v>
      </c>
      <c r="C1482" s="235" t="s">
        <v>8006</v>
      </c>
      <c r="D1482" s="235" t="s">
        <v>161</v>
      </c>
      <c r="E1482" s="235" t="s">
        <v>255</v>
      </c>
      <c r="F1482" s="6" t="s">
        <v>362</v>
      </c>
      <c r="G1482" s="6" t="s">
        <v>3354</v>
      </c>
      <c r="H1482" s="6" t="s">
        <v>18</v>
      </c>
      <c r="I1482" s="6" t="s">
        <v>3356</v>
      </c>
      <c r="J1482" s="6" t="s">
        <v>252</v>
      </c>
      <c r="K1482" s="6" t="s">
        <v>829</v>
      </c>
      <c r="L1482" s="239" t="s">
        <v>605</v>
      </c>
      <c r="M1482" s="242" t="s">
        <v>365</v>
      </c>
      <c r="N1482" s="239" t="s">
        <v>8834</v>
      </c>
      <c r="O1482" s="6"/>
    </row>
    <row r="1483" spans="1:15" x14ac:dyDescent="0.35">
      <c r="A1483" s="235" t="s">
        <v>3328</v>
      </c>
      <c r="B1483" s="235" t="s">
        <v>3358</v>
      </c>
      <c r="C1483" s="235" t="s">
        <v>8006</v>
      </c>
      <c r="D1483" s="235" t="s">
        <v>161</v>
      </c>
      <c r="E1483" s="235" t="s">
        <v>255</v>
      </c>
      <c r="F1483" s="6" t="s">
        <v>362</v>
      </c>
      <c r="G1483" s="6" t="s">
        <v>3357</v>
      </c>
      <c r="H1483" s="6" t="s">
        <v>18</v>
      </c>
      <c r="I1483" s="6" t="s">
        <v>3359</v>
      </c>
      <c r="J1483" s="6" t="s">
        <v>252</v>
      </c>
      <c r="K1483" s="6" t="s">
        <v>829</v>
      </c>
      <c r="L1483" s="239" t="s">
        <v>605</v>
      </c>
      <c r="M1483" s="242" t="s">
        <v>365</v>
      </c>
      <c r="N1483" s="239" t="s">
        <v>8834</v>
      </c>
      <c r="O1483" s="6"/>
    </row>
    <row r="1484" spans="1:15" x14ac:dyDescent="0.35">
      <c r="A1484" s="235" t="s">
        <v>3328</v>
      </c>
      <c r="B1484" s="235" t="s">
        <v>3755</v>
      </c>
      <c r="C1484" s="235" t="s">
        <v>1326</v>
      </c>
      <c r="D1484" s="235" t="s">
        <v>161</v>
      </c>
      <c r="E1484" s="235" t="s">
        <v>255</v>
      </c>
      <c r="F1484" s="6" t="s">
        <v>398</v>
      </c>
      <c r="G1484" s="6" t="s">
        <v>3754</v>
      </c>
      <c r="H1484" s="6" t="s">
        <v>18</v>
      </c>
      <c r="I1484" s="6" t="s">
        <v>3756</v>
      </c>
      <c r="J1484" s="6" t="s">
        <v>252</v>
      </c>
      <c r="K1484" s="6" t="s">
        <v>829</v>
      </c>
      <c r="L1484" s="239" t="s">
        <v>605</v>
      </c>
      <c r="M1484" s="242" t="s">
        <v>401</v>
      </c>
      <c r="N1484" s="239" t="s">
        <v>8834</v>
      </c>
      <c r="O1484" s="6"/>
    </row>
    <row r="1485" spans="1:15" x14ac:dyDescent="0.35">
      <c r="A1485" s="235" t="s">
        <v>3328</v>
      </c>
      <c r="B1485" s="236" t="s">
        <v>3758</v>
      </c>
      <c r="C1485" s="235" t="s">
        <v>1326</v>
      </c>
      <c r="D1485" s="235" t="s">
        <v>161</v>
      </c>
      <c r="E1485" s="235" t="s">
        <v>255</v>
      </c>
      <c r="F1485" s="6" t="s">
        <v>398</v>
      </c>
      <c r="G1485" s="6" t="s">
        <v>3757</v>
      </c>
      <c r="H1485" s="6" t="s">
        <v>18</v>
      </c>
      <c r="I1485" s="6" t="s">
        <v>3759</v>
      </c>
      <c r="J1485" s="6" t="s">
        <v>252</v>
      </c>
      <c r="K1485" s="6" t="s">
        <v>829</v>
      </c>
      <c r="L1485" s="239" t="s">
        <v>605</v>
      </c>
      <c r="M1485" s="242" t="s">
        <v>401</v>
      </c>
      <c r="N1485" s="239" t="s">
        <v>8834</v>
      </c>
      <c r="O1485" s="239" t="s">
        <v>8653</v>
      </c>
    </row>
    <row r="1486" spans="1:15" x14ac:dyDescent="0.35">
      <c r="A1486" s="235" t="s">
        <v>3328</v>
      </c>
      <c r="B1486" s="235" t="s">
        <v>3752</v>
      </c>
      <c r="C1486" s="235" t="s">
        <v>1326</v>
      </c>
      <c r="D1486" s="235" t="s">
        <v>161</v>
      </c>
      <c r="E1486" s="235" t="s">
        <v>255</v>
      </c>
      <c r="F1486" s="6" t="s">
        <v>398</v>
      </c>
      <c r="G1486" s="6" t="s">
        <v>3751</v>
      </c>
      <c r="H1486" s="6" t="s">
        <v>18</v>
      </c>
      <c r="I1486" s="6" t="s">
        <v>3753</v>
      </c>
      <c r="J1486" s="6" t="s">
        <v>252</v>
      </c>
      <c r="K1486" s="6" t="s">
        <v>829</v>
      </c>
      <c r="L1486" s="239" t="s">
        <v>605</v>
      </c>
      <c r="M1486" s="242" t="s">
        <v>401</v>
      </c>
      <c r="N1486" s="239" t="s">
        <v>8834</v>
      </c>
      <c r="O1486" s="6"/>
    </row>
    <row r="1487" spans="1:15" x14ac:dyDescent="0.35">
      <c r="A1487" s="235" t="s">
        <v>3328</v>
      </c>
      <c r="B1487" s="235" t="s">
        <v>3740</v>
      </c>
      <c r="C1487" s="235" t="s">
        <v>8006</v>
      </c>
      <c r="D1487" s="235" t="s">
        <v>161</v>
      </c>
      <c r="E1487" s="235" t="s">
        <v>255</v>
      </c>
      <c r="F1487" s="6" t="s">
        <v>398</v>
      </c>
      <c r="G1487" s="6" t="s">
        <v>3739</v>
      </c>
      <c r="H1487" s="6" t="s">
        <v>18</v>
      </c>
      <c r="I1487" s="6" t="s">
        <v>3741</v>
      </c>
      <c r="J1487" s="6" t="s">
        <v>252</v>
      </c>
      <c r="K1487" s="6" t="s">
        <v>829</v>
      </c>
      <c r="L1487" s="239" t="s">
        <v>605</v>
      </c>
      <c r="M1487" s="242" t="s">
        <v>401</v>
      </c>
      <c r="N1487" s="239" t="s">
        <v>8834</v>
      </c>
      <c r="O1487" s="6"/>
    </row>
    <row r="1488" spans="1:15" x14ac:dyDescent="0.35">
      <c r="A1488" s="235" t="s">
        <v>3328</v>
      </c>
      <c r="B1488" s="235" t="s">
        <v>3743</v>
      </c>
      <c r="C1488" s="235" t="s">
        <v>8006</v>
      </c>
      <c r="D1488" s="235" t="s">
        <v>161</v>
      </c>
      <c r="E1488" s="235" t="s">
        <v>255</v>
      </c>
      <c r="F1488" s="6" t="s">
        <v>398</v>
      </c>
      <c r="G1488" s="6" t="s">
        <v>3742</v>
      </c>
      <c r="H1488" s="6" t="s">
        <v>18</v>
      </c>
      <c r="I1488" s="6" t="s">
        <v>3744</v>
      </c>
      <c r="J1488" s="6" t="s">
        <v>252</v>
      </c>
      <c r="K1488" s="6" t="s">
        <v>829</v>
      </c>
      <c r="L1488" s="239" t="s">
        <v>605</v>
      </c>
      <c r="M1488" s="242" t="s">
        <v>401</v>
      </c>
      <c r="N1488" s="239" t="s">
        <v>8834</v>
      </c>
      <c r="O1488" s="6"/>
    </row>
    <row r="1489" spans="1:15" x14ac:dyDescent="0.35">
      <c r="A1489" s="235" t="s">
        <v>3328</v>
      </c>
      <c r="B1489" s="235" t="s">
        <v>3725</v>
      </c>
      <c r="C1489" s="235" t="s">
        <v>1326</v>
      </c>
      <c r="D1489" s="235" t="s">
        <v>161</v>
      </c>
      <c r="E1489" s="235" t="s">
        <v>255</v>
      </c>
      <c r="F1489" s="6" t="s">
        <v>394</v>
      </c>
      <c r="G1489" s="6" t="s">
        <v>3724</v>
      </c>
      <c r="H1489" s="6" t="s">
        <v>18</v>
      </c>
      <c r="I1489" s="6" t="s">
        <v>3726</v>
      </c>
      <c r="J1489" s="6" t="s">
        <v>252</v>
      </c>
      <c r="K1489" s="6" t="s">
        <v>829</v>
      </c>
      <c r="L1489" s="239" t="s">
        <v>605</v>
      </c>
      <c r="M1489" s="242" t="s">
        <v>397</v>
      </c>
      <c r="N1489" s="239" t="s">
        <v>8834</v>
      </c>
      <c r="O1489" s="6"/>
    </row>
    <row r="1490" spans="1:15" x14ac:dyDescent="0.35">
      <c r="A1490" s="235" t="s">
        <v>3328</v>
      </c>
      <c r="B1490" s="235" t="s">
        <v>3728</v>
      </c>
      <c r="C1490" s="235" t="s">
        <v>1326</v>
      </c>
      <c r="D1490" s="235" t="s">
        <v>161</v>
      </c>
      <c r="E1490" s="235" t="s">
        <v>255</v>
      </c>
      <c r="F1490" s="6" t="s">
        <v>394</v>
      </c>
      <c r="G1490" s="6" t="s">
        <v>3727</v>
      </c>
      <c r="H1490" s="6" t="s">
        <v>18</v>
      </c>
      <c r="I1490" s="6" t="s">
        <v>3729</v>
      </c>
      <c r="J1490" s="6" t="s">
        <v>252</v>
      </c>
      <c r="K1490" s="6" t="s">
        <v>829</v>
      </c>
      <c r="L1490" s="239" t="s">
        <v>605</v>
      </c>
      <c r="M1490" s="242" t="s">
        <v>397</v>
      </c>
      <c r="N1490" s="239" t="s">
        <v>8834</v>
      </c>
      <c r="O1490" s="6"/>
    </row>
    <row r="1491" spans="1:15" x14ac:dyDescent="0.35">
      <c r="A1491" s="235" t="s">
        <v>3328</v>
      </c>
      <c r="B1491" s="235" t="s">
        <v>3731</v>
      </c>
      <c r="C1491" s="235" t="s">
        <v>1326</v>
      </c>
      <c r="D1491" s="235" t="s">
        <v>161</v>
      </c>
      <c r="E1491" s="235" t="s">
        <v>255</v>
      </c>
      <c r="F1491" s="6" t="s">
        <v>394</v>
      </c>
      <c r="G1491" s="6" t="s">
        <v>3730</v>
      </c>
      <c r="H1491" s="6" t="s">
        <v>18</v>
      </c>
      <c r="I1491" s="6" t="s">
        <v>3732</v>
      </c>
      <c r="J1491" s="6" t="s">
        <v>252</v>
      </c>
      <c r="K1491" s="6" t="s">
        <v>829</v>
      </c>
      <c r="L1491" s="239" t="s">
        <v>605</v>
      </c>
      <c r="M1491" s="242" t="s">
        <v>397</v>
      </c>
      <c r="N1491" s="239" t="s">
        <v>8834</v>
      </c>
      <c r="O1491" s="6"/>
    </row>
    <row r="1492" spans="1:15" x14ac:dyDescent="0.35">
      <c r="A1492" s="235" t="s">
        <v>3328</v>
      </c>
      <c r="B1492" s="235" t="s">
        <v>5370</v>
      </c>
      <c r="C1492" s="235" t="s">
        <v>8006</v>
      </c>
      <c r="D1492" s="235" t="s">
        <v>161</v>
      </c>
      <c r="E1492" s="235" t="s">
        <v>255</v>
      </c>
      <c r="F1492" s="6" t="s">
        <v>479</v>
      </c>
      <c r="G1492" s="6" t="s">
        <v>5369</v>
      </c>
      <c r="H1492" s="6" t="s">
        <v>18</v>
      </c>
      <c r="I1492" s="6" t="s">
        <v>5371</v>
      </c>
      <c r="J1492" s="6" t="s">
        <v>252</v>
      </c>
      <c r="K1492" s="6" t="s">
        <v>829</v>
      </c>
      <c r="L1492" s="239" t="s">
        <v>605</v>
      </c>
      <c r="M1492" s="242" t="s">
        <v>8836</v>
      </c>
      <c r="N1492" s="239" t="s">
        <v>8834</v>
      </c>
      <c r="O1492" s="6"/>
    </row>
    <row r="1493" spans="1:15" x14ac:dyDescent="0.35">
      <c r="A1493" s="235" t="s">
        <v>3328</v>
      </c>
      <c r="B1493" s="235" t="s">
        <v>5373</v>
      </c>
      <c r="C1493" s="235" t="s">
        <v>8006</v>
      </c>
      <c r="D1493" s="235" t="s">
        <v>161</v>
      </c>
      <c r="E1493" s="235" t="s">
        <v>255</v>
      </c>
      <c r="F1493" s="6" t="s">
        <v>479</v>
      </c>
      <c r="G1493" s="6" t="s">
        <v>5372</v>
      </c>
      <c r="H1493" s="6" t="s">
        <v>18</v>
      </c>
      <c r="I1493" s="6" t="s">
        <v>5374</v>
      </c>
      <c r="J1493" s="6" t="s">
        <v>252</v>
      </c>
      <c r="K1493" s="6" t="s">
        <v>829</v>
      </c>
      <c r="L1493" s="239" t="s">
        <v>605</v>
      </c>
      <c r="M1493" s="242" t="s">
        <v>466</v>
      </c>
      <c r="N1493" s="239" t="s">
        <v>8834</v>
      </c>
      <c r="O1493" s="6"/>
    </row>
    <row r="1494" spans="1:15" x14ac:dyDescent="0.35">
      <c r="A1494" s="235" t="s">
        <v>3328</v>
      </c>
      <c r="B1494" s="235" t="s">
        <v>3642</v>
      </c>
      <c r="C1494" s="235" t="s">
        <v>8006</v>
      </c>
      <c r="D1494" s="235" t="s">
        <v>161</v>
      </c>
      <c r="E1494" s="235" t="s">
        <v>255</v>
      </c>
      <c r="F1494" s="6" t="s">
        <v>390</v>
      </c>
      <c r="G1494" s="6" t="s">
        <v>3641</v>
      </c>
      <c r="H1494" s="6" t="s">
        <v>18</v>
      </c>
      <c r="I1494" s="6" t="s">
        <v>3643</v>
      </c>
      <c r="J1494" s="6" t="s">
        <v>252</v>
      </c>
      <c r="K1494" s="6" t="s">
        <v>829</v>
      </c>
      <c r="L1494" s="239" t="s">
        <v>605</v>
      </c>
      <c r="M1494" s="242" t="s">
        <v>393</v>
      </c>
      <c r="N1494" s="239" t="s">
        <v>8834</v>
      </c>
      <c r="O1494" s="6"/>
    </row>
    <row r="1495" spans="1:15" x14ac:dyDescent="0.35">
      <c r="A1495" s="235" t="s">
        <v>3328</v>
      </c>
      <c r="B1495" s="235" t="s">
        <v>3645</v>
      </c>
      <c r="C1495" s="235" t="s">
        <v>8006</v>
      </c>
      <c r="D1495" s="235" t="s">
        <v>161</v>
      </c>
      <c r="E1495" s="235" t="s">
        <v>255</v>
      </c>
      <c r="F1495" s="6" t="s">
        <v>390</v>
      </c>
      <c r="G1495" s="6" t="s">
        <v>3644</v>
      </c>
      <c r="H1495" s="6" t="s">
        <v>18</v>
      </c>
      <c r="I1495" s="6" t="s">
        <v>3646</v>
      </c>
      <c r="J1495" s="6" t="s">
        <v>252</v>
      </c>
      <c r="K1495" s="6" t="s">
        <v>829</v>
      </c>
      <c r="L1495" s="239" t="s">
        <v>605</v>
      </c>
      <c r="M1495" s="242" t="s">
        <v>393</v>
      </c>
      <c r="N1495" s="239" t="s">
        <v>8834</v>
      </c>
      <c r="O1495" s="6"/>
    </row>
    <row r="1496" spans="1:15" x14ac:dyDescent="0.35">
      <c r="A1496" s="235" t="s">
        <v>3328</v>
      </c>
      <c r="B1496" s="235" t="s">
        <v>3648</v>
      </c>
      <c r="C1496" s="235" t="s">
        <v>8006</v>
      </c>
      <c r="D1496" s="235" t="s">
        <v>161</v>
      </c>
      <c r="E1496" s="235" t="s">
        <v>255</v>
      </c>
      <c r="F1496" s="6" t="s">
        <v>390</v>
      </c>
      <c r="G1496" s="6" t="s">
        <v>3647</v>
      </c>
      <c r="H1496" s="6" t="s">
        <v>18</v>
      </c>
      <c r="I1496" s="6" t="s">
        <v>3649</v>
      </c>
      <c r="J1496" s="6" t="s">
        <v>252</v>
      </c>
      <c r="K1496" s="6" t="s">
        <v>829</v>
      </c>
      <c r="L1496" s="239" t="s">
        <v>605</v>
      </c>
      <c r="M1496" s="242" t="s">
        <v>393</v>
      </c>
      <c r="N1496" s="239" t="s">
        <v>8834</v>
      </c>
      <c r="O1496" s="6"/>
    </row>
    <row r="1497" spans="1:15" x14ac:dyDescent="0.35">
      <c r="A1497" s="235" t="s">
        <v>3328</v>
      </c>
      <c r="B1497" s="235" t="s">
        <v>3651</v>
      </c>
      <c r="C1497" s="235" t="s">
        <v>8006</v>
      </c>
      <c r="D1497" s="235" t="s">
        <v>161</v>
      </c>
      <c r="E1497" s="235" t="s">
        <v>255</v>
      </c>
      <c r="F1497" s="6" t="s">
        <v>390</v>
      </c>
      <c r="G1497" s="6" t="s">
        <v>3650</v>
      </c>
      <c r="H1497" s="6" t="s">
        <v>18</v>
      </c>
      <c r="I1497" s="6" t="s">
        <v>3652</v>
      </c>
      <c r="J1497" s="6" t="s">
        <v>252</v>
      </c>
      <c r="K1497" s="6" t="s">
        <v>829</v>
      </c>
      <c r="L1497" s="239" t="s">
        <v>605</v>
      </c>
      <c r="M1497" s="242" t="s">
        <v>393</v>
      </c>
      <c r="N1497" s="239" t="s">
        <v>8834</v>
      </c>
      <c r="O1497" s="6"/>
    </row>
    <row r="1498" spans="1:15" x14ac:dyDescent="0.35">
      <c r="A1498" s="235" t="s">
        <v>3328</v>
      </c>
      <c r="B1498" s="235" t="s">
        <v>3657</v>
      </c>
      <c r="C1498" s="235" t="s">
        <v>8006</v>
      </c>
      <c r="D1498" s="235" t="s">
        <v>161</v>
      </c>
      <c r="E1498" s="235" t="s">
        <v>255</v>
      </c>
      <c r="F1498" s="6" t="s">
        <v>390</v>
      </c>
      <c r="G1498" s="6" t="s">
        <v>3656</v>
      </c>
      <c r="H1498" s="6" t="s">
        <v>18</v>
      </c>
      <c r="I1498" s="6" t="s">
        <v>3658</v>
      </c>
      <c r="J1498" s="6" t="s">
        <v>252</v>
      </c>
      <c r="K1498" s="6" t="s">
        <v>829</v>
      </c>
      <c r="L1498" s="239" t="s">
        <v>605</v>
      </c>
      <c r="M1498" s="242" t="s">
        <v>393</v>
      </c>
      <c r="N1498" s="239" t="s">
        <v>8834</v>
      </c>
      <c r="O1498" s="6"/>
    </row>
    <row r="1499" spans="1:15" x14ac:dyDescent="0.35">
      <c r="A1499" s="235" t="s">
        <v>3328</v>
      </c>
      <c r="B1499" s="235" t="s">
        <v>3660</v>
      </c>
      <c r="C1499" s="235" t="s">
        <v>8006</v>
      </c>
      <c r="D1499" s="235" t="s">
        <v>161</v>
      </c>
      <c r="E1499" s="235" t="s">
        <v>255</v>
      </c>
      <c r="F1499" s="6" t="s">
        <v>390</v>
      </c>
      <c r="G1499" s="6" t="s">
        <v>3659</v>
      </c>
      <c r="H1499" s="6" t="s">
        <v>18</v>
      </c>
      <c r="I1499" s="6" t="s">
        <v>3661</v>
      </c>
      <c r="J1499" s="6" t="s">
        <v>252</v>
      </c>
      <c r="K1499" s="6" t="s">
        <v>829</v>
      </c>
      <c r="L1499" s="239" t="s">
        <v>605</v>
      </c>
      <c r="M1499" s="242" t="s">
        <v>393</v>
      </c>
      <c r="N1499" s="239" t="s">
        <v>8834</v>
      </c>
      <c r="O1499" s="6"/>
    </row>
    <row r="1500" spans="1:15" x14ac:dyDescent="0.35">
      <c r="A1500" s="235" t="s">
        <v>2992</v>
      </c>
      <c r="B1500" s="235" t="s">
        <v>3800</v>
      </c>
      <c r="C1500" s="235" t="s">
        <v>8006</v>
      </c>
      <c r="D1500" s="235" t="s">
        <v>102</v>
      </c>
      <c r="E1500" s="235" t="s">
        <v>255</v>
      </c>
      <c r="F1500" s="6" t="s">
        <v>479</v>
      </c>
      <c r="G1500" s="6" t="s">
        <v>5329</v>
      </c>
      <c r="H1500" s="6" t="s">
        <v>18</v>
      </c>
      <c r="I1500" s="6" t="s">
        <v>5330</v>
      </c>
      <c r="J1500" s="6" t="s">
        <v>2956</v>
      </c>
      <c r="K1500" s="6" t="s">
        <v>829</v>
      </c>
      <c r="L1500" s="239" t="s">
        <v>605</v>
      </c>
      <c r="M1500" s="242" t="s">
        <v>8863</v>
      </c>
      <c r="N1500" s="239" t="s">
        <v>8834</v>
      </c>
      <c r="O1500" s="6"/>
    </row>
    <row r="1501" spans="1:15" x14ac:dyDescent="0.35">
      <c r="A1501" s="235" t="s">
        <v>2992</v>
      </c>
      <c r="B1501" s="235" t="s">
        <v>3803</v>
      </c>
      <c r="C1501" s="235" t="s">
        <v>8006</v>
      </c>
      <c r="D1501" s="235" t="s">
        <v>102</v>
      </c>
      <c r="E1501" s="235" t="s">
        <v>255</v>
      </c>
      <c r="F1501" s="6" t="s">
        <v>479</v>
      </c>
      <c r="G1501" s="6" t="s">
        <v>5331</v>
      </c>
      <c r="H1501" s="6" t="s">
        <v>18</v>
      </c>
      <c r="I1501" s="6" t="s">
        <v>5332</v>
      </c>
      <c r="J1501" s="6" t="s">
        <v>2956</v>
      </c>
      <c r="K1501" s="6" t="s">
        <v>829</v>
      </c>
      <c r="L1501" s="239" t="s">
        <v>605</v>
      </c>
      <c r="M1501" s="242" t="s">
        <v>8863</v>
      </c>
      <c r="N1501" s="239" t="s">
        <v>8834</v>
      </c>
      <c r="O1501" s="6"/>
    </row>
    <row r="1502" spans="1:15" x14ac:dyDescent="0.35">
      <c r="A1502" s="235" t="s">
        <v>2992</v>
      </c>
      <c r="B1502" s="235" t="s">
        <v>5400</v>
      </c>
      <c r="C1502" s="235" t="s">
        <v>1326</v>
      </c>
      <c r="D1502" s="235" t="s">
        <v>102</v>
      </c>
      <c r="E1502" s="235" t="s">
        <v>255</v>
      </c>
      <c r="F1502" s="6" t="s">
        <v>479</v>
      </c>
      <c r="G1502" s="6" t="s">
        <v>5399</v>
      </c>
      <c r="H1502" s="6" t="s">
        <v>18</v>
      </c>
      <c r="I1502" s="6" t="s">
        <v>5401</v>
      </c>
      <c r="J1502" s="6" t="s">
        <v>2956</v>
      </c>
      <c r="K1502" s="6" t="s">
        <v>829</v>
      </c>
      <c r="L1502" s="239" t="s">
        <v>605</v>
      </c>
      <c r="M1502" s="242" t="s">
        <v>8836</v>
      </c>
      <c r="N1502" s="239" t="s">
        <v>8834</v>
      </c>
      <c r="O1502" s="6"/>
    </row>
    <row r="1503" spans="1:15" x14ac:dyDescent="0.35">
      <c r="A1503" s="235" t="s">
        <v>2992</v>
      </c>
      <c r="B1503" s="235" t="s">
        <v>2993</v>
      </c>
      <c r="C1503" s="235" t="s">
        <v>8006</v>
      </c>
      <c r="D1503" s="235" t="s">
        <v>102</v>
      </c>
      <c r="E1503" s="235" t="s">
        <v>255</v>
      </c>
      <c r="F1503" s="6" t="s">
        <v>340</v>
      </c>
      <c r="G1503" s="6" t="s">
        <v>2991</v>
      </c>
      <c r="H1503" s="6" t="s">
        <v>18</v>
      </c>
      <c r="I1503" s="6" t="s">
        <v>2994</v>
      </c>
      <c r="J1503" s="6" t="s">
        <v>2956</v>
      </c>
      <c r="K1503" s="6" t="s">
        <v>829</v>
      </c>
      <c r="L1503" s="239" t="s">
        <v>605</v>
      </c>
      <c r="M1503" s="242" t="s">
        <v>343</v>
      </c>
      <c r="N1503" s="239" t="s">
        <v>8834</v>
      </c>
      <c r="O1503" s="6"/>
    </row>
    <row r="1504" spans="1:15" x14ac:dyDescent="0.35">
      <c r="A1504" s="235" t="s">
        <v>2992</v>
      </c>
      <c r="B1504" s="235" t="s">
        <v>3681</v>
      </c>
      <c r="C1504" s="235" t="s">
        <v>1326</v>
      </c>
      <c r="D1504" s="235" t="s">
        <v>102</v>
      </c>
      <c r="E1504" s="235" t="s">
        <v>255</v>
      </c>
      <c r="F1504" s="6" t="s">
        <v>390</v>
      </c>
      <c r="G1504" s="6" t="s">
        <v>3680</v>
      </c>
      <c r="H1504" s="6" t="s">
        <v>18</v>
      </c>
      <c r="I1504" s="6" t="s">
        <v>3682</v>
      </c>
      <c r="J1504" s="6" t="s">
        <v>2956</v>
      </c>
      <c r="K1504" s="6" t="s">
        <v>829</v>
      </c>
      <c r="L1504" s="239" t="s">
        <v>605</v>
      </c>
      <c r="M1504" s="242" t="s">
        <v>393</v>
      </c>
      <c r="N1504" s="239" t="s">
        <v>8834</v>
      </c>
      <c r="O1504" s="6"/>
    </row>
    <row r="1505" spans="1:15" x14ac:dyDescent="0.35">
      <c r="A1505" s="235" t="s">
        <v>2992</v>
      </c>
      <c r="B1505" s="235" t="s">
        <v>3361</v>
      </c>
      <c r="C1505" s="235" t="s">
        <v>8006</v>
      </c>
      <c r="D1505" s="235" t="s">
        <v>102</v>
      </c>
      <c r="E1505" s="235" t="s">
        <v>255</v>
      </c>
      <c r="F1505" s="6" t="s">
        <v>362</v>
      </c>
      <c r="G1505" s="6" t="s">
        <v>3360</v>
      </c>
      <c r="H1505" s="6" t="s">
        <v>18</v>
      </c>
      <c r="I1505" s="6" t="s">
        <v>3362</v>
      </c>
      <c r="J1505" s="6" t="s">
        <v>2956</v>
      </c>
      <c r="K1505" s="6" t="s">
        <v>829</v>
      </c>
      <c r="L1505" s="239" t="s">
        <v>605</v>
      </c>
      <c r="M1505" s="242" t="s">
        <v>365</v>
      </c>
      <c r="N1505" s="239" t="s">
        <v>8834</v>
      </c>
      <c r="O1505" s="6"/>
    </row>
    <row r="1506" spans="1:15" x14ac:dyDescent="0.35">
      <c r="A1506" s="235" t="s">
        <v>2992</v>
      </c>
      <c r="B1506" s="235" t="s">
        <v>3364</v>
      </c>
      <c r="C1506" s="235" t="s">
        <v>8006</v>
      </c>
      <c r="D1506" s="235" t="s">
        <v>102</v>
      </c>
      <c r="E1506" s="235" t="s">
        <v>255</v>
      </c>
      <c r="F1506" s="6" t="s">
        <v>362</v>
      </c>
      <c r="G1506" s="6" t="s">
        <v>3363</v>
      </c>
      <c r="H1506" s="6" t="s">
        <v>18</v>
      </c>
      <c r="I1506" s="6" t="s">
        <v>3365</v>
      </c>
      <c r="J1506" s="6" t="s">
        <v>2956</v>
      </c>
      <c r="K1506" s="6" t="s">
        <v>829</v>
      </c>
      <c r="L1506" s="239" t="s">
        <v>605</v>
      </c>
      <c r="M1506" s="242" t="s">
        <v>365</v>
      </c>
      <c r="N1506" s="239" t="s">
        <v>8834</v>
      </c>
      <c r="O1506" s="6"/>
    </row>
    <row r="1507" spans="1:15" x14ac:dyDescent="0.35">
      <c r="A1507" s="235" t="s">
        <v>2992</v>
      </c>
      <c r="B1507" s="235" t="s">
        <v>3734</v>
      </c>
      <c r="C1507" s="235" t="s">
        <v>1326</v>
      </c>
      <c r="D1507" s="235" t="s">
        <v>102</v>
      </c>
      <c r="E1507" s="235" t="s">
        <v>255</v>
      </c>
      <c r="F1507" s="6" t="s">
        <v>394</v>
      </c>
      <c r="G1507" s="6" t="s">
        <v>3733</v>
      </c>
      <c r="H1507" s="6" t="s">
        <v>18</v>
      </c>
      <c r="I1507" s="6" t="s">
        <v>3735</v>
      </c>
      <c r="J1507" s="6" t="s">
        <v>2956</v>
      </c>
      <c r="K1507" s="6" t="s">
        <v>829</v>
      </c>
      <c r="L1507" s="239" t="s">
        <v>605</v>
      </c>
      <c r="M1507" s="242" t="s">
        <v>397</v>
      </c>
      <c r="N1507" s="239" t="s">
        <v>8834</v>
      </c>
      <c r="O1507" s="6"/>
    </row>
    <row r="1508" spans="1:15" x14ac:dyDescent="0.35">
      <c r="A1508" s="235" t="s">
        <v>2992</v>
      </c>
      <c r="B1508" s="235" t="s">
        <v>5403</v>
      </c>
      <c r="C1508" s="235" t="s">
        <v>1326</v>
      </c>
      <c r="D1508" s="235" t="s">
        <v>102</v>
      </c>
      <c r="E1508" s="235" t="s">
        <v>255</v>
      </c>
      <c r="F1508" s="6" t="s">
        <v>479</v>
      </c>
      <c r="G1508" s="6" t="s">
        <v>5402</v>
      </c>
      <c r="H1508" s="6" t="s">
        <v>18</v>
      </c>
      <c r="I1508" s="6" t="s">
        <v>5404</v>
      </c>
      <c r="J1508" s="6" t="s">
        <v>2956</v>
      </c>
      <c r="K1508" s="6" t="s">
        <v>829</v>
      </c>
      <c r="L1508" s="239" t="s">
        <v>605</v>
      </c>
      <c r="M1508" s="242" t="s">
        <v>8836</v>
      </c>
      <c r="N1508" s="239" t="s">
        <v>8834</v>
      </c>
      <c r="O1508" s="6"/>
    </row>
    <row r="1509" spans="1:15" x14ac:dyDescent="0.35">
      <c r="A1509" s="235" t="s">
        <v>2992</v>
      </c>
      <c r="B1509" s="235" t="s">
        <v>5406</v>
      </c>
      <c r="C1509" s="235" t="s">
        <v>1326</v>
      </c>
      <c r="D1509" s="235" t="s">
        <v>102</v>
      </c>
      <c r="E1509" s="235" t="s">
        <v>255</v>
      </c>
      <c r="F1509" s="6" t="s">
        <v>479</v>
      </c>
      <c r="G1509" s="6" t="s">
        <v>5405</v>
      </c>
      <c r="H1509" s="6" t="s">
        <v>18</v>
      </c>
      <c r="I1509" s="6" t="s">
        <v>5407</v>
      </c>
      <c r="J1509" s="6" t="s">
        <v>2956</v>
      </c>
      <c r="K1509" s="6" t="s">
        <v>829</v>
      </c>
      <c r="L1509" s="239" t="s">
        <v>605</v>
      </c>
      <c r="M1509" s="242" t="s">
        <v>8836</v>
      </c>
      <c r="N1509" s="239" t="s">
        <v>8834</v>
      </c>
      <c r="O1509" s="6"/>
    </row>
    <row r="1510" spans="1:15" x14ac:dyDescent="0.35">
      <c r="A1510" s="235" t="s">
        <v>2992</v>
      </c>
      <c r="B1510" s="235" t="s">
        <v>3875</v>
      </c>
      <c r="C1510" s="235" t="s">
        <v>8006</v>
      </c>
      <c r="D1510" s="235" t="s">
        <v>102</v>
      </c>
      <c r="E1510" s="235" t="s">
        <v>255</v>
      </c>
      <c r="F1510" s="6" t="s">
        <v>416</v>
      </c>
      <c r="G1510" s="6" t="s">
        <v>3874</v>
      </c>
      <c r="H1510" s="6" t="s">
        <v>18</v>
      </c>
      <c r="I1510" s="6" t="s">
        <v>3876</v>
      </c>
      <c r="J1510" s="6" t="s">
        <v>2956</v>
      </c>
      <c r="K1510" s="6" t="s">
        <v>829</v>
      </c>
      <c r="L1510" s="239" t="s">
        <v>605</v>
      </c>
      <c r="M1510" s="242" t="s">
        <v>419</v>
      </c>
      <c r="N1510" s="239" t="s">
        <v>8834</v>
      </c>
      <c r="O1510" s="6"/>
    </row>
    <row r="1511" spans="1:15" x14ac:dyDescent="0.35">
      <c r="A1511" s="235" t="s">
        <v>2992</v>
      </c>
      <c r="B1511" s="235" t="s">
        <v>4212</v>
      </c>
      <c r="C1511" s="235" t="s">
        <v>1326</v>
      </c>
      <c r="D1511" s="235" t="s">
        <v>102</v>
      </c>
      <c r="E1511" s="235" t="s">
        <v>255</v>
      </c>
      <c r="F1511" s="6" t="s">
        <v>444</v>
      </c>
      <c r="G1511" s="6" t="s">
        <v>4211</v>
      </c>
      <c r="H1511" s="6" t="s">
        <v>18</v>
      </c>
      <c r="I1511" s="6" t="s">
        <v>4213</v>
      </c>
      <c r="J1511" s="6" t="s">
        <v>2956</v>
      </c>
      <c r="K1511" s="6" t="s">
        <v>829</v>
      </c>
      <c r="L1511" s="239" t="s">
        <v>605</v>
      </c>
      <c r="M1511" s="242" t="s">
        <v>447</v>
      </c>
      <c r="N1511" s="239" t="s">
        <v>8834</v>
      </c>
      <c r="O1511" s="6"/>
    </row>
    <row r="1512" spans="1:15" x14ac:dyDescent="0.35">
      <c r="A1512" s="235" t="s">
        <v>2992</v>
      </c>
      <c r="B1512" s="235" t="s">
        <v>4266</v>
      </c>
      <c r="C1512" s="235" t="s">
        <v>1326</v>
      </c>
      <c r="D1512" s="235" t="s">
        <v>102</v>
      </c>
      <c r="E1512" s="235" t="s">
        <v>255</v>
      </c>
      <c r="F1512" s="6" t="s">
        <v>452</v>
      </c>
      <c r="G1512" s="6" t="s">
        <v>4265</v>
      </c>
      <c r="H1512" s="6" t="s">
        <v>18</v>
      </c>
      <c r="I1512" s="6" t="s">
        <v>4267</v>
      </c>
      <c r="J1512" s="6" t="s">
        <v>2956</v>
      </c>
      <c r="K1512" s="6" t="s">
        <v>829</v>
      </c>
      <c r="L1512" s="239" t="s">
        <v>605</v>
      </c>
      <c r="M1512" s="242" t="s">
        <v>455</v>
      </c>
      <c r="N1512" s="239" t="s">
        <v>8834</v>
      </c>
      <c r="O1512" s="6"/>
    </row>
    <row r="1513" spans="1:15" x14ac:dyDescent="0.35">
      <c r="A1513" s="235" t="s">
        <v>2992</v>
      </c>
      <c r="B1513" s="235" t="s">
        <v>3479</v>
      </c>
      <c r="C1513" s="235" t="s">
        <v>8006</v>
      </c>
      <c r="D1513" s="235" t="s">
        <v>102</v>
      </c>
      <c r="E1513" s="235" t="s">
        <v>255</v>
      </c>
      <c r="F1513" s="6" t="s">
        <v>368</v>
      </c>
      <c r="G1513" s="6" t="s">
        <v>3478</v>
      </c>
      <c r="H1513" s="6" t="s">
        <v>18</v>
      </c>
      <c r="I1513" s="6" t="s">
        <v>3480</v>
      </c>
      <c r="J1513" s="6" t="s">
        <v>2956</v>
      </c>
      <c r="K1513" s="6" t="s">
        <v>829</v>
      </c>
      <c r="L1513" s="239" t="s">
        <v>605</v>
      </c>
      <c r="M1513" s="242" t="s">
        <v>373</v>
      </c>
      <c r="N1513" s="239" t="s">
        <v>8834</v>
      </c>
      <c r="O1513" s="6"/>
    </row>
    <row r="1514" spans="1:15" x14ac:dyDescent="0.35">
      <c r="A1514" s="235" t="s">
        <v>2992</v>
      </c>
      <c r="B1514" s="235" t="s">
        <v>3719</v>
      </c>
      <c r="C1514" s="235" t="s">
        <v>8006</v>
      </c>
      <c r="D1514" s="235" t="s">
        <v>102</v>
      </c>
      <c r="E1514" s="235" t="s">
        <v>255</v>
      </c>
      <c r="F1514" s="6" t="s">
        <v>394</v>
      </c>
      <c r="G1514" s="6" t="s">
        <v>3718</v>
      </c>
      <c r="H1514" s="6" t="s">
        <v>18</v>
      </c>
      <c r="I1514" s="6" t="s">
        <v>3720</v>
      </c>
      <c r="J1514" s="6" t="s">
        <v>2956</v>
      </c>
      <c r="K1514" s="6" t="s">
        <v>829</v>
      </c>
      <c r="L1514" s="239" t="s">
        <v>605</v>
      </c>
      <c r="M1514" s="242" t="s">
        <v>397</v>
      </c>
      <c r="N1514" s="239" t="s">
        <v>8834</v>
      </c>
      <c r="O1514" s="6"/>
    </row>
    <row r="1515" spans="1:15" x14ac:dyDescent="0.35">
      <c r="A1515" s="235" t="s">
        <v>2992</v>
      </c>
      <c r="B1515" s="235" t="s">
        <v>5644</v>
      </c>
      <c r="C1515" s="235" t="s">
        <v>8006</v>
      </c>
      <c r="D1515" s="235" t="s">
        <v>102</v>
      </c>
      <c r="E1515" s="235" t="s">
        <v>255</v>
      </c>
      <c r="F1515" s="6" t="s">
        <v>483</v>
      </c>
      <c r="G1515" s="6" t="s">
        <v>5643</v>
      </c>
      <c r="H1515" s="6" t="s">
        <v>18</v>
      </c>
      <c r="I1515" s="6" t="s">
        <v>5645</v>
      </c>
      <c r="J1515" s="6" t="s">
        <v>2956</v>
      </c>
      <c r="K1515" s="6" t="s">
        <v>829</v>
      </c>
      <c r="L1515" s="239" t="s">
        <v>605</v>
      </c>
      <c r="M1515" s="242" t="s">
        <v>8909</v>
      </c>
      <c r="N1515" s="239" t="s">
        <v>8834</v>
      </c>
      <c r="O1515" s="6"/>
    </row>
    <row r="1516" spans="1:15" x14ac:dyDescent="0.35">
      <c r="A1516" s="235" t="s">
        <v>2992</v>
      </c>
      <c r="B1516" s="235" t="s">
        <v>3530</v>
      </c>
      <c r="C1516" s="235" t="s">
        <v>1326</v>
      </c>
      <c r="D1516" s="235" t="s">
        <v>102</v>
      </c>
      <c r="E1516" s="235" t="s">
        <v>255</v>
      </c>
      <c r="F1516" s="6" t="s">
        <v>368</v>
      </c>
      <c r="G1516" s="6" t="s">
        <v>3529</v>
      </c>
      <c r="H1516" s="6" t="s">
        <v>18</v>
      </c>
      <c r="I1516" s="6" t="s">
        <v>3531</v>
      </c>
      <c r="J1516" s="6" t="s">
        <v>2956</v>
      </c>
      <c r="K1516" s="6" t="s">
        <v>829</v>
      </c>
      <c r="L1516" s="239" t="s">
        <v>605</v>
      </c>
      <c r="M1516" s="242" t="s">
        <v>373</v>
      </c>
      <c r="N1516" s="239" t="s">
        <v>8834</v>
      </c>
      <c r="O1516" s="6"/>
    </row>
    <row r="1517" spans="1:15" x14ac:dyDescent="0.35">
      <c r="A1517" s="235" t="s">
        <v>2992</v>
      </c>
      <c r="B1517" s="235" t="s">
        <v>3824</v>
      </c>
      <c r="C1517" s="235" t="s">
        <v>1326</v>
      </c>
      <c r="D1517" s="235" t="s">
        <v>102</v>
      </c>
      <c r="E1517" s="235" t="s">
        <v>255</v>
      </c>
      <c r="F1517" s="6" t="s">
        <v>406</v>
      </c>
      <c r="G1517" s="6" t="s">
        <v>3823</v>
      </c>
      <c r="H1517" s="6" t="s">
        <v>18</v>
      </c>
      <c r="I1517" s="6" t="s">
        <v>3825</v>
      </c>
      <c r="J1517" s="6" t="s">
        <v>2956</v>
      </c>
      <c r="K1517" s="6" t="s">
        <v>829</v>
      </c>
      <c r="L1517" s="239" t="s">
        <v>605</v>
      </c>
      <c r="M1517" s="242" t="s">
        <v>243</v>
      </c>
      <c r="N1517" s="239" t="s">
        <v>8834</v>
      </c>
      <c r="O1517" s="6"/>
    </row>
    <row r="1518" spans="1:15" x14ac:dyDescent="0.35">
      <c r="A1518" s="235" t="s">
        <v>2992</v>
      </c>
      <c r="B1518" s="235" t="s">
        <v>5698</v>
      </c>
      <c r="C1518" s="235" t="s">
        <v>1326</v>
      </c>
      <c r="D1518" s="235" t="s">
        <v>102</v>
      </c>
      <c r="E1518" s="235" t="s">
        <v>255</v>
      </c>
      <c r="F1518" s="6" t="s">
        <v>483</v>
      </c>
      <c r="G1518" s="6" t="s">
        <v>5697</v>
      </c>
      <c r="H1518" s="6" t="s">
        <v>18</v>
      </c>
      <c r="I1518" s="6" t="s">
        <v>5699</v>
      </c>
      <c r="J1518" s="6" t="s">
        <v>2956</v>
      </c>
      <c r="K1518" s="6" t="s">
        <v>829</v>
      </c>
      <c r="L1518" s="239" t="s">
        <v>605</v>
      </c>
      <c r="M1518" s="242" t="s">
        <v>8909</v>
      </c>
      <c r="N1518" s="239" t="s">
        <v>8834</v>
      </c>
      <c r="O1518" s="6"/>
    </row>
    <row r="1519" spans="1:15" x14ac:dyDescent="0.35">
      <c r="A1519" s="235" t="s">
        <v>2992</v>
      </c>
      <c r="B1519" s="235" t="s">
        <v>3654</v>
      </c>
      <c r="C1519" s="235" t="s">
        <v>8006</v>
      </c>
      <c r="D1519" s="235" t="s">
        <v>102</v>
      </c>
      <c r="E1519" s="235" t="s">
        <v>255</v>
      </c>
      <c r="F1519" s="6" t="s">
        <v>390</v>
      </c>
      <c r="G1519" s="6" t="s">
        <v>3653</v>
      </c>
      <c r="H1519" s="6" t="s">
        <v>18</v>
      </c>
      <c r="I1519" s="6" t="s">
        <v>3655</v>
      </c>
      <c r="J1519" s="6" t="s">
        <v>2956</v>
      </c>
      <c r="K1519" s="6" t="s">
        <v>829</v>
      </c>
      <c r="L1519" s="239" t="s">
        <v>605</v>
      </c>
      <c r="M1519" s="242" t="s">
        <v>393</v>
      </c>
      <c r="N1519" s="239" t="s">
        <v>8834</v>
      </c>
      <c r="O1519" s="6"/>
    </row>
    <row r="1520" spans="1:15" x14ac:dyDescent="0.35">
      <c r="A1520" s="235" t="s">
        <v>2992</v>
      </c>
      <c r="B1520" s="235" t="s">
        <v>5409</v>
      </c>
      <c r="C1520" s="235" t="s">
        <v>1326</v>
      </c>
      <c r="D1520" s="235" t="s">
        <v>102</v>
      </c>
      <c r="E1520" s="235" t="s">
        <v>255</v>
      </c>
      <c r="F1520" s="6" t="s">
        <v>479</v>
      </c>
      <c r="G1520" s="6" t="s">
        <v>5408</v>
      </c>
      <c r="H1520" s="6" t="s">
        <v>18</v>
      </c>
      <c r="I1520" s="6" t="s">
        <v>5410</v>
      </c>
      <c r="J1520" s="6" t="s">
        <v>2956</v>
      </c>
      <c r="K1520" s="6" t="s">
        <v>829</v>
      </c>
      <c r="L1520" s="239" t="s">
        <v>605</v>
      </c>
      <c r="M1520" s="242" t="s">
        <v>8836</v>
      </c>
      <c r="N1520" s="239" t="s">
        <v>8834</v>
      </c>
      <c r="O1520" s="6"/>
    </row>
    <row r="1521" spans="1:15" x14ac:dyDescent="0.35">
      <c r="A1521" s="235" t="s">
        <v>2992</v>
      </c>
      <c r="B1521" s="235" t="s">
        <v>5412</v>
      </c>
      <c r="C1521" s="235" t="s">
        <v>1326</v>
      </c>
      <c r="D1521" s="235" t="s">
        <v>102</v>
      </c>
      <c r="E1521" s="235" t="s">
        <v>255</v>
      </c>
      <c r="F1521" s="6" t="s">
        <v>479</v>
      </c>
      <c r="G1521" s="6" t="s">
        <v>5411</v>
      </c>
      <c r="H1521" s="6" t="s">
        <v>18</v>
      </c>
      <c r="I1521" s="6" t="s">
        <v>5413</v>
      </c>
      <c r="J1521" s="6" t="s">
        <v>2956</v>
      </c>
      <c r="K1521" s="6" t="s">
        <v>829</v>
      </c>
      <c r="L1521" s="239" t="s">
        <v>605</v>
      </c>
      <c r="M1521" s="242" t="s">
        <v>8836</v>
      </c>
      <c r="N1521" s="239" t="s">
        <v>8834</v>
      </c>
      <c r="O1521" s="6"/>
    </row>
    <row r="1522" spans="1:15" x14ac:dyDescent="0.35">
      <c r="A1522" s="235" t="s">
        <v>2992</v>
      </c>
      <c r="B1522" s="235" t="s">
        <v>5415</v>
      </c>
      <c r="C1522" s="235" t="s">
        <v>1326</v>
      </c>
      <c r="D1522" s="235" t="s">
        <v>102</v>
      </c>
      <c r="E1522" s="235" t="s">
        <v>255</v>
      </c>
      <c r="F1522" s="6" t="s">
        <v>479</v>
      </c>
      <c r="G1522" s="6" t="s">
        <v>5414</v>
      </c>
      <c r="H1522" s="6" t="s">
        <v>18</v>
      </c>
      <c r="I1522" s="6" t="s">
        <v>5416</v>
      </c>
      <c r="J1522" s="6" t="s">
        <v>2956</v>
      </c>
      <c r="K1522" s="6" t="s">
        <v>829</v>
      </c>
      <c r="L1522" s="239" t="s">
        <v>605</v>
      </c>
      <c r="M1522" s="242" t="s">
        <v>8836</v>
      </c>
      <c r="N1522" s="239" t="s">
        <v>8834</v>
      </c>
      <c r="O1522" s="6"/>
    </row>
    <row r="1523" spans="1:15" x14ac:dyDescent="0.35">
      <c r="A1523" s="235" t="s">
        <v>2992</v>
      </c>
      <c r="B1523" s="235" t="s">
        <v>5418</v>
      </c>
      <c r="C1523" s="235" t="s">
        <v>1326</v>
      </c>
      <c r="D1523" s="235" t="s">
        <v>102</v>
      </c>
      <c r="E1523" s="235" t="s">
        <v>255</v>
      </c>
      <c r="F1523" s="6" t="s">
        <v>479</v>
      </c>
      <c r="G1523" s="6" t="s">
        <v>5417</v>
      </c>
      <c r="H1523" s="6" t="s">
        <v>18</v>
      </c>
      <c r="I1523" s="6" t="s">
        <v>5419</v>
      </c>
      <c r="J1523" s="6" t="s">
        <v>2956</v>
      </c>
      <c r="K1523" s="6" t="s">
        <v>829</v>
      </c>
      <c r="L1523" s="239" t="s">
        <v>605</v>
      </c>
      <c r="M1523" s="242" t="s">
        <v>8836</v>
      </c>
      <c r="N1523" s="239" t="s">
        <v>8834</v>
      </c>
      <c r="O1523" s="6"/>
    </row>
    <row r="1524" spans="1:15" x14ac:dyDescent="0.35">
      <c r="A1524" s="235" t="s">
        <v>2992</v>
      </c>
      <c r="B1524" s="235" t="s">
        <v>3208</v>
      </c>
      <c r="C1524" s="235" t="s">
        <v>1326</v>
      </c>
      <c r="D1524" s="235" t="s">
        <v>102</v>
      </c>
      <c r="E1524" s="235" t="s">
        <v>255</v>
      </c>
      <c r="F1524" s="6" t="s">
        <v>350</v>
      </c>
      <c r="G1524" s="6" t="s">
        <v>3207</v>
      </c>
      <c r="H1524" s="6" t="s">
        <v>18</v>
      </c>
      <c r="I1524" s="6" t="s">
        <v>3209</v>
      </c>
      <c r="J1524" s="6" t="s">
        <v>2956</v>
      </c>
      <c r="K1524" s="6" t="s">
        <v>829</v>
      </c>
      <c r="L1524" s="239" t="s">
        <v>605</v>
      </c>
      <c r="M1524" s="242" t="s">
        <v>353</v>
      </c>
      <c r="N1524" s="239" t="s">
        <v>8834</v>
      </c>
      <c r="O1524" s="6"/>
    </row>
    <row r="1525" spans="1:15" x14ac:dyDescent="0.35">
      <c r="A1525" s="235" t="s">
        <v>3287</v>
      </c>
      <c r="B1525" s="235" t="s">
        <v>5490</v>
      </c>
      <c r="C1525" s="235" t="s">
        <v>1326</v>
      </c>
      <c r="D1525" s="235" t="s">
        <v>161</v>
      </c>
      <c r="E1525" s="235" t="s">
        <v>255</v>
      </c>
      <c r="F1525" s="6" t="s">
        <v>481</v>
      </c>
      <c r="G1525" s="6" t="s">
        <v>5489</v>
      </c>
      <c r="H1525" s="6" t="s">
        <v>18</v>
      </c>
      <c r="I1525" s="6" t="s">
        <v>5491</v>
      </c>
      <c r="J1525" s="6" t="s">
        <v>3289</v>
      </c>
      <c r="K1525" s="6" t="s">
        <v>829</v>
      </c>
      <c r="L1525" s="239" t="s">
        <v>605</v>
      </c>
      <c r="M1525" s="242" t="s">
        <v>8836</v>
      </c>
      <c r="N1525" s="239" t="s">
        <v>8834</v>
      </c>
      <c r="O1525" s="6"/>
    </row>
    <row r="1526" spans="1:15" x14ac:dyDescent="0.35">
      <c r="A1526" s="235" t="s">
        <v>3287</v>
      </c>
      <c r="B1526" s="235" t="s">
        <v>5493</v>
      </c>
      <c r="C1526" s="235" t="s">
        <v>1326</v>
      </c>
      <c r="D1526" s="235" t="s">
        <v>161</v>
      </c>
      <c r="E1526" s="235" t="s">
        <v>255</v>
      </c>
      <c r="F1526" s="6" t="s">
        <v>481</v>
      </c>
      <c r="G1526" s="6" t="s">
        <v>5492</v>
      </c>
      <c r="H1526" s="6" t="s">
        <v>18</v>
      </c>
      <c r="I1526" s="6" t="s">
        <v>5494</v>
      </c>
      <c r="J1526" s="6" t="s">
        <v>3289</v>
      </c>
      <c r="K1526" s="6" t="s">
        <v>829</v>
      </c>
      <c r="L1526" s="239" t="s">
        <v>605</v>
      </c>
      <c r="M1526" s="242" t="s">
        <v>8836</v>
      </c>
      <c r="N1526" s="239" t="s">
        <v>8834</v>
      </c>
      <c r="O1526" s="6"/>
    </row>
    <row r="1527" spans="1:15" x14ac:dyDescent="0.35">
      <c r="A1527" s="235" t="s">
        <v>3287</v>
      </c>
      <c r="B1527" s="235" t="s">
        <v>5421</v>
      </c>
      <c r="C1527" s="235" t="s">
        <v>8006</v>
      </c>
      <c r="D1527" s="235" t="s">
        <v>161</v>
      </c>
      <c r="E1527" s="235" t="s">
        <v>255</v>
      </c>
      <c r="F1527" s="6" t="s">
        <v>481</v>
      </c>
      <c r="G1527" s="6" t="s">
        <v>5420</v>
      </c>
      <c r="H1527" s="6" t="s">
        <v>18</v>
      </c>
      <c r="I1527" s="6" t="s">
        <v>5422</v>
      </c>
      <c r="J1527" s="6" t="s">
        <v>3289</v>
      </c>
      <c r="K1527" s="6" t="s">
        <v>829</v>
      </c>
      <c r="L1527" s="239" t="s">
        <v>605</v>
      </c>
      <c r="M1527" s="242" t="s">
        <v>8836</v>
      </c>
      <c r="N1527" s="239" t="s">
        <v>8834</v>
      </c>
      <c r="O1527" s="6"/>
    </row>
    <row r="1528" spans="1:15" x14ac:dyDescent="0.35">
      <c r="A1528" s="235" t="s">
        <v>3287</v>
      </c>
      <c r="B1528" s="235" t="s">
        <v>5424</v>
      </c>
      <c r="C1528" s="235" t="s">
        <v>8006</v>
      </c>
      <c r="D1528" s="235" t="s">
        <v>161</v>
      </c>
      <c r="E1528" s="235" t="s">
        <v>255</v>
      </c>
      <c r="F1528" s="6" t="s">
        <v>481</v>
      </c>
      <c r="G1528" s="6" t="s">
        <v>5423</v>
      </c>
      <c r="H1528" s="6" t="s">
        <v>18</v>
      </c>
      <c r="I1528" s="6" t="s">
        <v>5425</v>
      </c>
      <c r="J1528" s="6" t="s">
        <v>3289</v>
      </c>
      <c r="K1528" s="6" t="s">
        <v>829</v>
      </c>
      <c r="L1528" s="239" t="s">
        <v>605</v>
      </c>
      <c r="M1528" s="242" t="s">
        <v>8836</v>
      </c>
      <c r="N1528" s="239" t="s">
        <v>8834</v>
      </c>
      <c r="O1528" s="6"/>
    </row>
    <row r="1529" spans="1:15" x14ac:dyDescent="0.35">
      <c r="A1529" s="235" t="s">
        <v>3287</v>
      </c>
      <c r="B1529" s="235" t="s">
        <v>5427</v>
      </c>
      <c r="C1529" s="235" t="s">
        <v>8006</v>
      </c>
      <c r="D1529" s="235" t="s">
        <v>161</v>
      </c>
      <c r="E1529" s="235" t="s">
        <v>255</v>
      </c>
      <c r="F1529" s="6" t="s">
        <v>481</v>
      </c>
      <c r="G1529" s="6" t="s">
        <v>5426</v>
      </c>
      <c r="H1529" s="6" t="s">
        <v>18</v>
      </c>
      <c r="I1529" s="6" t="s">
        <v>5428</v>
      </c>
      <c r="J1529" s="6" t="s">
        <v>3289</v>
      </c>
      <c r="K1529" s="6" t="s">
        <v>829</v>
      </c>
      <c r="L1529" s="239" t="s">
        <v>605</v>
      </c>
      <c r="M1529" s="242" t="s">
        <v>8836</v>
      </c>
      <c r="N1529" s="239" t="s">
        <v>8834</v>
      </c>
      <c r="O1529" s="6"/>
    </row>
    <row r="1530" spans="1:15" x14ac:dyDescent="0.35">
      <c r="A1530" s="235" t="s">
        <v>3287</v>
      </c>
      <c r="B1530" s="235" t="s">
        <v>3582</v>
      </c>
      <c r="C1530" s="235" t="s">
        <v>8006</v>
      </c>
      <c r="D1530" s="235" t="s">
        <v>161</v>
      </c>
      <c r="E1530" s="235" t="s">
        <v>255</v>
      </c>
      <c r="F1530" s="6" t="s">
        <v>382</v>
      </c>
      <c r="G1530" s="6" t="s">
        <v>3581</v>
      </c>
      <c r="H1530" s="6" t="s">
        <v>18</v>
      </c>
      <c r="I1530" s="6" t="s">
        <v>3583</v>
      </c>
      <c r="J1530" s="6" t="s">
        <v>3289</v>
      </c>
      <c r="K1530" s="6" t="s">
        <v>829</v>
      </c>
      <c r="L1530" s="239" t="s">
        <v>605</v>
      </c>
      <c r="M1530" s="242" t="s">
        <v>385</v>
      </c>
      <c r="N1530" s="239" t="s">
        <v>8834</v>
      </c>
      <c r="O1530" s="6"/>
    </row>
    <row r="1531" spans="1:15" x14ac:dyDescent="0.35">
      <c r="A1531" s="235" t="s">
        <v>3287</v>
      </c>
      <c r="B1531" s="235" t="s">
        <v>3585</v>
      </c>
      <c r="C1531" s="235" t="s">
        <v>8006</v>
      </c>
      <c r="D1531" s="235" t="s">
        <v>161</v>
      </c>
      <c r="E1531" s="235" t="s">
        <v>255</v>
      </c>
      <c r="F1531" s="6" t="s">
        <v>382</v>
      </c>
      <c r="G1531" s="6" t="s">
        <v>3584</v>
      </c>
      <c r="H1531" s="6" t="s">
        <v>18</v>
      </c>
      <c r="I1531" s="6" t="s">
        <v>3586</v>
      </c>
      <c r="J1531" s="6" t="s">
        <v>3289</v>
      </c>
      <c r="K1531" s="6" t="s">
        <v>829</v>
      </c>
      <c r="L1531" s="239" t="s">
        <v>605</v>
      </c>
      <c r="M1531" s="242" t="s">
        <v>385</v>
      </c>
      <c r="N1531" s="239" t="s">
        <v>8834</v>
      </c>
      <c r="O1531" s="6"/>
    </row>
    <row r="1532" spans="1:15" x14ac:dyDescent="0.35">
      <c r="A1532" s="235" t="s">
        <v>3287</v>
      </c>
      <c r="B1532" s="235" t="s">
        <v>3588</v>
      </c>
      <c r="C1532" s="235" t="s">
        <v>8006</v>
      </c>
      <c r="D1532" s="235" t="s">
        <v>161</v>
      </c>
      <c r="E1532" s="235" t="s">
        <v>255</v>
      </c>
      <c r="F1532" s="6" t="s">
        <v>382</v>
      </c>
      <c r="G1532" s="6" t="s">
        <v>3587</v>
      </c>
      <c r="H1532" s="6" t="s">
        <v>18</v>
      </c>
      <c r="I1532" s="6" t="s">
        <v>3589</v>
      </c>
      <c r="J1532" s="6" t="s">
        <v>3289</v>
      </c>
      <c r="K1532" s="6" t="s">
        <v>829</v>
      </c>
      <c r="L1532" s="239" t="s">
        <v>605</v>
      </c>
      <c r="M1532" s="242" t="s">
        <v>385</v>
      </c>
      <c r="N1532" s="239" t="s">
        <v>8834</v>
      </c>
      <c r="O1532" s="6"/>
    </row>
    <row r="1533" spans="1:15" x14ac:dyDescent="0.35">
      <c r="A1533" s="235" t="s">
        <v>3287</v>
      </c>
      <c r="B1533" s="235" t="s">
        <v>3591</v>
      </c>
      <c r="C1533" s="235" t="s">
        <v>8006</v>
      </c>
      <c r="D1533" s="235" t="s">
        <v>161</v>
      </c>
      <c r="E1533" s="235" t="s">
        <v>255</v>
      </c>
      <c r="F1533" s="6" t="s">
        <v>382</v>
      </c>
      <c r="G1533" s="6" t="s">
        <v>3590</v>
      </c>
      <c r="H1533" s="6" t="s">
        <v>18</v>
      </c>
      <c r="I1533" s="6" t="s">
        <v>3592</v>
      </c>
      <c r="J1533" s="6" t="s">
        <v>3289</v>
      </c>
      <c r="K1533" s="6" t="s">
        <v>829</v>
      </c>
      <c r="L1533" s="239" t="s">
        <v>605</v>
      </c>
      <c r="M1533" s="242" t="s">
        <v>385</v>
      </c>
      <c r="N1533" s="239" t="s">
        <v>8834</v>
      </c>
      <c r="O1533" s="6"/>
    </row>
    <row r="1534" spans="1:15" x14ac:dyDescent="0.35">
      <c r="A1534" s="235" t="s">
        <v>3287</v>
      </c>
      <c r="B1534" s="235" t="s">
        <v>5547</v>
      </c>
      <c r="C1534" s="235" t="s">
        <v>8006</v>
      </c>
      <c r="D1534" s="235" t="s">
        <v>161</v>
      </c>
      <c r="E1534" s="235" t="s">
        <v>255</v>
      </c>
      <c r="F1534" s="6" t="s">
        <v>483</v>
      </c>
      <c r="G1534" s="6" t="s">
        <v>5546</v>
      </c>
      <c r="H1534" s="6" t="s">
        <v>18</v>
      </c>
      <c r="I1534" s="6" t="s">
        <v>5548</v>
      </c>
      <c r="J1534" s="6" t="s">
        <v>3289</v>
      </c>
      <c r="K1534" s="6" t="s">
        <v>829</v>
      </c>
      <c r="L1534" s="239" t="s">
        <v>605</v>
      </c>
      <c r="M1534" s="242" t="s">
        <v>8861</v>
      </c>
      <c r="N1534" s="239" t="s">
        <v>8834</v>
      </c>
      <c r="O1534" s="6"/>
    </row>
    <row r="1535" spans="1:15" x14ac:dyDescent="0.35">
      <c r="A1535" s="235" t="s">
        <v>3287</v>
      </c>
      <c r="B1535" s="235" t="s">
        <v>3288</v>
      </c>
      <c r="C1535" s="235" t="s">
        <v>8006</v>
      </c>
      <c r="D1535" s="235" t="s">
        <v>161</v>
      </c>
      <c r="E1535" s="235" t="s">
        <v>255</v>
      </c>
      <c r="F1535" s="6" t="s">
        <v>358</v>
      </c>
      <c r="G1535" s="6" t="s">
        <v>3286</v>
      </c>
      <c r="H1535" s="6" t="s">
        <v>18</v>
      </c>
      <c r="I1535" s="6" t="s">
        <v>3290</v>
      </c>
      <c r="J1535" s="6" t="s">
        <v>3289</v>
      </c>
      <c r="K1535" s="6" t="s">
        <v>829</v>
      </c>
      <c r="L1535" s="239" t="s">
        <v>605</v>
      </c>
      <c r="M1535" s="242" t="s">
        <v>361</v>
      </c>
      <c r="N1535" s="239" t="s">
        <v>8834</v>
      </c>
      <c r="O1535" s="6"/>
    </row>
    <row r="1536" spans="1:15" x14ac:dyDescent="0.35">
      <c r="A1536" s="235" t="s">
        <v>3287</v>
      </c>
      <c r="B1536" s="235" t="s">
        <v>5656</v>
      </c>
      <c r="C1536" s="235" t="s">
        <v>1326</v>
      </c>
      <c r="D1536" s="235" t="s">
        <v>161</v>
      </c>
      <c r="E1536" s="235" t="s">
        <v>255</v>
      </c>
      <c r="F1536" s="6" t="s">
        <v>483</v>
      </c>
      <c r="G1536" s="6" t="s">
        <v>5655</v>
      </c>
      <c r="H1536" s="6" t="s">
        <v>18</v>
      </c>
      <c r="I1536" s="6" t="s">
        <v>5657</v>
      </c>
      <c r="J1536" s="6" t="s">
        <v>3289</v>
      </c>
      <c r="K1536" s="6" t="s">
        <v>829</v>
      </c>
      <c r="L1536" s="239" t="s">
        <v>605</v>
      </c>
      <c r="M1536" s="242" t="s">
        <v>8794</v>
      </c>
      <c r="N1536" s="239" t="s">
        <v>8834</v>
      </c>
      <c r="O1536" s="6"/>
    </row>
    <row r="1537" spans="1:15" x14ac:dyDescent="0.35">
      <c r="A1537" s="235" t="s">
        <v>3287</v>
      </c>
      <c r="B1537" s="235" t="s">
        <v>5535</v>
      </c>
      <c r="C1537" s="235" t="s">
        <v>1326</v>
      </c>
      <c r="D1537" s="235" t="s">
        <v>161</v>
      </c>
      <c r="E1537" s="235" t="s">
        <v>255</v>
      </c>
      <c r="F1537" s="6" t="s">
        <v>481</v>
      </c>
      <c r="G1537" s="6" t="s">
        <v>5534</v>
      </c>
      <c r="H1537" s="6" t="s">
        <v>18</v>
      </c>
      <c r="I1537" s="6" t="s">
        <v>5536</v>
      </c>
      <c r="J1537" s="6" t="s">
        <v>3289</v>
      </c>
      <c r="K1537" s="6" t="s">
        <v>829</v>
      </c>
      <c r="L1537" s="239" t="s">
        <v>605</v>
      </c>
      <c r="M1537" s="242" t="s">
        <v>8910</v>
      </c>
      <c r="N1537" s="239" t="s">
        <v>8834</v>
      </c>
      <c r="O1537" s="6"/>
    </row>
    <row r="1538" spans="1:15" x14ac:dyDescent="0.35">
      <c r="A1538" s="235" t="s">
        <v>3287</v>
      </c>
      <c r="B1538" s="235" t="s">
        <v>5523</v>
      </c>
      <c r="C1538" s="235" t="s">
        <v>1326</v>
      </c>
      <c r="D1538" s="235" t="s">
        <v>161</v>
      </c>
      <c r="E1538" s="235" t="s">
        <v>255</v>
      </c>
      <c r="F1538" s="6" t="s">
        <v>481</v>
      </c>
      <c r="G1538" s="6" t="s">
        <v>5522</v>
      </c>
      <c r="H1538" s="6" t="s">
        <v>18</v>
      </c>
      <c r="I1538" s="6" t="s">
        <v>5524</v>
      </c>
      <c r="J1538" s="6" t="s">
        <v>3289</v>
      </c>
      <c r="K1538" s="6" t="s">
        <v>829</v>
      </c>
      <c r="L1538" s="239" t="s">
        <v>605</v>
      </c>
      <c r="M1538" s="242" t="s">
        <v>8836</v>
      </c>
      <c r="N1538" s="239" t="s">
        <v>8834</v>
      </c>
      <c r="O1538" s="6"/>
    </row>
    <row r="1539" spans="1:15" x14ac:dyDescent="0.35">
      <c r="A1539" s="235" t="s">
        <v>3287</v>
      </c>
      <c r="B1539" s="235" t="s">
        <v>5430</v>
      </c>
      <c r="C1539" s="235" t="s">
        <v>8006</v>
      </c>
      <c r="D1539" s="235" t="s">
        <v>161</v>
      </c>
      <c r="E1539" s="235" t="s">
        <v>255</v>
      </c>
      <c r="F1539" s="6" t="s">
        <v>481</v>
      </c>
      <c r="G1539" s="6" t="s">
        <v>5429</v>
      </c>
      <c r="H1539" s="6" t="s">
        <v>18</v>
      </c>
      <c r="I1539" s="6" t="s">
        <v>5431</v>
      </c>
      <c r="J1539" s="6" t="s">
        <v>3289</v>
      </c>
      <c r="K1539" s="6" t="s">
        <v>829</v>
      </c>
      <c r="L1539" s="239" t="s">
        <v>605</v>
      </c>
      <c r="M1539" s="242" t="s">
        <v>8836</v>
      </c>
      <c r="N1539" s="239" t="s">
        <v>8834</v>
      </c>
      <c r="O1539" s="6"/>
    </row>
    <row r="1540" spans="1:15" x14ac:dyDescent="0.35">
      <c r="A1540" s="235" t="s">
        <v>3287</v>
      </c>
      <c r="B1540" s="235" t="s">
        <v>5433</v>
      </c>
      <c r="C1540" s="235" t="s">
        <v>8006</v>
      </c>
      <c r="D1540" s="235" t="s">
        <v>161</v>
      </c>
      <c r="E1540" s="235" t="s">
        <v>255</v>
      </c>
      <c r="F1540" s="6" t="s">
        <v>481</v>
      </c>
      <c r="G1540" s="6" t="s">
        <v>5432</v>
      </c>
      <c r="H1540" s="6" t="s">
        <v>18</v>
      </c>
      <c r="I1540" s="6" t="s">
        <v>5434</v>
      </c>
      <c r="J1540" s="6" t="s">
        <v>3289</v>
      </c>
      <c r="K1540" s="6" t="s">
        <v>829</v>
      </c>
      <c r="L1540" s="239" t="s">
        <v>605</v>
      </c>
      <c r="M1540" s="242" t="s">
        <v>8836</v>
      </c>
      <c r="N1540" s="239" t="s">
        <v>8834</v>
      </c>
      <c r="O1540" s="6"/>
    </row>
    <row r="1541" spans="1:15" x14ac:dyDescent="0.35">
      <c r="A1541" s="235" t="s">
        <v>3287</v>
      </c>
      <c r="B1541" s="235" t="s">
        <v>3564</v>
      </c>
      <c r="C1541" s="235" t="s">
        <v>1326</v>
      </c>
      <c r="D1541" s="235" t="s">
        <v>161</v>
      </c>
      <c r="E1541" s="235" t="s">
        <v>255</v>
      </c>
      <c r="F1541" s="6" t="s">
        <v>378</v>
      </c>
      <c r="G1541" s="6" t="s">
        <v>3563</v>
      </c>
      <c r="H1541" s="6" t="s">
        <v>18</v>
      </c>
      <c r="I1541" s="6" t="s">
        <v>3565</v>
      </c>
      <c r="J1541" s="6" t="s">
        <v>3289</v>
      </c>
      <c r="K1541" s="6" t="s">
        <v>829</v>
      </c>
      <c r="L1541" s="239" t="s">
        <v>605</v>
      </c>
      <c r="M1541" s="242" t="s">
        <v>381</v>
      </c>
      <c r="N1541" s="239" t="s">
        <v>8834</v>
      </c>
      <c r="O1541" s="6"/>
    </row>
    <row r="1542" spans="1:15" x14ac:dyDescent="0.35">
      <c r="A1542" s="235" t="s">
        <v>3287</v>
      </c>
      <c r="B1542" s="235" t="s">
        <v>5541</v>
      </c>
      <c r="C1542" s="235" t="s">
        <v>1326</v>
      </c>
      <c r="D1542" s="235" t="s">
        <v>161</v>
      </c>
      <c r="E1542" s="235" t="s">
        <v>255</v>
      </c>
      <c r="F1542" s="6" t="s">
        <v>481</v>
      </c>
      <c r="G1542" s="6" t="s">
        <v>5540</v>
      </c>
      <c r="H1542" s="6" t="s">
        <v>18</v>
      </c>
      <c r="I1542" s="6" t="s">
        <v>5542</v>
      </c>
      <c r="J1542" s="6" t="s">
        <v>3289</v>
      </c>
      <c r="K1542" s="6" t="s">
        <v>829</v>
      </c>
      <c r="L1542" s="239" t="s">
        <v>605</v>
      </c>
      <c r="M1542" s="242" t="s">
        <v>8836</v>
      </c>
      <c r="N1542" s="239" t="s">
        <v>8834</v>
      </c>
      <c r="O1542" s="6"/>
    </row>
    <row r="1543" spans="1:15" x14ac:dyDescent="0.35">
      <c r="A1543" s="235" t="s">
        <v>3287</v>
      </c>
      <c r="B1543" s="235" t="s">
        <v>5665</v>
      </c>
      <c r="C1543" s="235" t="s">
        <v>1326</v>
      </c>
      <c r="D1543" s="235" t="s">
        <v>161</v>
      </c>
      <c r="E1543" s="235" t="s">
        <v>255</v>
      </c>
      <c r="F1543" s="6" t="s">
        <v>483</v>
      </c>
      <c r="G1543" s="6" t="s">
        <v>5664</v>
      </c>
      <c r="H1543" s="6" t="s">
        <v>18</v>
      </c>
      <c r="I1543" s="6" t="s">
        <v>5666</v>
      </c>
      <c r="J1543" s="6" t="s">
        <v>3289</v>
      </c>
      <c r="K1543" s="6" t="s">
        <v>829</v>
      </c>
      <c r="L1543" s="239" t="s">
        <v>605</v>
      </c>
      <c r="M1543" s="242" t="s">
        <v>8795</v>
      </c>
      <c r="N1543" s="239" t="s">
        <v>8834</v>
      </c>
      <c r="O1543" s="6"/>
    </row>
    <row r="1544" spans="1:15" x14ac:dyDescent="0.35">
      <c r="A1544" s="235" t="s">
        <v>3287</v>
      </c>
      <c r="B1544" s="235" t="s">
        <v>5553</v>
      </c>
      <c r="C1544" s="235" t="s">
        <v>8006</v>
      </c>
      <c r="D1544" s="235" t="s">
        <v>161</v>
      </c>
      <c r="E1544" s="235" t="s">
        <v>255</v>
      </c>
      <c r="F1544" s="6" t="s">
        <v>483</v>
      </c>
      <c r="G1544" s="6" t="s">
        <v>5552</v>
      </c>
      <c r="H1544" s="6" t="s">
        <v>18</v>
      </c>
      <c r="I1544" s="6" t="s">
        <v>5554</v>
      </c>
      <c r="J1544" s="6" t="s">
        <v>3289</v>
      </c>
      <c r="K1544" s="6" t="s">
        <v>829</v>
      </c>
      <c r="L1544" s="239" t="s">
        <v>605</v>
      </c>
      <c r="M1544" s="242" t="s">
        <v>8795</v>
      </c>
      <c r="N1544" s="239" t="s">
        <v>8834</v>
      </c>
      <c r="O1544" s="6"/>
    </row>
    <row r="1545" spans="1:15" x14ac:dyDescent="0.35">
      <c r="A1545" s="235" t="s">
        <v>3287</v>
      </c>
      <c r="B1545" s="235" t="s">
        <v>5436</v>
      </c>
      <c r="C1545" s="235" t="s">
        <v>8006</v>
      </c>
      <c r="D1545" s="235" t="s">
        <v>161</v>
      </c>
      <c r="E1545" s="235" t="s">
        <v>255</v>
      </c>
      <c r="F1545" s="6" t="s">
        <v>481</v>
      </c>
      <c r="G1545" s="6" t="s">
        <v>5435</v>
      </c>
      <c r="H1545" s="6" t="s">
        <v>18</v>
      </c>
      <c r="I1545" s="6" t="s">
        <v>5437</v>
      </c>
      <c r="J1545" s="6" t="s">
        <v>3289</v>
      </c>
      <c r="K1545" s="6" t="s">
        <v>829</v>
      </c>
      <c r="L1545" s="239" t="s">
        <v>605</v>
      </c>
      <c r="M1545" s="242" t="s">
        <v>8836</v>
      </c>
      <c r="N1545" s="239" t="s">
        <v>8834</v>
      </c>
      <c r="O1545" s="6"/>
    </row>
    <row r="1546" spans="1:15" x14ac:dyDescent="0.35">
      <c r="A1546" s="235" t="s">
        <v>3287</v>
      </c>
      <c r="B1546" s="235" t="s">
        <v>5439</v>
      </c>
      <c r="C1546" s="235" t="s">
        <v>8006</v>
      </c>
      <c r="D1546" s="235" t="s">
        <v>161</v>
      </c>
      <c r="E1546" s="235" t="s">
        <v>255</v>
      </c>
      <c r="F1546" s="6" t="s">
        <v>481</v>
      </c>
      <c r="G1546" s="6" t="s">
        <v>5438</v>
      </c>
      <c r="H1546" s="6" t="s">
        <v>18</v>
      </c>
      <c r="I1546" s="6" t="s">
        <v>5440</v>
      </c>
      <c r="J1546" s="6" t="s">
        <v>3289</v>
      </c>
      <c r="K1546" s="6" t="s">
        <v>829</v>
      </c>
      <c r="L1546" s="239" t="s">
        <v>605</v>
      </c>
      <c r="M1546" s="242" t="s">
        <v>8836</v>
      </c>
      <c r="N1546" s="239" t="s">
        <v>8834</v>
      </c>
      <c r="O1546" s="6"/>
    </row>
    <row r="1547" spans="1:15" x14ac:dyDescent="0.35">
      <c r="A1547" s="235" t="s">
        <v>3287</v>
      </c>
      <c r="B1547" s="235" t="s">
        <v>5442</v>
      </c>
      <c r="C1547" s="235" t="s">
        <v>8006</v>
      </c>
      <c r="D1547" s="235" t="s">
        <v>161</v>
      </c>
      <c r="E1547" s="235" t="s">
        <v>255</v>
      </c>
      <c r="F1547" s="6" t="s">
        <v>481</v>
      </c>
      <c r="G1547" s="6" t="s">
        <v>5441</v>
      </c>
      <c r="H1547" s="6" t="s">
        <v>18</v>
      </c>
      <c r="I1547" s="6" t="s">
        <v>5443</v>
      </c>
      <c r="J1547" s="6" t="s">
        <v>3289</v>
      </c>
      <c r="K1547" s="6" t="s">
        <v>829</v>
      </c>
      <c r="L1547" s="239" t="s">
        <v>605</v>
      </c>
      <c r="M1547" s="242" t="s">
        <v>8836</v>
      </c>
      <c r="N1547" s="239" t="s">
        <v>8834</v>
      </c>
      <c r="O1547" s="6"/>
    </row>
    <row r="1548" spans="1:15" x14ac:dyDescent="0.35">
      <c r="A1548" s="235" t="s">
        <v>3287</v>
      </c>
      <c r="B1548" s="235" t="s">
        <v>3615</v>
      </c>
      <c r="C1548" s="235" t="s">
        <v>1326</v>
      </c>
      <c r="D1548" s="235" t="s">
        <v>161</v>
      </c>
      <c r="E1548" s="235" t="s">
        <v>255</v>
      </c>
      <c r="F1548" s="6" t="s">
        <v>382</v>
      </c>
      <c r="G1548" s="6" t="s">
        <v>3614</v>
      </c>
      <c r="H1548" s="6" t="s">
        <v>18</v>
      </c>
      <c r="I1548" s="6" t="s">
        <v>3616</v>
      </c>
      <c r="J1548" s="6" t="s">
        <v>3289</v>
      </c>
      <c r="K1548" s="6" t="s">
        <v>829</v>
      </c>
      <c r="L1548" s="239" t="s">
        <v>605</v>
      </c>
      <c r="M1548" s="242" t="s">
        <v>385</v>
      </c>
      <c r="N1548" s="239" t="s">
        <v>8834</v>
      </c>
      <c r="O1548" s="6"/>
    </row>
    <row r="1549" spans="1:15" x14ac:dyDescent="0.35">
      <c r="A1549" s="235" t="s">
        <v>3287</v>
      </c>
      <c r="B1549" s="235" t="s">
        <v>5514</v>
      </c>
      <c r="C1549" s="235" t="s">
        <v>1326</v>
      </c>
      <c r="D1549" s="235" t="s">
        <v>161</v>
      </c>
      <c r="E1549" s="235" t="s">
        <v>255</v>
      </c>
      <c r="F1549" s="6" t="s">
        <v>481</v>
      </c>
      <c r="G1549" s="6" t="s">
        <v>5513</v>
      </c>
      <c r="H1549" s="6" t="s">
        <v>18</v>
      </c>
      <c r="I1549" s="6" t="s">
        <v>5515</v>
      </c>
      <c r="J1549" s="6" t="s">
        <v>3289</v>
      </c>
      <c r="K1549" s="6" t="s">
        <v>829</v>
      </c>
      <c r="L1549" s="239" t="s">
        <v>605</v>
      </c>
      <c r="M1549" s="242" t="s">
        <v>8836</v>
      </c>
      <c r="N1549" s="239" t="s">
        <v>8834</v>
      </c>
      <c r="O1549" s="6"/>
    </row>
    <row r="1550" spans="1:15" x14ac:dyDescent="0.35">
      <c r="A1550" s="235" t="s">
        <v>3287</v>
      </c>
      <c r="B1550" s="235" t="s">
        <v>3558</v>
      </c>
      <c r="C1550" s="235" t="s">
        <v>8006</v>
      </c>
      <c r="D1550" s="235" t="s">
        <v>161</v>
      </c>
      <c r="E1550" s="235" t="s">
        <v>255</v>
      </c>
      <c r="F1550" s="6" t="s">
        <v>374</v>
      </c>
      <c r="G1550" s="6" t="s">
        <v>3557</v>
      </c>
      <c r="H1550" s="6" t="s">
        <v>18</v>
      </c>
      <c r="I1550" s="6" t="s">
        <v>3559</v>
      </c>
      <c r="J1550" s="6" t="s">
        <v>3289</v>
      </c>
      <c r="K1550" s="6" t="s">
        <v>829</v>
      </c>
      <c r="L1550" s="239" t="s">
        <v>605</v>
      </c>
      <c r="M1550" s="242" t="s">
        <v>377</v>
      </c>
      <c r="N1550" s="239" t="s">
        <v>8834</v>
      </c>
      <c r="O1550" s="6"/>
    </row>
    <row r="1551" spans="1:15" x14ac:dyDescent="0.35">
      <c r="A1551" s="235" t="s">
        <v>3287</v>
      </c>
      <c r="B1551" s="235" t="s">
        <v>3594</v>
      </c>
      <c r="C1551" s="235" t="s">
        <v>8006</v>
      </c>
      <c r="D1551" s="235" t="s">
        <v>161</v>
      </c>
      <c r="E1551" s="235" t="s">
        <v>255</v>
      </c>
      <c r="F1551" s="6" t="s">
        <v>382</v>
      </c>
      <c r="G1551" s="6" t="s">
        <v>3593</v>
      </c>
      <c r="H1551" s="6" t="s">
        <v>18</v>
      </c>
      <c r="I1551" s="6" t="s">
        <v>3595</v>
      </c>
      <c r="J1551" s="6" t="s">
        <v>3289</v>
      </c>
      <c r="K1551" s="6" t="s">
        <v>829</v>
      </c>
      <c r="L1551" s="239" t="s">
        <v>605</v>
      </c>
      <c r="M1551" s="242" t="s">
        <v>385</v>
      </c>
      <c r="N1551" s="239" t="s">
        <v>8834</v>
      </c>
      <c r="O1551" s="6"/>
    </row>
    <row r="1552" spans="1:15" x14ac:dyDescent="0.35">
      <c r="A1552" s="235" t="s">
        <v>3287</v>
      </c>
      <c r="B1552" s="235" t="s">
        <v>5445</v>
      </c>
      <c r="C1552" s="235" t="s">
        <v>8006</v>
      </c>
      <c r="D1552" s="235" t="s">
        <v>161</v>
      </c>
      <c r="E1552" s="235" t="s">
        <v>255</v>
      </c>
      <c r="F1552" s="6" t="s">
        <v>481</v>
      </c>
      <c r="G1552" s="6" t="s">
        <v>5444</v>
      </c>
      <c r="H1552" s="6" t="s">
        <v>18</v>
      </c>
      <c r="I1552" s="6" t="s">
        <v>5446</v>
      </c>
      <c r="J1552" s="6" t="s">
        <v>3289</v>
      </c>
      <c r="K1552" s="6" t="s">
        <v>829</v>
      </c>
      <c r="L1552" s="239" t="s">
        <v>605</v>
      </c>
      <c r="M1552" s="242" t="s">
        <v>8836</v>
      </c>
      <c r="N1552" s="239" t="s">
        <v>8834</v>
      </c>
      <c r="O1552" s="6"/>
    </row>
    <row r="1553" spans="1:15" x14ac:dyDescent="0.35">
      <c r="A1553" s="235" t="s">
        <v>3287</v>
      </c>
      <c r="B1553" s="235" t="s">
        <v>5659</v>
      </c>
      <c r="C1553" s="235" t="s">
        <v>1326</v>
      </c>
      <c r="D1553" s="235" t="s">
        <v>161</v>
      </c>
      <c r="E1553" s="235" t="s">
        <v>255</v>
      </c>
      <c r="F1553" s="6" t="s">
        <v>483</v>
      </c>
      <c r="G1553" s="6" t="s">
        <v>5658</v>
      </c>
      <c r="H1553" s="6" t="s">
        <v>18</v>
      </c>
      <c r="I1553" s="6" t="s">
        <v>5660</v>
      </c>
      <c r="J1553" s="6" t="s">
        <v>3289</v>
      </c>
      <c r="K1553" s="6" t="s">
        <v>829</v>
      </c>
      <c r="L1553" s="239" t="s">
        <v>605</v>
      </c>
      <c r="M1553" s="242" t="s">
        <v>8911</v>
      </c>
      <c r="N1553" s="239" t="s">
        <v>8834</v>
      </c>
      <c r="O1553" s="6"/>
    </row>
    <row r="1554" spans="1:15" x14ac:dyDescent="0.35">
      <c r="A1554" s="235" t="s">
        <v>3287</v>
      </c>
      <c r="B1554" s="235" t="s">
        <v>5556</v>
      </c>
      <c r="C1554" s="235" t="s">
        <v>8006</v>
      </c>
      <c r="D1554" s="235" t="s">
        <v>161</v>
      </c>
      <c r="E1554" s="235" t="s">
        <v>255</v>
      </c>
      <c r="F1554" s="6" t="s">
        <v>483</v>
      </c>
      <c r="G1554" s="6" t="s">
        <v>5555</v>
      </c>
      <c r="H1554" s="6" t="s">
        <v>18</v>
      </c>
      <c r="I1554" s="6" t="s">
        <v>5557</v>
      </c>
      <c r="J1554" s="6" t="s">
        <v>3289</v>
      </c>
      <c r="K1554" s="6" t="s">
        <v>829</v>
      </c>
      <c r="L1554" s="239" t="s">
        <v>605</v>
      </c>
      <c r="M1554" s="242" t="s">
        <v>8861</v>
      </c>
      <c r="N1554" s="239" t="s">
        <v>8834</v>
      </c>
      <c r="O1554" s="6"/>
    </row>
    <row r="1555" spans="1:15" x14ac:dyDescent="0.35">
      <c r="A1555" s="235" t="s">
        <v>3287</v>
      </c>
      <c r="B1555" s="235" t="s">
        <v>3295</v>
      </c>
      <c r="C1555" s="235" t="s">
        <v>1326</v>
      </c>
      <c r="D1555" s="235" t="s">
        <v>161</v>
      </c>
      <c r="E1555" s="235" t="s">
        <v>255</v>
      </c>
      <c r="F1555" s="6" t="s">
        <v>358</v>
      </c>
      <c r="G1555" s="6" t="s">
        <v>3294</v>
      </c>
      <c r="H1555" s="6" t="s">
        <v>18</v>
      </c>
      <c r="I1555" s="6" t="s">
        <v>3296</v>
      </c>
      <c r="J1555" s="6" t="s">
        <v>3289</v>
      </c>
      <c r="K1555" s="6" t="s">
        <v>829</v>
      </c>
      <c r="L1555" s="239" t="s">
        <v>605</v>
      </c>
      <c r="M1555" s="242" t="s">
        <v>361</v>
      </c>
      <c r="N1555" s="239" t="s">
        <v>8834</v>
      </c>
      <c r="O1555" s="6"/>
    </row>
    <row r="1556" spans="1:15" x14ac:dyDescent="0.35">
      <c r="A1556" s="235" t="s">
        <v>3287</v>
      </c>
      <c r="B1556" s="235" t="s">
        <v>5562</v>
      </c>
      <c r="C1556" s="235" t="s">
        <v>8006</v>
      </c>
      <c r="D1556" s="235" t="s">
        <v>161</v>
      </c>
      <c r="E1556" s="235" t="s">
        <v>255</v>
      </c>
      <c r="F1556" s="6" t="s">
        <v>483</v>
      </c>
      <c r="G1556" s="6" t="s">
        <v>5561</v>
      </c>
      <c r="H1556" s="6" t="s">
        <v>18</v>
      </c>
      <c r="I1556" s="6" t="s">
        <v>5563</v>
      </c>
      <c r="J1556" s="6" t="s">
        <v>3289</v>
      </c>
      <c r="K1556" s="6" t="s">
        <v>829</v>
      </c>
      <c r="L1556" s="239" t="s">
        <v>605</v>
      </c>
      <c r="M1556" s="242" t="s">
        <v>8861</v>
      </c>
      <c r="N1556" s="239" t="s">
        <v>8834</v>
      </c>
      <c r="O1556" s="6"/>
    </row>
    <row r="1557" spans="1:15" x14ac:dyDescent="0.35">
      <c r="A1557" s="235" t="s">
        <v>3287</v>
      </c>
      <c r="B1557" s="235" t="s">
        <v>5448</v>
      </c>
      <c r="C1557" s="235" t="s">
        <v>8006</v>
      </c>
      <c r="D1557" s="235" t="s">
        <v>161</v>
      </c>
      <c r="E1557" s="235" t="s">
        <v>255</v>
      </c>
      <c r="F1557" s="6" t="s">
        <v>481</v>
      </c>
      <c r="G1557" s="6" t="s">
        <v>5447</v>
      </c>
      <c r="H1557" s="6" t="s">
        <v>18</v>
      </c>
      <c r="I1557" s="6" t="s">
        <v>5449</v>
      </c>
      <c r="J1557" s="6" t="s">
        <v>3289</v>
      </c>
      <c r="K1557" s="6" t="s">
        <v>829</v>
      </c>
      <c r="L1557" s="239" t="s">
        <v>605</v>
      </c>
      <c r="M1557" s="242" t="s">
        <v>8836</v>
      </c>
      <c r="N1557" s="239" t="s">
        <v>8834</v>
      </c>
      <c r="O1557" s="6"/>
    </row>
    <row r="1558" spans="1:15" x14ac:dyDescent="0.35">
      <c r="A1558" s="235" t="s">
        <v>3287</v>
      </c>
      <c r="B1558" s="235" t="s">
        <v>3298</v>
      </c>
      <c r="C1558" s="235" t="s">
        <v>1326</v>
      </c>
      <c r="D1558" s="235" t="s">
        <v>161</v>
      </c>
      <c r="E1558" s="235" t="s">
        <v>255</v>
      </c>
      <c r="F1558" s="6" t="s">
        <v>358</v>
      </c>
      <c r="G1558" s="6" t="s">
        <v>3297</v>
      </c>
      <c r="H1558" s="6" t="s">
        <v>18</v>
      </c>
      <c r="I1558" s="6" t="s">
        <v>3299</v>
      </c>
      <c r="J1558" s="6" t="s">
        <v>3289</v>
      </c>
      <c r="K1558" s="6" t="s">
        <v>829</v>
      </c>
      <c r="L1558" s="239" t="s">
        <v>605</v>
      </c>
      <c r="M1558" s="242" t="s">
        <v>361</v>
      </c>
      <c r="N1558" s="239" t="s">
        <v>8834</v>
      </c>
      <c r="O1558" s="6"/>
    </row>
    <row r="1559" spans="1:15" x14ac:dyDescent="0.35">
      <c r="A1559" s="235" t="s">
        <v>3287</v>
      </c>
      <c r="B1559" s="235" t="s">
        <v>3292</v>
      </c>
      <c r="C1559" s="235" t="s">
        <v>8006</v>
      </c>
      <c r="D1559" s="235" t="s">
        <v>161</v>
      </c>
      <c r="E1559" s="235" t="s">
        <v>255</v>
      </c>
      <c r="F1559" s="6" t="s">
        <v>358</v>
      </c>
      <c r="G1559" s="6" t="s">
        <v>3291</v>
      </c>
      <c r="H1559" s="6" t="s">
        <v>18</v>
      </c>
      <c r="I1559" s="6" t="s">
        <v>3293</v>
      </c>
      <c r="J1559" s="6" t="s">
        <v>3289</v>
      </c>
      <c r="K1559" s="6" t="s">
        <v>829</v>
      </c>
      <c r="L1559" s="239" t="s">
        <v>605</v>
      </c>
      <c r="M1559" s="242" t="s">
        <v>361</v>
      </c>
      <c r="N1559" s="239" t="s">
        <v>8834</v>
      </c>
      <c r="O1559" s="6"/>
    </row>
    <row r="1560" spans="1:15" x14ac:dyDescent="0.35">
      <c r="A1560" s="235" t="s">
        <v>3287</v>
      </c>
      <c r="B1560" s="235" t="s">
        <v>5496</v>
      </c>
      <c r="C1560" s="235" t="s">
        <v>1326</v>
      </c>
      <c r="D1560" s="235" t="s">
        <v>161</v>
      </c>
      <c r="E1560" s="235" t="s">
        <v>255</v>
      </c>
      <c r="F1560" s="6" t="s">
        <v>481</v>
      </c>
      <c r="G1560" s="6" t="s">
        <v>5495</v>
      </c>
      <c r="H1560" s="6" t="s">
        <v>18</v>
      </c>
      <c r="I1560" s="6" t="s">
        <v>5497</v>
      </c>
      <c r="J1560" s="6" t="s">
        <v>3289</v>
      </c>
      <c r="K1560" s="6" t="s">
        <v>829</v>
      </c>
      <c r="L1560" s="239" t="s">
        <v>605</v>
      </c>
      <c r="M1560" s="242" t="s">
        <v>8836</v>
      </c>
      <c r="N1560" s="239" t="s">
        <v>8834</v>
      </c>
      <c r="O1560" s="6"/>
    </row>
    <row r="1561" spans="1:15" x14ac:dyDescent="0.35">
      <c r="A1561" s="235" t="s">
        <v>3287</v>
      </c>
      <c r="B1561" s="235" t="s">
        <v>5475</v>
      </c>
      <c r="C1561" s="235" t="s">
        <v>1326</v>
      </c>
      <c r="D1561" s="235" t="s">
        <v>161</v>
      </c>
      <c r="E1561" s="235" t="s">
        <v>255</v>
      </c>
      <c r="F1561" s="6" t="s">
        <v>481</v>
      </c>
      <c r="G1561" s="6" t="s">
        <v>5474</v>
      </c>
      <c r="H1561" s="6" t="s">
        <v>18</v>
      </c>
      <c r="I1561" s="6" t="s">
        <v>5476</v>
      </c>
      <c r="J1561" s="6" t="s">
        <v>3289</v>
      </c>
      <c r="K1561" s="6" t="s">
        <v>829</v>
      </c>
      <c r="L1561" s="239" t="s">
        <v>605</v>
      </c>
      <c r="M1561" s="242" t="s">
        <v>8836</v>
      </c>
      <c r="N1561" s="239" t="s">
        <v>8834</v>
      </c>
      <c r="O1561" s="6"/>
    </row>
    <row r="1562" spans="1:15" x14ac:dyDescent="0.35">
      <c r="A1562" s="235" t="s">
        <v>3287</v>
      </c>
      <c r="B1562" s="235" t="s">
        <v>5478</v>
      </c>
      <c r="C1562" s="235" t="s">
        <v>1326</v>
      </c>
      <c r="D1562" s="235" t="s">
        <v>161</v>
      </c>
      <c r="E1562" s="235" t="s">
        <v>255</v>
      </c>
      <c r="F1562" s="6" t="s">
        <v>481</v>
      </c>
      <c r="G1562" s="6" t="s">
        <v>5477</v>
      </c>
      <c r="H1562" s="6" t="s">
        <v>18</v>
      </c>
      <c r="I1562" s="6" t="s">
        <v>5479</v>
      </c>
      <c r="J1562" s="6" t="s">
        <v>3289</v>
      </c>
      <c r="K1562" s="6" t="s">
        <v>829</v>
      </c>
      <c r="L1562" s="239" t="s">
        <v>605</v>
      </c>
      <c r="M1562" s="242" t="s">
        <v>8836</v>
      </c>
      <c r="N1562" s="239" t="s">
        <v>8834</v>
      </c>
      <c r="O1562" s="6"/>
    </row>
    <row r="1563" spans="1:15" x14ac:dyDescent="0.35">
      <c r="A1563" s="235" t="s">
        <v>3287</v>
      </c>
      <c r="B1563" s="235" t="s">
        <v>5481</v>
      </c>
      <c r="C1563" s="235" t="s">
        <v>1326</v>
      </c>
      <c r="D1563" s="235" t="s">
        <v>161</v>
      </c>
      <c r="E1563" s="235" t="s">
        <v>255</v>
      </c>
      <c r="F1563" s="6" t="s">
        <v>481</v>
      </c>
      <c r="G1563" s="6" t="s">
        <v>5480</v>
      </c>
      <c r="H1563" s="6" t="s">
        <v>18</v>
      </c>
      <c r="I1563" s="6" t="s">
        <v>5482</v>
      </c>
      <c r="J1563" s="6" t="s">
        <v>3289</v>
      </c>
      <c r="K1563" s="6" t="s">
        <v>829</v>
      </c>
      <c r="L1563" s="239" t="s">
        <v>605</v>
      </c>
      <c r="M1563" s="242" t="s">
        <v>8836</v>
      </c>
      <c r="N1563" s="239" t="s">
        <v>8834</v>
      </c>
      <c r="O1563" s="6"/>
    </row>
    <row r="1564" spans="1:15" x14ac:dyDescent="0.35">
      <c r="A1564" s="235" t="s">
        <v>3287</v>
      </c>
      <c r="B1564" s="235" t="s">
        <v>5472</v>
      </c>
      <c r="C1564" s="235" t="s">
        <v>1326</v>
      </c>
      <c r="D1564" s="235" t="s">
        <v>161</v>
      </c>
      <c r="E1564" s="235" t="s">
        <v>255</v>
      </c>
      <c r="F1564" s="6" t="s">
        <v>481</v>
      </c>
      <c r="G1564" s="6" t="s">
        <v>5471</v>
      </c>
      <c r="H1564" s="6" t="s">
        <v>18</v>
      </c>
      <c r="I1564" s="6" t="s">
        <v>5473</v>
      </c>
      <c r="J1564" s="6" t="s">
        <v>3289</v>
      </c>
      <c r="K1564" s="6" t="s">
        <v>829</v>
      </c>
      <c r="L1564" s="239" t="s">
        <v>605</v>
      </c>
      <c r="M1564" s="242" t="s">
        <v>8836</v>
      </c>
      <c r="N1564" s="239" t="s">
        <v>8834</v>
      </c>
      <c r="O1564" s="6"/>
    </row>
    <row r="1565" spans="1:15" x14ac:dyDescent="0.35">
      <c r="A1565" s="235" t="s">
        <v>3287</v>
      </c>
      <c r="B1565" s="235" t="s">
        <v>5451</v>
      </c>
      <c r="C1565" s="235" t="s">
        <v>8006</v>
      </c>
      <c r="D1565" s="235" t="s">
        <v>161</v>
      </c>
      <c r="E1565" s="235" t="s">
        <v>255</v>
      </c>
      <c r="F1565" s="6" t="s">
        <v>481</v>
      </c>
      <c r="G1565" s="6" t="s">
        <v>5450</v>
      </c>
      <c r="H1565" s="6" t="s">
        <v>18</v>
      </c>
      <c r="I1565" s="6" t="s">
        <v>5452</v>
      </c>
      <c r="J1565" s="6" t="s">
        <v>3289</v>
      </c>
      <c r="K1565" s="6" t="s">
        <v>829</v>
      </c>
      <c r="L1565" s="239" t="s">
        <v>605</v>
      </c>
      <c r="M1565" s="242" t="s">
        <v>8836</v>
      </c>
      <c r="N1565" s="239" t="s">
        <v>8834</v>
      </c>
      <c r="O1565" s="6"/>
    </row>
    <row r="1566" spans="1:15" x14ac:dyDescent="0.35">
      <c r="A1566" s="235" t="s">
        <v>3287</v>
      </c>
      <c r="B1566" s="235" t="s">
        <v>3567</v>
      </c>
      <c r="C1566" s="235" t="s">
        <v>1326</v>
      </c>
      <c r="D1566" s="235" t="s">
        <v>161</v>
      </c>
      <c r="E1566" s="235" t="s">
        <v>1989</v>
      </c>
      <c r="F1566" s="6" t="s">
        <v>378</v>
      </c>
      <c r="G1566" s="6" t="s">
        <v>3566</v>
      </c>
      <c r="H1566" s="6" t="s">
        <v>18</v>
      </c>
      <c r="I1566" s="6" t="s">
        <v>3568</v>
      </c>
      <c r="J1566" s="6" t="s">
        <v>3289</v>
      </c>
      <c r="K1566" s="6" t="s">
        <v>829</v>
      </c>
      <c r="L1566" s="239" t="s">
        <v>605</v>
      </c>
      <c r="M1566" s="242" t="s">
        <v>381</v>
      </c>
      <c r="N1566" s="239" t="s">
        <v>8834</v>
      </c>
      <c r="O1566" s="6"/>
    </row>
    <row r="1567" spans="1:15" x14ac:dyDescent="0.35">
      <c r="A1567" s="235" t="s">
        <v>3287</v>
      </c>
      <c r="B1567" s="235" t="s">
        <v>5454</v>
      </c>
      <c r="C1567" s="235" t="s">
        <v>8006</v>
      </c>
      <c r="D1567" s="235" t="s">
        <v>161</v>
      </c>
      <c r="E1567" s="235" t="s">
        <v>255</v>
      </c>
      <c r="F1567" s="6" t="s">
        <v>481</v>
      </c>
      <c r="G1567" s="6" t="s">
        <v>5453</v>
      </c>
      <c r="H1567" s="6" t="s">
        <v>18</v>
      </c>
      <c r="I1567" s="6" t="s">
        <v>5455</v>
      </c>
      <c r="J1567" s="6" t="s">
        <v>3289</v>
      </c>
      <c r="K1567" s="6" t="s">
        <v>829</v>
      </c>
      <c r="L1567" s="239" t="s">
        <v>605</v>
      </c>
      <c r="M1567" s="242" t="s">
        <v>8836</v>
      </c>
      <c r="N1567" s="239" t="s">
        <v>8834</v>
      </c>
      <c r="O1567" s="6"/>
    </row>
    <row r="1568" spans="1:15" x14ac:dyDescent="0.35">
      <c r="A1568" s="235" t="s">
        <v>3287</v>
      </c>
      <c r="B1568" s="235" t="s">
        <v>3570</v>
      </c>
      <c r="C1568" s="235" t="s">
        <v>1326</v>
      </c>
      <c r="D1568" s="235" t="s">
        <v>161</v>
      </c>
      <c r="E1568" s="235" t="s">
        <v>255</v>
      </c>
      <c r="F1568" s="6" t="s">
        <v>378</v>
      </c>
      <c r="G1568" s="6" t="s">
        <v>3569</v>
      </c>
      <c r="H1568" s="6" t="s">
        <v>18</v>
      </c>
      <c r="I1568" s="6" t="s">
        <v>3571</v>
      </c>
      <c r="J1568" s="6" t="s">
        <v>3289</v>
      </c>
      <c r="K1568" s="6" t="s">
        <v>829</v>
      </c>
      <c r="L1568" s="239" t="s">
        <v>605</v>
      </c>
      <c r="M1568" s="242" t="s">
        <v>381</v>
      </c>
      <c r="N1568" s="239" t="s">
        <v>8834</v>
      </c>
      <c r="O1568" s="6"/>
    </row>
    <row r="1569" spans="1:15" x14ac:dyDescent="0.35">
      <c r="A1569" s="235" t="s">
        <v>3287</v>
      </c>
      <c r="B1569" s="235" t="s">
        <v>5457</v>
      </c>
      <c r="C1569" s="235" t="s">
        <v>8006</v>
      </c>
      <c r="D1569" s="235" t="s">
        <v>161</v>
      </c>
      <c r="E1569" s="235" t="s">
        <v>255</v>
      </c>
      <c r="F1569" s="6" t="s">
        <v>481</v>
      </c>
      <c r="G1569" s="6" t="s">
        <v>5456</v>
      </c>
      <c r="H1569" s="6" t="s">
        <v>18</v>
      </c>
      <c r="I1569" s="6" t="s">
        <v>5458</v>
      </c>
      <c r="J1569" s="6" t="s">
        <v>3289</v>
      </c>
      <c r="K1569" s="6" t="s">
        <v>829</v>
      </c>
      <c r="L1569" s="239" t="s">
        <v>605</v>
      </c>
      <c r="M1569" s="242" t="s">
        <v>8836</v>
      </c>
      <c r="N1569" s="239" t="s">
        <v>8834</v>
      </c>
      <c r="O1569" s="6"/>
    </row>
    <row r="1570" spans="1:15" x14ac:dyDescent="0.35">
      <c r="A1570" s="235" t="s">
        <v>3287</v>
      </c>
      <c r="B1570" s="235" t="s">
        <v>3914</v>
      </c>
      <c r="C1570" s="235" t="s">
        <v>1326</v>
      </c>
      <c r="D1570" s="235" t="s">
        <v>161</v>
      </c>
      <c r="E1570" s="235" t="s">
        <v>255</v>
      </c>
      <c r="F1570" s="6" t="s">
        <v>420</v>
      </c>
      <c r="G1570" s="6" t="s">
        <v>3913</v>
      </c>
      <c r="H1570" s="6" t="s">
        <v>18</v>
      </c>
      <c r="I1570" s="6" t="s">
        <v>3915</v>
      </c>
      <c r="J1570" s="6" t="s">
        <v>3289</v>
      </c>
      <c r="K1570" s="6" t="s">
        <v>829</v>
      </c>
      <c r="L1570" s="239" t="s">
        <v>605</v>
      </c>
      <c r="M1570" s="242" t="s">
        <v>423</v>
      </c>
      <c r="N1570" s="239" t="s">
        <v>8834</v>
      </c>
      <c r="O1570" s="6"/>
    </row>
    <row r="1571" spans="1:15" x14ac:dyDescent="0.35">
      <c r="A1571" s="235" t="s">
        <v>3287</v>
      </c>
      <c r="B1571" s="235" t="s">
        <v>3621</v>
      </c>
      <c r="C1571" s="235" t="s">
        <v>1326</v>
      </c>
      <c r="D1571" s="235" t="s">
        <v>161</v>
      </c>
      <c r="E1571" s="235" t="s">
        <v>255</v>
      </c>
      <c r="F1571" s="6" t="s">
        <v>382</v>
      </c>
      <c r="G1571" s="6" t="s">
        <v>3620</v>
      </c>
      <c r="H1571" s="6" t="s">
        <v>18</v>
      </c>
      <c r="I1571" s="6" t="s">
        <v>3622</v>
      </c>
      <c r="J1571" s="6" t="s">
        <v>3289</v>
      </c>
      <c r="K1571" s="6" t="s">
        <v>829</v>
      </c>
      <c r="L1571" s="239" t="s">
        <v>605</v>
      </c>
      <c r="M1571" s="242" t="s">
        <v>385</v>
      </c>
      <c r="N1571" s="239" t="s">
        <v>8834</v>
      </c>
      <c r="O1571" s="6"/>
    </row>
    <row r="1572" spans="1:15" x14ac:dyDescent="0.35">
      <c r="A1572" s="235" t="s">
        <v>3287</v>
      </c>
      <c r="B1572" s="235" t="s">
        <v>5526</v>
      </c>
      <c r="C1572" s="235" t="s">
        <v>1326</v>
      </c>
      <c r="D1572" s="235" t="s">
        <v>161</v>
      </c>
      <c r="E1572" s="235" t="s">
        <v>255</v>
      </c>
      <c r="F1572" s="6" t="s">
        <v>481</v>
      </c>
      <c r="G1572" s="6" t="s">
        <v>5525</v>
      </c>
      <c r="H1572" s="6" t="s">
        <v>18</v>
      </c>
      <c r="I1572" s="6" t="s">
        <v>5527</v>
      </c>
      <c r="J1572" s="6" t="s">
        <v>3289</v>
      </c>
      <c r="K1572" s="6" t="s">
        <v>829</v>
      </c>
      <c r="L1572" s="239" t="s">
        <v>605</v>
      </c>
      <c r="M1572" s="242" t="s">
        <v>8836</v>
      </c>
      <c r="N1572" s="239" t="s">
        <v>8834</v>
      </c>
      <c r="O1572" s="6"/>
    </row>
    <row r="1573" spans="1:15" x14ac:dyDescent="0.35">
      <c r="A1573" s="235" t="s">
        <v>3287</v>
      </c>
      <c r="B1573" s="235" t="s">
        <v>3917</v>
      </c>
      <c r="C1573" s="235" t="s">
        <v>1326</v>
      </c>
      <c r="D1573" s="235" t="s">
        <v>161</v>
      </c>
      <c r="E1573" s="235" t="s">
        <v>255</v>
      </c>
      <c r="F1573" s="6" t="s">
        <v>420</v>
      </c>
      <c r="G1573" s="6" t="s">
        <v>3916</v>
      </c>
      <c r="H1573" s="6" t="s">
        <v>18</v>
      </c>
      <c r="I1573" s="6" t="s">
        <v>3918</v>
      </c>
      <c r="J1573" s="6" t="s">
        <v>3289</v>
      </c>
      <c r="K1573" s="6" t="s">
        <v>829</v>
      </c>
      <c r="L1573" s="239" t="s">
        <v>605</v>
      </c>
      <c r="M1573" s="242" t="s">
        <v>423</v>
      </c>
      <c r="N1573" s="239" t="s">
        <v>8834</v>
      </c>
      <c r="O1573" s="6"/>
    </row>
    <row r="1574" spans="1:15" x14ac:dyDescent="0.35">
      <c r="A1574" s="235" t="s">
        <v>3287</v>
      </c>
      <c r="B1574" s="235" t="s">
        <v>5505</v>
      </c>
      <c r="C1574" s="235" t="s">
        <v>1326</v>
      </c>
      <c r="D1574" s="235" t="s">
        <v>161</v>
      </c>
      <c r="E1574" s="235" t="s">
        <v>255</v>
      </c>
      <c r="F1574" s="6" t="s">
        <v>481</v>
      </c>
      <c r="G1574" s="6" t="s">
        <v>5504</v>
      </c>
      <c r="H1574" s="6" t="s">
        <v>18</v>
      </c>
      <c r="I1574" s="6" t="s">
        <v>5506</v>
      </c>
      <c r="J1574" s="6" t="s">
        <v>3289</v>
      </c>
      <c r="K1574" s="6" t="s">
        <v>829</v>
      </c>
      <c r="L1574" s="239" t="s">
        <v>605</v>
      </c>
      <c r="M1574" s="242" t="s">
        <v>8836</v>
      </c>
      <c r="N1574" s="239" t="s">
        <v>8834</v>
      </c>
      <c r="O1574" s="6"/>
    </row>
    <row r="1575" spans="1:15" x14ac:dyDescent="0.35">
      <c r="A1575" s="235" t="s">
        <v>3287</v>
      </c>
      <c r="B1575" s="235" t="s">
        <v>3415</v>
      </c>
      <c r="C1575" s="235" t="s">
        <v>1326</v>
      </c>
      <c r="D1575" s="235" t="s">
        <v>161</v>
      </c>
      <c r="E1575" s="235" t="s">
        <v>255</v>
      </c>
      <c r="F1575" s="6" t="s">
        <v>366</v>
      </c>
      <c r="G1575" s="6" t="s">
        <v>3414</v>
      </c>
      <c r="H1575" s="6" t="s">
        <v>18</v>
      </c>
      <c r="I1575" s="6" t="s">
        <v>3416</v>
      </c>
      <c r="J1575" s="6" t="s">
        <v>3289</v>
      </c>
      <c r="K1575" s="6" t="s">
        <v>829</v>
      </c>
      <c r="L1575" s="239" t="s">
        <v>605</v>
      </c>
      <c r="M1575" s="242" t="s">
        <v>365</v>
      </c>
      <c r="N1575" s="239" t="s">
        <v>8834</v>
      </c>
      <c r="O1575" s="6"/>
    </row>
    <row r="1576" spans="1:15" x14ac:dyDescent="0.35">
      <c r="A1576" s="235" t="s">
        <v>3287</v>
      </c>
      <c r="B1576" s="235" t="s">
        <v>3418</v>
      </c>
      <c r="C1576" s="235" t="s">
        <v>1326</v>
      </c>
      <c r="D1576" s="235" t="s">
        <v>161</v>
      </c>
      <c r="E1576" s="235" t="s">
        <v>255</v>
      </c>
      <c r="F1576" s="6" t="s">
        <v>366</v>
      </c>
      <c r="G1576" s="6" t="s">
        <v>3417</v>
      </c>
      <c r="H1576" s="6" t="s">
        <v>18</v>
      </c>
      <c r="I1576" s="6" t="s">
        <v>3419</v>
      </c>
      <c r="J1576" s="6" t="s">
        <v>3289</v>
      </c>
      <c r="K1576" s="6" t="s">
        <v>829</v>
      </c>
      <c r="L1576" s="239" t="s">
        <v>605</v>
      </c>
      <c r="M1576" s="242" t="s">
        <v>365</v>
      </c>
      <c r="N1576" s="239" t="s">
        <v>8834</v>
      </c>
      <c r="O1576" s="6"/>
    </row>
    <row r="1577" spans="1:15" x14ac:dyDescent="0.35">
      <c r="A1577" s="235" t="s">
        <v>3287</v>
      </c>
      <c r="B1577" s="235" t="s">
        <v>3421</v>
      </c>
      <c r="C1577" s="235" t="s">
        <v>1326</v>
      </c>
      <c r="D1577" s="235" t="s">
        <v>161</v>
      </c>
      <c r="E1577" s="235" t="s">
        <v>255</v>
      </c>
      <c r="F1577" s="6" t="s">
        <v>366</v>
      </c>
      <c r="G1577" s="6" t="s">
        <v>3420</v>
      </c>
      <c r="H1577" s="6" t="s">
        <v>18</v>
      </c>
      <c r="I1577" s="6" t="s">
        <v>3422</v>
      </c>
      <c r="J1577" s="6" t="s">
        <v>3289</v>
      </c>
      <c r="K1577" s="6" t="s">
        <v>829</v>
      </c>
      <c r="L1577" s="239" t="s">
        <v>605</v>
      </c>
      <c r="M1577" s="242" t="s">
        <v>365</v>
      </c>
      <c r="N1577" s="239" t="s">
        <v>8834</v>
      </c>
      <c r="O1577" s="6"/>
    </row>
    <row r="1578" spans="1:15" x14ac:dyDescent="0.35">
      <c r="A1578" s="235" t="s">
        <v>3287</v>
      </c>
      <c r="B1578" s="235" t="s">
        <v>3424</v>
      </c>
      <c r="C1578" s="235" t="s">
        <v>1326</v>
      </c>
      <c r="D1578" s="235" t="s">
        <v>161</v>
      </c>
      <c r="E1578" s="235" t="s">
        <v>255</v>
      </c>
      <c r="F1578" s="6" t="s">
        <v>366</v>
      </c>
      <c r="G1578" s="6" t="s">
        <v>3423</v>
      </c>
      <c r="H1578" s="6" t="s">
        <v>18</v>
      </c>
      <c r="I1578" s="6" t="s">
        <v>3425</v>
      </c>
      <c r="J1578" s="6" t="s">
        <v>3289</v>
      </c>
      <c r="K1578" s="6" t="s">
        <v>829</v>
      </c>
      <c r="L1578" s="239" t="s">
        <v>605</v>
      </c>
      <c r="M1578" s="242" t="s">
        <v>365</v>
      </c>
      <c r="N1578" s="239" t="s">
        <v>8834</v>
      </c>
      <c r="O1578" s="6"/>
    </row>
    <row r="1579" spans="1:15" x14ac:dyDescent="0.35">
      <c r="A1579" s="235" t="s">
        <v>3287</v>
      </c>
      <c r="B1579" s="235" t="s">
        <v>3373</v>
      </c>
      <c r="C1579" s="235" t="s">
        <v>8006</v>
      </c>
      <c r="D1579" s="235" t="s">
        <v>161</v>
      </c>
      <c r="E1579" s="235" t="s">
        <v>255</v>
      </c>
      <c r="F1579" s="6" t="s">
        <v>362</v>
      </c>
      <c r="G1579" s="6" t="s">
        <v>3372</v>
      </c>
      <c r="H1579" s="6" t="s">
        <v>18</v>
      </c>
      <c r="I1579" s="6" t="s">
        <v>3374</v>
      </c>
      <c r="J1579" s="6" t="s">
        <v>3289</v>
      </c>
      <c r="K1579" s="6" t="s">
        <v>829</v>
      </c>
      <c r="L1579" s="239" t="s">
        <v>605</v>
      </c>
      <c r="M1579" s="242" t="s">
        <v>365</v>
      </c>
      <c r="N1579" s="239" t="s">
        <v>8834</v>
      </c>
      <c r="O1579" s="6"/>
    </row>
    <row r="1580" spans="1:15" x14ac:dyDescent="0.35">
      <c r="A1580" s="235" t="s">
        <v>3287</v>
      </c>
      <c r="B1580" s="235" t="s">
        <v>3427</v>
      </c>
      <c r="C1580" s="235" t="s">
        <v>1326</v>
      </c>
      <c r="D1580" s="235" t="s">
        <v>161</v>
      </c>
      <c r="E1580" s="235" t="s">
        <v>255</v>
      </c>
      <c r="F1580" s="6" t="s">
        <v>366</v>
      </c>
      <c r="G1580" s="6" t="s">
        <v>3426</v>
      </c>
      <c r="H1580" s="6" t="s">
        <v>18</v>
      </c>
      <c r="I1580" s="6" t="s">
        <v>3428</v>
      </c>
      <c r="J1580" s="6" t="s">
        <v>3289</v>
      </c>
      <c r="K1580" s="6" t="s">
        <v>829</v>
      </c>
      <c r="L1580" s="239" t="s">
        <v>605</v>
      </c>
      <c r="M1580" s="242" t="s">
        <v>365</v>
      </c>
      <c r="N1580" s="239" t="s">
        <v>8834</v>
      </c>
      <c r="O1580" s="6"/>
    </row>
    <row r="1581" spans="1:15" x14ac:dyDescent="0.35">
      <c r="A1581" s="235" t="s">
        <v>3287</v>
      </c>
      <c r="B1581" s="235" t="s">
        <v>5529</v>
      </c>
      <c r="C1581" s="235" t="s">
        <v>1326</v>
      </c>
      <c r="D1581" s="235" t="s">
        <v>161</v>
      </c>
      <c r="E1581" s="235" t="s">
        <v>255</v>
      </c>
      <c r="F1581" s="6" t="s">
        <v>481</v>
      </c>
      <c r="G1581" s="6" t="s">
        <v>5528</v>
      </c>
      <c r="H1581" s="6" t="s">
        <v>18</v>
      </c>
      <c r="I1581" s="6" t="s">
        <v>5530</v>
      </c>
      <c r="J1581" s="6" t="s">
        <v>3289</v>
      </c>
      <c r="K1581" s="6" t="s">
        <v>829</v>
      </c>
      <c r="L1581" s="239" t="s">
        <v>605</v>
      </c>
      <c r="M1581" s="242" t="s">
        <v>8863</v>
      </c>
      <c r="N1581" s="239" t="s">
        <v>8834</v>
      </c>
      <c r="O1581" s="6"/>
    </row>
    <row r="1582" spans="1:15" x14ac:dyDescent="0.35">
      <c r="A1582" s="235" t="s">
        <v>3287</v>
      </c>
      <c r="B1582" s="235" t="s">
        <v>5532</v>
      </c>
      <c r="C1582" s="235" t="s">
        <v>1326</v>
      </c>
      <c r="D1582" s="235" t="s">
        <v>161</v>
      </c>
      <c r="E1582" s="235" t="s">
        <v>255</v>
      </c>
      <c r="F1582" s="6" t="s">
        <v>481</v>
      </c>
      <c r="G1582" s="6" t="s">
        <v>5531</v>
      </c>
      <c r="H1582" s="6" t="s">
        <v>18</v>
      </c>
      <c r="I1582" s="6" t="s">
        <v>5533</v>
      </c>
      <c r="J1582" s="6" t="s">
        <v>3289</v>
      </c>
      <c r="K1582" s="6" t="s">
        <v>829</v>
      </c>
      <c r="L1582" s="239" t="s">
        <v>605</v>
      </c>
      <c r="M1582" s="242" t="s">
        <v>8863</v>
      </c>
      <c r="N1582" s="239" t="s">
        <v>8834</v>
      </c>
      <c r="O1582" s="6"/>
    </row>
    <row r="1583" spans="1:15" x14ac:dyDescent="0.35">
      <c r="A1583" s="235" t="s">
        <v>3287</v>
      </c>
      <c r="B1583" s="235" t="s">
        <v>5460</v>
      </c>
      <c r="C1583" s="235" t="s">
        <v>8006</v>
      </c>
      <c r="D1583" s="235" t="s">
        <v>161</v>
      </c>
      <c r="E1583" s="235" t="s">
        <v>255</v>
      </c>
      <c r="F1583" s="6" t="s">
        <v>481</v>
      </c>
      <c r="G1583" s="6" t="s">
        <v>5459</v>
      </c>
      <c r="H1583" s="6" t="s">
        <v>18</v>
      </c>
      <c r="I1583" s="6" t="s">
        <v>5461</v>
      </c>
      <c r="J1583" s="6" t="s">
        <v>3289</v>
      </c>
      <c r="K1583" s="6" t="s">
        <v>829</v>
      </c>
      <c r="L1583" s="239" t="s">
        <v>605</v>
      </c>
      <c r="M1583" s="242" t="s">
        <v>8863</v>
      </c>
      <c r="N1583" s="239" t="s">
        <v>8834</v>
      </c>
      <c r="O1583" s="6"/>
    </row>
    <row r="1584" spans="1:15" x14ac:dyDescent="0.35">
      <c r="A1584" s="235" t="s">
        <v>3287</v>
      </c>
      <c r="B1584" s="235" t="s">
        <v>5463</v>
      </c>
      <c r="C1584" s="235" t="s">
        <v>8006</v>
      </c>
      <c r="D1584" s="235" t="s">
        <v>161</v>
      </c>
      <c r="E1584" s="235" t="s">
        <v>255</v>
      </c>
      <c r="F1584" s="6" t="s">
        <v>481</v>
      </c>
      <c r="G1584" s="6" t="s">
        <v>5462</v>
      </c>
      <c r="H1584" s="6" t="s">
        <v>18</v>
      </c>
      <c r="I1584" s="6" t="s">
        <v>5464</v>
      </c>
      <c r="J1584" s="6" t="s">
        <v>3289</v>
      </c>
      <c r="K1584" s="6" t="s">
        <v>829</v>
      </c>
      <c r="L1584" s="239" t="s">
        <v>605</v>
      </c>
      <c r="M1584" s="242" t="s">
        <v>8863</v>
      </c>
      <c r="N1584" s="239" t="s">
        <v>8834</v>
      </c>
      <c r="O1584" s="6"/>
    </row>
    <row r="1585" spans="1:15" x14ac:dyDescent="0.35">
      <c r="A1585" s="235" t="s">
        <v>3287</v>
      </c>
      <c r="B1585" s="235" t="s">
        <v>5517</v>
      </c>
      <c r="C1585" s="235" t="s">
        <v>1326</v>
      </c>
      <c r="D1585" s="235" t="s">
        <v>161</v>
      </c>
      <c r="E1585" s="235" t="s">
        <v>255</v>
      </c>
      <c r="F1585" s="6" t="s">
        <v>481</v>
      </c>
      <c r="G1585" s="6" t="s">
        <v>5516</v>
      </c>
      <c r="H1585" s="6" t="s">
        <v>18</v>
      </c>
      <c r="I1585" s="6" t="s">
        <v>5518</v>
      </c>
      <c r="J1585" s="6" t="s">
        <v>3289</v>
      </c>
      <c r="K1585" s="6" t="s">
        <v>829</v>
      </c>
      <c r="L1585" s="239" t="s">
        <v>605</v>
      </c>
      <c r="M1585" s="242" t="s">
        <v>8863</v>
      </c>
      <c r="N1585" s="239" t="s">
        <v>8834</v>
      </c>
      <c r="O1585" s="6"/>
    </row>
    <row r="1586" spans="1:15" x14ac:dyDescent="0.35">
      <c r="A1586" s="235" t="s">
        <v>3287</v>
      </c>
      <c r="B1586" s="235" t="s">
        <v>5502</v>
      </c>
      <c r="C1586" s="235" t="s">
        <v>1326</v>
      </c>
      <c r="D1586" s="235" t="s">
        <v>161</v>
      </c>
      <c r="E1586" s="235" t="s">
        <v>255</v>
      </c>
      <c r="F1586" s="6" t="s">
        <v>481</v>
      </c>
      <c r="G1586" s="6" t="s">
        <v>5501</v>
      </c>
      <c r="H1586" s="6" t="s">
        <v>18</v>
      </c>
      <c r="I1586" s="6" t="s">
        <v>5503</v>
      </c>
      <c r="J1586" s="6" t="s">
        <v>3289</v>
      </c>
      <c r="K1586" s="6" t="s">
        <v>829</v>
      </c>
      <c r="L1586" s="239" t="s">
        <v>605</v>
      </c>
      <c r="M1586" s="242" t="s">
        <v>8863</v>
      </c>
      <c r="N1586" s="239" t="s">
        <v>8834</v>
      </c>
      <c r="O1586" s="6"/>
    </row>
    <row r="1587" spans="1:15" x14ac:dyDescent="0.35">
      <c r="A1587" s="235" t="s">
        <v>3287</v>
      </c>
      <c r="B1587" s="235" t="s">
        <v>5499</v>
      </c>
      <c r="C1587" s="235" t="s">
        <v>1326</v>
      </c>
      <c r="D1587" s="235" t="s">
        <v>161</v>
      </c>
      <c r="E1587" s="235" t="s">
        <v>255</v>
      </c>
      <c r="F1587" s="6" t="s">
        <v>481</v>
      </c>
      <c r="G1587" s="6" t="s">
        <v>5498</v>
      </c>
      <c r="H1587" s="6" t="s">
        <v>18</v>
      </c>
      <c r="I1587" s="6" t="s">
        <v>5500</v>
      </c>
      <c r="J1587" s="6" t="s">
        <v>3289</v>
      </c>
      <c r="K1587" s="6" t="s">
        <v>829</v>
      </c>
      <c r="L1587" s="239" t="s">
        <v>605</v>
      </c>
      <c r="M1587" s="242" t="s">
        <v>8836</v>
      </c>
      <c r="N1587" s="239" t="s">
        <v>8834</v>
      </c>
      <c r="O1587" s="6"/>
    </row>
    <row r="1588" spans="1:15" x14ac:dyDescent="0.35">
      <c r="A1588" s="235" t="s">
        <v>3287</v>
      </c>
      <c r="B1588" s="235" t="s">
        <v>5520</v>
      </c>
      <c r="C1588" s="235" t="s">
        <v>1326</v>
      </c>
      <c r="D1588" s="235" t="s">
        <v>161</v>
      </c>
      <c r="E1588" s="235" t="s">
        <v>255</v>
      </c>
      <c r="F1588" s="6" t="s">
        <v>481</v>
      </c>
      <c r="G1588" s="6" t="s">
        <v>5519</v>
      </c>
      <c r="H1588" s="6" t="s">
        <v>18</v>
      </c>
      <c r="I1588" s="6" t="s">
        <v>5521</v>
      </c>
      <c r="J1588" s="6" t="s">
        <v>3289</v>
      </c>
      <c r="K1588" s="6" t="s">
        <v>829</v>
      </c>
      <c r="L1588" s="239" t="s">
        <v>605</v>
      </c>
      <c r="M1588" s="242" t="s">
        <v>8836</v>
      </c>
      <c r="N1588" s="239" t="s">
        <v>8834</v>
      </c>
      <c r="O1588" s="6"/>
    </row>
    <row r="1589" spans="1:15" x14ac:dyDescent="0.35">
      <c r="A1589" s="235" t="s">
        <v>3287</v>
      </c>
      <c r="B1589" s="235" t="s">
        <v>5662</v>
      </c>
      <c r="C1589" s="235" t="s">
        <v>1326</v>
      </c>
      <c r="D1589" s="235" t="s">
        <v>161</v>
      </c>
      <c r="E1589" s="235" t="s">
        <v>255</v>
      </c>
      <c r="F1589" s="6" t="s">
        <v>483</v>
      </c>
      <c r="G1589" s="6" t="s">
        <v>5661</v>
      </c>
      <c r="H1589" s="6" t="s">
        <v>18</v>
      </c>
      <c r="I1589" s="6" t="s">
        <v>5663</v>
      </c>
      <c r="J1589" s="6" t="s">
        <v>3289</v>
      </c>
      <c r="K1589" s="6" t="s">
        <v>829</v>
      </c>
      <c r="L1589" s="239" t="s">
        <v>605</v>
      </c>
      <c r="M1589" s="242" t="s">
        <v>8861</v>
      </c>
      <c r="N1589" s="239" t="s">
        <v>8834</v>
      </c>
      <c r="O1589" s="6"/>
    </row>
    <row r="1590" spans="1:15" x14ac:dyDescent="0.35">
      <c r="A1590" s="235" t="s">
        <v>3287</v>
      </c>
      <c r="B1590" s="235" t="s">
        <v>5508</v>
      </c>
      <c r="C1590" s="235" t="s">
        <v>1326</v>
      </c>
      <c r="D1590" s="235" t="s">
        <v>161</v>
      </c>
      <c r="E1590" s="235" t="s">
        <v>255</v>
      </c>
      <c r="F1590" s="6" t="s">
        <v>481</v>
      </c>
      <c r="G1590" s="6" t="s">
        <v>5507</v>
      </c>
      <c r="H1590" s="6" t="s">
        <v>18</v>
      </c>
      <c r="I1590" s="6" t="s">
        <v>5509</v>
      </c>
      <c r="J1590" s="6" t="s">
        <v>3289</v>
      </c>
      <c r="K1590" s="6" t="s">
        <v>829</v>
      </c>
      <c r="L1590" s="239" t="s">
        <v>605</v>
      </c>
      <c r="M1590" s="242" t="s">
        <v>8836</v>
      </c>
      <c r="N1590" s="239" t="s">
        <v>8834</v>
      </c>
      <c r="O1590" s="6"/>
    </row>
    <row r="1591" spans="1:15" x14ac:dyDescent="0.35">
      <c r="A1591" s="235" t="s">
        <v>3287</v>
      </c>
      <c r="B1591" s="235" t="s">
        <v>3573</v>
      </c>
      <c r="C1591" s="235" t="s">
        <v>1326</v>
      </c>
      <c r="D1591" s="235" t="s">
        <v>161</v>
      </c>
      <c r="E1591" s="235" t="s">
        <v>255</v>
      </c>
      <c r="F1591" s="6" t="s">
        <v>378</v>
      </c>
      <c r="G1591" s="6" t="s">
        <v>3572</v>
      </c>
      <c r="H1591" s="6" t="s">
        <v>18</v>
      </c>
      <c r="I1591" s="6" t="s">
        <v>3574</v>
      </c>
      <c r="J1591" s="6" t="s">
        <v>3289</v>
      </c>
      <c r="K1591" s="6" t="s">
        <v>829</v>
      </c>
      <c r="L1591" s="239" t="s">
        <v>605</v>
      </c>
      <c r="M1591" s="242" t="s">
        <v>381</v>
      </c>
      <c r="N1591" s="239" t="s">
        <v>8834</v>
      </c>
      <c r="O1591" s="6"/>
    </row>
    <row r="1592" spans="1:15" x14ac:dyDescent="0.35">
      <c r="A1592" s="235" t="s">
        <v>3287</v>
      </c>
      <c r="B1592" s="235" t="s">
        <v>3382</v>
      </c>
      <c r="C1592" s="235" t="s">
        <v>8006</v>
      </c>
      <c r="D1592" s="235" t="s">
        <v>161</v>
      </c>
      <c r="E1592" s="235" t="s">
        <v>255</v>
      </c>
      <c r="F1592" s="6" t="s">
        <v>366</v>
      </c>
      <c r="G1592" s="6" t="s">
        <v>3381</v>
      </c>
      <c r="H1592" s="6" t="s">
        <v>18</v>
      </c>
      <c r="I1592" s="6" t="s">
        <v>3383</v>
      </c>
      <c r="J1592" s="6" t="s">
        <v>3289</v>
      </c>
      <c r="K1592" s="6" t="s">
        <v>829</v>
      </c>
      <c r="L1592" s="239" t="s">
        <v>605</v>
      </c>
      <c r="M1592" s="242" t="s">
        <v>365</v>
      </c>
      <c r="N1592" s="239" t="s">
        <v>8834</v>
      </c>
      <c r="O1592" s="6"/>
    </row>
    <row r="1593" spans="1:15" x14ac:dyDescent="0.35">
      <c r="A1593" s="235" t="s">
        <v>3287</v>
      </c>
      <c r="B1593" s="235" t="s">
        <v>3385</v>
      </c>
      <c r="C1593" s="235" t="s">
        <v>8006</v>
      </c>
      <c r="D1593" s="235" t="s">
        <v>161</v>
      </c>
      <c r="E1593" s="235" t="s">
        <v>255</v>
      </c>
      <c r="F1593" s="6" t="s">
        <v>366</v>
      </c>
      <c r="G1593" s="6" t="s">
        <v>3384</v>
      </c>
      <c r="H1593" s="6" t="s">
        <v>18</v>
      </c>
      <c r="I1593" s="6" t="s">
        <v>3386</v>
      </c>
      <c r="J1593" s="6" t="s">
        <v>3289</v>
      </c>
      <c r="K1593" s="6" t="s">
        <v>829</v>
      </c>
      <c r="L1593" s="239" t="s">
        <v>605</v>
      </c>
      <c r="M1593" s="242" t="s">
        <v>365</v>
      </c>
      <c r="N1593" s="239" t="s">
        <v>8834</v>
      </c>
      <c r="O1593" s="6"/>
    </row>
    <row r="1594" spans="1:15" x14ac:dyDescent="0.35">
      <c r="A1594" s="235" t="s">
        <v>3287</v>
      </c>
      <c r="B1594" s="235" t="s">
        <v>3430</v>
      </c>
      <c r="C1594" s="235" t="s">
        <v>1326</v>
      </c>
      <c r="D1594" s="235" t="s">
        <v>161</v>
      </c>
      <c r="E1594" s="235" t="s">
        <v>255</v>
      </c>
      <c r="F1594" s="6" t="s">
        <v>366</v>
      </c>
      <c r="G1594" s="6" t="s">
        <v>3429</v>
      </c>
      <c r="H1594" s="6" t="s">
        <v>18</v>
      </c>
      <c r="I1594" s="6" t="s">
        <v>3431</v>
      </c>
      <c r="J1594" s="6" t="s">
        <v>3289</v>
      </c>
      <c r="K1594" s="6" t="s">
        <v>829</v>
      </c>
      <c r="L1594" s="239" t="s">
        <v>605</v>
      </c>
      <c r="M1594" s="242" t="s">
        <v>365</v>
      </c>
      <c r="N1594" s="239" t="s">
        <v>8834</v>
      </c>
      <c r="O1594" s="6"/>
    </row>
    <row r="1595" spans="1:15" x14ac:dyDescent="0.35">
      <c r="A1595" s="235" t="s">
        <v>3287</v>
      </c>
      <c r="B1595" s="235" t="s">
        <v>3433</v>
      </c>
      <c r="C1595" s="235" t="s">
        <v>1326</v>
      </c>
      <c r="D1595" s="235" t="s">
        <v>161</v>
      </c>
      <c r="E1595" s="235" t="s">
        <v>255</v>
      </c>
      <c r="F1595" s="6" t="s">
        <v>366</v>
      </c>
      <c r="G1595" s="6" t="s">
        <v>3432</v>
      </c>
      <c r="H1595" s="6" t="s">
        <v>18</v>
      </c>
      <c r="I1595" s="6" t="s">
        <v>3434</v>
      </c>
      <c r="J1595" s="6" t="s">
        <v>3289</v>
      </c>
      <c r="K1595" s="6" t="s">
        <v>829</v>
      </c>
      <c r="L1595" s="239" t="s">
        <v>605</v>
      </c>
      <c r="M1595" s="242" t="s">
        <v>365</v>
      </c>
      <c r="N1595" s="239" t="s">
        <v>8834</v>
      </c>
      <c r="O1595" s="6"/>
    </row>
    <row r="1596" spans="1:15" x14ac:dyDescent="0.35">
      <c r="A1596" s="235" t="s">
        <v>3287</v>
      </c>
      <c r="B1596" s="235" t="s">
        <v>3436</v>
      </c>
      <c r="C1596" s="235" t="s">
        <v>1326</v>
      </c>
      <c r="D1596" s="235" t="s">
        <v>161</v>
      </c>
      <c r="E1596" s="235" t="s">
        <v>255</v>
      </c>
      <c r="F1596" s="6" t="s">
        <v>366</v>
      </c>
      <c r="G1596" s="6" t="s">
        <v>3435</v>
      </c>
      <c r="H1596" s="6" t="s">
        <v>18</v>
      </c>
      <c r="I1596" s="6" t="s">
        <v>3437</v>
      </c>
      <c r="J1596" s="6" t="s">
        <v>3289</v>
      </c>
      <c r="K1596" s="6" t="s">
        <v>829</v>
      </c>
      <c r="L1596" s="239" t="s">
        <v>605</v>
      </c>
      <c r="M1596" s="242" t="s">
        <v>365</v>
      </c>
      <c r="N1596" s="239" t="s">
        <v>8834</v>
      </c>
      <c r="O1596" s="6"/>
    </row>
    <row r="1597" spans="1:15" x14ac:dyDescent="0.35">
      <c r="A1597" s="235" t="s">
        <v>3287</v>
      </c>
      <c r="B1597" s="235" t="s">
        <v>3579</v>
      </c>
      <c r="C1597" s="235" t="s">
        <v>1326</v>
      </c>
      <c r="D1597" s="235" t="s">
        <v>161</v>
      </c>
      <c r="E1597" s="235" t="s">
        <v>255</v>
      </c>
      <c r="F1597" s="6" t="s">
        <v>378</v>
      </c>
      <c r="G1597" s="6" t="s">
        <v>3578</v>
      </c>
      <c r="H1597" s="6" t="s">
        <v>18</v>
      </c>
      <c r="I1597" s="6" t="s">
        <v>3580</v>
      </c>
      <c r="J1597" s="6" t="s">
        <v>3289</v>
      </c>
      <c r="K1597" s="6" t="s">
        <v>829</v>
      </c>
      <c r="L1597" s="239" t="s">
        <v>605</v>
      </c>
      <c r="M1597" s="242" t="s">
        <v>381</v>
      </c>
      <c r="N1597" s="239" t="s">
        <v>8834</v>
      </c>
      <c r="O1597" s="6"/>
    </row>
    <row r="1598" spans="1:15" x14ac:dyDescent="0.35">
      <c r="A1598" s="235" t="s">
        <v>3287</v>
      </c>
      <c r="B1598" s="235" t="s">
        <v>3933</v>
      </c>
      <c r="C1598" s="235" t="s">
        <v>1326</v>
      </c>
      <c r="D1598" s="235" t="s">
        <v>161</v>
      </c>
      <c r="E1598" s="235" t="s">
        <v>255</v>
      </c>
      <c r="F1598" s="6" t="s">
        <v>420</v>
      </c>
      <c r="G1598" s="6" t="s">
        <v>3932</v>
      </c>
      <c r="H1598" s="6" t="s">
        <v>18</v>
      </c>
      <c r="I1598" s="6" t="s">
        <v>3934</v>
      </c>
      <c r="J1598" s="6" t="s">
        <v>3289</v>
      </c>
      <c r="K1598" s="6" t="s">
        <v>829</v>
      </c>
      <c r="L1598" s="239" t="s">
        <v>605</v>
      </c>
      <c r="M1598" s="242" t="s">
        <v>423</v>
      </c>
      <c r="N1598" s="239" t="s">
        <v>8834</v>
      </c>
      <c r="O1598" s="6"/>
    </row>
    <row r="1599" spans="1:15" x14ac:dyDescent="0.35">
      <c r="A1599" s="235" t="s">
        <v>3287</v>
      </c>
      <c r="B1599" s="235" t="s">
        <v>3746</v>
      </c>
      <c r="C1599" s="235" t="s">
        <v>8006</v>
      </c>
      <c r="D1599" s="235" t="s">
        <v>161</v>
      </c>
      <c r="E1599" s="235" t="s">
        <v>255</v>
      </c>
      <c r="F1599" s="6" t="s">
        <v>398</v>
      </c>
      <c r="G1599" s="6" t="s">
        <v>3745</v>
      </c>
      <c r="H1599" s="6" t="s">
        <v>18</v>
      </c>
      <c r="I1599" s="6" t="s">
        <v>3747</v>
      </c>
      <c r="J1599" s="6" t="s">
        <v>3289</v>
      </c>
      <c r="K1599" s="6" t="s">
        <v>829</v>
      </c>
      <c r="L1599" s="239" t="s">
        <v>605</v>
      </c>
      <c r="M1599" s="242" t="s">
        <v>401</v>
      </c>
      <c r="N1599" s="239" t="s">
        <v>8834</v>
      </c>
      <c r="O1599" s="6"/>
    </row>
    <row r="1600" spans="1:15" x14ac:dyDescent="0.35">
      <c r="A1600" s="235" t="s">
        <v>3287</v>
      </c>
      <c r="B1600" s="235" t="s">
        <v>3749</v>
      </c>
      <c r="C1600" s="235" t="s">
        <v>8006</v>
      </c>
      <c r="D1600" s="235" t="s">
        <v>161</v>
      </c>
      <c r="E1600" s="235" t="s">
        <v>255</v>
      </c>
      <c r="F1600" s="6" t="s">
        <v>398</v>
      </c>
      <c r="G1600" s="6" t="s">
        <v>3748</v>
      </c>
      <c r="H1600" s="6" t="s">
        <v>18</v>
      </c>
      <c r="I1600" s="6" t="s">
        <v>3750</v>
      </c>
      <c r="J1600" s="6" t="s">
        <v>3289</v>
      </c>
      <c r="K1600" s="6" t="s">
        <v>829</v>
      </c>
      <c r="L1600" s="239" t="s">
        <v>605</v>
      </c>
      <c r="M1600" s="242" t="s">
        <v>401</v>
      </c>
      <c r="N1600" s="239" t="s">
        <v>8834</v>
      </c>
      <c r="O1600" s="6"/>
    </row>
    <row r="1601" spans="1:15" x14ac:dyDescent="0.35">
      <c r="A1601" s="235" t="s">
        <v>3287</v>
      </c>
      <c r="B1601" s="235" t="s">
        <v>3439</v>
      </c>
      <c r="C1601" s="235" t="s">
        <v>1326</v>
      </c>
      <c r="D1601" s="235" t="s">
        <v>161</v>
      </c>
      <c r="E1601" s="235" t="s">
        <v>255</v>
      </c>
      <c r="F1601" s="6" t="s">
        <v>366</v>
      </c>
      <c r="G1601" s="6" t="s">
        <v>3438</v>
      </c>
      <c r="H1601" s="6" t="s">
        <v>18</v>
      </c>
      <c r="I1601" s="6" t="s">
        <v>3440</v>
      </c>
      <c r="J1601" s="6" t="s">
        <v>3289</v>
      </c>
      <c r="K1601" s="6" t="s">
        <v>829</v>
      </c>
      <c r="L1601" s="239" t="s">
        <v>605</v>
      </c>
      <c r="M1601" s="242" t="s">
        <v>365</v>
      </c>
      <c r="N1601" s="239" t="s">
        <v>8834</v>
      </c>
      <c r="O1601" s="6"/>
    </row>
    <row r="1602" spans="1:15" x14ac:dyDescent="0.35">
      <c r="A1602" s="235" t="s">
        <v>3287</v>
      </c>
      <c r="B1602" s="235" t="s">
        <v>3597</v>
      </c>
      <c r="C1602" s="235" t="s">
        <v>8006</v>
      </c>
      <c r="D1602" s="235" t="s">
        <v>161</v>
      </c>
      <c r="E1602" s="235" t="s">
        <v>255</v>
      </c>
      <c r="F1602" s="6" t="s">
        <v>382</v>
      </c>
      <c r="G1602" s="6" t="s">
        <v>3596</v>
      </c>
      <c r="H1602" s="6" t="s">
        <v>18</v>
      </c>
      <c r="I1602" s="6" t="s">
        <v>3598</v>
      </c>
      <c r="J1602" s="6" t="s">
        <v>3289</v>
      </c>
      <c r="K1602" s="6" t="s">
        <v>829</v>
      </c>
      <c r="L1602" s="239" t="s">
        <v>605</v>
      </c>
      <c r="M1602" s="242" t="s">
        <v>385</v>
      </c>
      <c r="N1602" s="239" t="s">
        <v>8834</v>
      </c>
      <c r="O1602" s="6"/>
    </row>
    <row r="1603" spans="1:15" x14ac:dyDescent="0.35">
      <c r="A1603" s="235" t="s">
        <v>3287</v>
      </c>
      <c r="B1603" s="235" t="s">
        <v>3442</v>
      </c>
      <c r="C1603" s="235" t="s">
        <v>1326</v>
      </c>
      <c r="D1603" s="235" t="s">
        <v>161</v>
      </c>
      <c r="E1603" s="235" t="s">
        <v>255</v>
      </c>
      <c r="F1603" s="6" t="s">
        <v>366</v>
      </c>
      <c r="G1603" s="6" t="s">
        <v>3441</v>
      </c>
      <c r="H1603" s="6" t="s">
        <v>18</v>
      </c>
      <c r="I1603" s="6" t="s">
        <v>3443</v>
      </c>
      <c r="J1603" s="6" t="s">
        <v>3289</v>
      </c>
      <c r="K1603" s="6" t="s">
        <v>829</v>
      </c>
      <c r="L1603" s="239" t="s">
        <v>605</v>
      </c>
      <c r="M1603" s="242" t="s">
        <v>365</v>
      </c>
      <c r="N1603" s="239" t="s">
        <v>8834</v>
      </c>
      <c r="O1603" s="6"/>
    </row>
    <row r="1604" spans="1:15" x14ac:dyDescent="0.35">
      <c r="A1604" s="235" t="s">
        <v>3287</v>
      </c>
      <c r="B1604" s="235" t="s">
        <v>5668</v>
      </c>
      <c r="C1604" s="235" t="s">
        <v>1326</v>
      </c>
      <c r="D1604" s="235" t="s">
        <v>161</v>
      </c>
      <c r="E1604" s="235" t="s">
        <v>255</v>
      </c>
      <c r="F1604" s="6" t="s">
        <v>483</v>
      </c>
      <c r="G1604" s="6" t="s">
        <v>5667</v>
      </c>
      <c r="H1604" s="6" t="s">
        <v>18</v>
      </c>
      <c r="I1604" s="6" t="s">
        <v>5669</v>
      </c>
      <c r="J1604" s="6" t="s">
        <v>3289</v>
      </c>
      <c r="K1604" s="6" t="s">
        <v>829</v>
      </c>
      <c r="L1604" s="239" t="s">
        <v>605</v>
      </c>
      <c r="M1604" s="242" t="s">
        <v>8794</v>
      </c>
      <c r="N1604" s="239" t="s">
        <v>8834</v>
      </c>
      <c r="O1604" s="6"/>
    </row>
    <row r="1605" spans="1:15" x14ac:dyDescent="0.35">
      <c r="A1605" s="235" t="s">
        <v>3287</v>
      </c>
      <c r="B1605" s="235" t="s">
        <v>3600</v>
      </c>
      <c r="C1605" s="235" t="s">
        <v>8006</v>
      </c>
      <c r="D1605" s="235" t="s">
        <v>161</v>
      </c>
      <c r="E1605" s="235" t="s">
        <v>255</v>
      </c>
      <c r="F1605" s="6" t="s">
        <v>382</v>
      </c>
      <c r="G1605" s="6" t="s">
        <v>3599</v>
      </c>
      <c r="H1605" s="6" t="s">
        <v>18</v>
      </c>
      <c r="I1605" s="6" t="s">
        <v>3601</v>
      </c>
      <c r="J1605" s="6" t="s">
        <v>3289</v>
      </c>
      <c r="K1605" s="6" t="s">
        <v>829</v>
      </c>
      <c r="L1605" s="239" t="s">
        <v>605</v>
      </c>
      <c r="M1605" s="242" t="s">
        <v>385</v>
      </c>
      <c r="N1605" s="239" t="s">
        <v>8834</v>
      </c>
      <c r="O1605" s="6"/>
    </row>
    <row r="1606" spans="1:15" x14ac:dyDescent="0.35">
      <c r="A1606" s="235" t="s">
        <v>3287</v>
      </c>
      <c r="B1606" s="235" t="s">
        <v>3603</v>
      </c>
      <c r="C1606" s="235" t="s">
        <v>8006</v>
      </c>
      <c r="D1606" s="235" t="s">
        <v>161</v>
      </c>
      <c r="E1606" s="235" t="s">
        <v>255</v>
      </c>
      <c r="F1606" s="6" t="s">
        <v>382</v>
      </c>
      <c r="G1606" s="6" t="s">
        <v>3602</v>
      </c>
      <c r="H1606" s="6" t="s">
        <v>18</v>
      </c>
      <c r="I1606" s="6" t="s">
        <v>3604</v>
      </c>
      <c r="J1606" s="6" t="s">
        <v>3289</v>
      </c>
      <c r="K1606" s="6" t="s">
        <v>829</v>
      </c>
      <c r="L1606" s="239" t="s">
        <v>605</v>
      </c>
      <c r="M1606" s="242" t="s">
        <v>385</v>
      </c>
      <c r="N1606" s="239" t="s">
        <v>8834</v>
      </c>
      <c r="O1606" s="6"/>
    </row>
    <row r="1607" spans="1:15" x14ac:dyDescent="0.35">
      <c r="A1607" s="235" t="s">
        <v>3287</v>
      </c>
      <c r="B1607" s="235" t="s">
        <v>5538</v>
      </c>
      <c r="C1607" s="235" t="s">
        <v>1326</v>
      </c>
      <c r="D1607" s="235" t="s">
        <v>161</v>
      </c>
      <c r="E1607" s="235" t="s">
        <v>255</v>
      </c>
      <c r="F1607" s="6" t="s">
        <v>481</v>
      </c>
      <c r="G1607" s="6" t="s">
        <v>5537</v>
      </c>
      <c r="H1607" s="6" t="s">
        <v>18</v>
      </c>
      <c r="I1607" s="6" t="s">
        <v>5539</v>
      </c>
      <c r="J1607" s="6" t="s">
        <v>3289</v>
      </c>
      <c r="K1607" s="6" t="s">
        <v>829</v>
      </c>
      <c r="L1607" s="239" t="s">
        <v>605</v>
      </c>
      <c r="M1607" s="242" t="s">
        <v>8836</v>
      </c>
      <c r="N1607" s="239" t="s">
        <v>8834</v>
      </c>
      <c r="O1607" s="6"/>
    </row>
    <row r="1608" spans="1:15" x14ac:dyDescent="0.35">
      <c r="A1608" s="235" t="s">
        <v>3287</v>
      </c>
      <c r="B1608" s="235" t="s">
        <v>3920</v>
      </c>
      <c r="C1608" s="235" t="s">
        <v>1326</v>
      </c>
      <c r="D1608" s="235" t="s">
        <v>161</v>
      </c>
      <c r="E1608" s="235" t="s">
        <v>255</v>
      </c>
      <c r="F1608" s="6" t="s">
        <v>420</v>
      </c>
      <c r="G1608" s="6" t="s">
        <v>3919</v>
      </c>
      <c r="H1608" s="6" t="s">
        <v>18</v>
      </c>
      <c r="I1608" s="6" t="s">
        <v>3921</v>
      </c>
      <c r="J1608" s="6" t="s">
        <v>3289</v>
      </c>
      <c r="K1608" s="6" t="s">
        <v>829</v>
      </c>
      <c r="L1608" s="239" t="s">
        <v>605</v>
      </c>
      <c r="M1608" s="242" t="s">
        <v>423</v>
      </c>
      <c r="N1608" s="239" t="s">
        <v>8834</v>
      </c>
      <c r="O1608" s="6"/>
    </row>
    <row r="1609" spans="1:15" x14ac:dyDescent="0.35">
      <c r="A1609" s="235" t="s">
        <v>3287</v>
      </c>
      <c r="B1609" s="235" t="s">
        <v>3388</v>
      </c>
      <c r="C1609" s="235" t="s">
        <v>8006</v>
      </c>
      <c r="D1609" s="235" t="s">
        <v>161</v>
      </c>
      <c r="E1609" s="235" t="s">
        <v>255</v>
      </c>
      <c r="F1609" s="6" t="s">
        <v>366</v>
      </c>
      <c r="G1609" s="6" t="s">
        <v>3387</v>
      </c>
      <c r="H1609" s="6" t="s">
        <v>18</v>
      </c>
      <c r="I1609" s="6" t="s">
        <v>3389</v>
      </c>
      <c r="J1609" s="6" t="s">
        <v>3289</v>
      </c>
      <c r="K1609" s="6" t="s">
        <v>829</v>
      </c>
      <c r="L1609" s="239" t="s">
        <v>605</v>
      </c>
      <c r="M1609" s="242" t="s">
        <v>365</v>
      </c>
      <c r="N1609" s="239" t="s">
        <v>8834</v>
      </c>
      <c r="O1609" s="6"/>
    </row>
    <row r="1610" spans="1:15" x14ac:dyDescent="0.35">
      <c r="A1610" s="235" t="s">
        <v>3287</v>
      </c>
      <c r="B1610" s="235" t="s">
        <v>3391</v>
      </c>
      <c r="C1610" s="235" t="s">
        <v>8006</v>
      </c>
      <c r="D1610" s="235" t="s">
        <v>161</v>
      </c>
      <c r="E1610" s="235" t="s">
        <v>255</v>
      </c>
      <c r="F1610" s="6" t="s">
        <v>366</v>
      </c>
      <c r="G1610" s="6" t="s">
        <v>3390</v>
      </c>
      <c r="H1610" s="6" t="s">
        <v>18</v>
      </c>
      <c r="I1610" s="6" t="s">
        <v>3392</v>
      </c>
      <c r="J1610" s="6" t="s">
        <v>3289</v>
      </c>
      <c r="K1610" s="6" t="s">
        <v>829</v>
      </c>
      <c r="L1610" s="239" t="s">
        <v>605</v>
      </c>
      <c r="M1610" s="242" t="s">
        <v>365</v>
      </c>
      <c r="N1610" s="239" t="s">
        <v>8834</v>
      </c>
      <c r="O1610" s="6"/>
    </row>
    <row r="1611" spans="1:15" x14ac:dyDescent="0.35">
      <c r="A1611" s="235" t="s">
        <v>3287</v>
      </c>
      <c r="B1611" s="235" t="s">
        <v>3445</v>
      </c>
      <c r="C1611" s="235" t="s">
        <v>1326</v>
      </c>
      <c r="D1611" s="235" t="s">
        <v>161</v>
      </c>
      <c r="E1611" s="235" t="s">
        <v>255</v>
      </c>
      <c r="F1611" s="6" t="s">
        <v>366</v>
      </c>
      <c r="G1611" s="6" t="s">
        <v>3444</v>
      </c>
      <c r="H1611" s="6" t="s">
        <v>18</v>
      </c>
      <c r="I1611" s="6" t="s">
        <v>3446</v>
      </c>
      <c r="J1611" s="6" t="s">
        <v>3289</v>
      </c>
      <c r="K1611" s="6" t="s">
        <v>829</v>
      </c>
      <c r="L1611" s="239" t="s">
        <v>605</v>
      </c>
      <c r="M1611" s="242" t="s">
        <v>365</v>
      </c>
      <c r="N1611" s="239" t="s">
        <v>8834</v>
      </c>
      <c r="O1611" s="6"/>
    </row>
    <row r="1612" spans="1:15" x14ac:dyDescent="0.35">
      <c r="A1612" s="235" t="s">
        <v>3287</v>
      </c>
      <c r="B1612" s="235" t="s">
        <v>5469</v>
      </c>
      <c r="C1612" s="235" t="s">
        <v>1326</v>
      </c>
      <c r="D1612" s="235" t="s">
        <v>161</v>
      </c>
      <c r="E1612" s="235" t="s">
        <v>255</v>
      </c>
      <c r="F1612" s="6" t="s">
        <v>481</v>
      </c>
      <c r="G1612" s="6" t="s">
        <v>5468</v>
      </c>
      <c r="H1612" s="6" t="s">
        <v>18</v>
      </c>
      <c r="I1612" s="6" t="s">
        <v>5470</v>
      </c>
      <c r="J1612" s="6" t="s">
        <v>3289</v>
      </c>
      <c r="K1612" s="6" t="s">
        <v>829</v>
      </c>
      <c r="L1612" s="239" t="s">
        <v>605</v>
      </c>
      <c r="M1612" s="242" t="s">
        <v>8836</v>
      </c>
      <c r="N1612" s="239" t="s">
        <v>8834</v>
      </c>
      <c r="O1612" s="6"/>
    </row>
    <row r="1613" spans="1:15" x14ac:dyDescent="0.35">
      <c r="A1613" s="235" t="s">
        <v>3287</v>
      </c>
      <c r="B1613" s="235" t="s">
        <v>5511</v>
      </c>
      <c r="C1613" s="235" t="s">
        <v>1326</v>
      </c>
      <c r="D1613" s="235" t="s">
        <v>161</v>
      </c>
      <c r="E1613" s="235" t="s">
        <v>255</v>
      </c>
      <c r="F1613" s="6" t="s">
        <v>481</v>
      </c>
      <c r="G1613" s="6" t="s">
        <v>5510</v>
      </c>
      <c r="H1613" s="6" t="s">
        <v>18</v>
      </c>
      <c r="I1613" s="6" t="s">
        <v>5512</v>
      </c>
      <c r="J1613" s="6" t="s">
        <v>3289</v>
      </c>
      <c r="K1613" s="6" t="s">
        <v>829</v>
      </c>
      <c r="L1613" s="239" t="s">
        <v>605</v>
      </c>
      <c r="M1613" s="242" t="s">
        <v>8836</v>
      </c>
      <c r="N1613" s="239" t="s">
        <v>8834</v>
      </c>
      <c r="O1613" s="6"/>
    </row>
    <row r="1614" spans="1:15" x14ac:dyDescent="0.35">
      <c r="A1614" s="235" t="s">
        <v>3287</v>
      </c>
      <c r="B1614" s="235" t="s">
        <v>3618</v>
      </c>
      <c r="C1614" s="235" t="s">
        <v>1326</v>
      </c>
      <c r="D1614" s="235" t="s">
        <v>161</v>
      </c>
      <c r="E1614" s="235" t="s">
        <v>255</v>
      </c>
      <c r="F1614" s="6" t="s">
        <v>382</v>
      </c>
      <c r="G1614" s="6" t="s">
        <v>3617</v>
      </c>
      <c r="H1614" s="6" t="s">
        <v>18</v>
      </c>
      <c r="I1614" s="6" t="s">
        <v>3619</v>
      </c>
      <c r="J1614" s="6" t="s">
        <v>3289</v>
      </c>
      <c r="K1614" s="6" t="s">
        <v>829</v>
      </c>
      <c r="L1614" s="239" t="s">
        <v>605</v>
      </c>
      <c r="M1614" s="242" t="s">
        <v>385</v>
      </c>
      <c r="N1614" s="239" t="s">
        <v>8834</v>
      </c>
      <c r="O1614" s="6"/>
    </row>
    <row r="1615" spans="1:15" x14ac:dyDescent="0.35">
      <c r="A1615" s="235" t="s">
        <v>3287</v>
      </c>
      <c r="B1615" s="235" t="s">
        <v>5544</v>
      </c>
      <c r="C1615" s="235" t="s">
        <v>1326</v>
      </c>
      <c r="D1615" s="235" t="s">
        <v>161</v>
      </c>
      <c r="E1615" s="235" t="s">
        <v>255</v>
      </c>
      <c r="F1615" s="6" t="s">
        <v>481</v>
      </c>
      <c r="G1615" s="6" t="s">
        <v>5543</v>
      </c>
      <c r="H1615" s="6" t="s">
        <v>18</v>
      </c>
      <c r="I1615" s="6" t="s">
        <v>5545</v>
      </c>
      <c r="J1615" s="6" t="s">
        <v>3289</v>
      </c>
      <c r="K1615" s="6" t="s">
        <v>829</v>
      </c>
      <c r="L1615" s="239" t="s">
        <v>605</v>
      </c>
      <c r="M1615" s="242" t="s">
        <v>8836</v>
      </c>
      <c r="N1615" s="239" t="s">
        <v>8834</v>
      </c>
      <c r="O1615" s="6"/>
    </row>
    <row r="1616" spans="1:15" x14ac:dyDescent="0.35">
      <c r="A1616" s="235" t="s">
        <v>3287</v>
      </c>
      <c r="B1616" s="235" t="s">
        <v>5466</v>
      </c>
      <c r="C1616" s="235" t="s">
        <v>8006</v>
      </c>
      <c r="D1616" s="235" t="s">
        <v>161</v>
      </c>
      <c r="E1616" s="235" t="s">
        <v>255</v>
      </c>
      <c r="F1616" s="6" t="s">
        <v>481</v>
      </c>
      <c r="G1616" s="6" t="s">
        <v>5465</v>
      </c>
      <c r="H1616" s="6" t="s">
        <v>18</v>
      </c>
      <c r="I1616" s="6" t="s">
        <v>5467</v>
      </c>
      <c r="J1616" s="6" t="s">
        <v>3289</v>
      </c>
      <c r="K1616" s="6" t="s">
        <v>829</v>
      </c>
      <c r="L1616" s="239" t="s">
        <v>605</v>
      </c>
      <c r="M1616" s="242" t="s">
        <v>8836</v>
      </c>
      <c r="N1616" s="239" t="s">
        <v>8834</v>
      </c>
      <c r="O1616" s="6"/>
    </row>
    <row r="1617" spans="1:15" x14ac:dyDescent="0.35">
      <c r="A1617" s="235" t="s">
        <v>3287</v>
      </c>
      <c r="B1617" s="235" t="s">
        <v>5487</v>
      </c>
      <c r="C1617" s="235" t="s">
        <v>1326</v>
      </c>
      <c r="D1617" s="235" t="s">
        <v>161</v>
      </c>
      <c r="E1617" s="235" t="s">
        <v>255</v>
      </c>
      <c r="F1617" s="6" t="s">
        <v>481</v>
      </c>
      <c r="G1617" s="6" t="s">
        <v>5486</v>
      </c>
      <c r="H1617" s="6" t="s">
        <v>18</v>
      </c>
      <c r="I1617" s="6" t="s">
        <v>5488</v>
      </c>
      <c r="J1617" s="6" t="s">
        <v>3289</v>
      </c>
      <c r="K1617" s="6" t="s">
        <v>829</v>
      </c>
      <c r="L1617" s="239" t="s">
        <v>605</v>
      </c>
      <c r="M1617" s="242" t="s">
        <v>8836</v>
      </c>
      <c r="N1617" s="239" t="s">
        <v>8834</v>
      </c>
      <c r="O1617" s="6"/>
    </row>
    <row r="1618" spans="1:15" x14ac:dyDescent="0.35">
      <c r="A1618" s="235" t="s">
        <v>3287</v>
      </c>
      <c r="B1618" s="235" t="s">
        <v>3923</v>
      </c>
      <c r="C1618" s="235" t="s">
        <v>1326</v>
      </c>
      <c r="D1618" s="235" t="s">
        <v>161</v>
      </c>
      <c r="E1618" s="235" t="s">
        <v>255</v>
      </c>
      <c r="F1618" s="6" t="s">
        <v>420</v>
      </c>
      <c r="G1618" s="6" t="s">
        <v>3922</v>
      </c>
      <c r="H1618" s="6" t="s">
        <v>18</v>
      </c>
      <c r="I1618" s="6" t="s">
        <v>3924</v>
      </c>
      <c r="J1618" s="6" t="s">
        <v>3289</v>
      </c>
      <c r="K1618" s="6" t="s">
        <v>829</v>
      </c>
      <c r="L1618" s="239" t="s">
        <v>605</v>
      </c>
      <c r="M1618" s="242" t="s">
        <v>423</v>
      </c>
      <c r="N1618" s="239" t="s">
        <v>8834</v>
      </c>
      <c r="O1618" s="6"/>
    </row>
    <row r="1619" spans="1:15" x14ac:dyDescent="0.35">
      <c r="A1619" s="235" t="s">
        <v>3287</v>
      </c>
      <c r="B1619" s="235" t="s">
        <v>3926</v>
      </c>
      <c r="C1619" s="235" t="s">
        <v>1326</v>
      </c>
      <c r="D1619" s="235" t="s">
        <v>161</v>
      </c>
      <c r="E1619" s="235" t="s">
        <v>255</v>
      </c>
      <c r="F1619" s="6" t="s">
        <v>420</v>
      </c>
      <c r="G1619" s="6" t="s">
        <v>3925</v>
      </c>
      <c r="H1619" s="6" t="s">
        <v>18</v>
      </c>
      <c r="I1619" s="6" t="s">
        <v>3927</v>
      </c>
      <c r="J1619" s="6" t="s">
        <v>3289</v>
      </c>
      <c r="K1619" s="6" t="s">
        <v>829</v>
      </c>
      <c r="L1619" s="239" t="s">
        <v>605</v>
      </c>
      <c r="M1619" s="242" t="s">
        <v>423</v>
      </c>
      <c r="N1619" s="239" t="s">
        <v>8834</v>
      </c>
      <c r="O1619" s="6"/>
    </row>
    <row r="1620" spans="1:15" x14ac:dyDescent="0.35">
      <c r="A1620" s="235" t="s">
        <v>3287</v>
      </c>
      <c r="B1620" s="235" t="s">
        <v>3839</v>
      </c>
      <c r="C1620" s="235" t="s">
        <v>8006</v>
      </c>
      <c r="D1620" s="235" t="s">
        <v>161</v>
      </c>
      <c r="E1620" s="235" t="s">
        <v>255</v>
      </c>
      <c r="F1620" s="6" t="s">
        <v>412</v>
      </c>
      <c r="G1620" s="6" t="s">
        <v>3838</v>
      </c>
      <c r="H1620" s="6" t="s">
        <v>18</v>
      </c>
      <c r="I1620" s="6" t="s">
        <v>3840</v>
      </c>
      <c r="J1620" s="6" t="s">
        <v>3289</v>
      </c>
      <c r="K1620" s="6" t="s">
        <v>829</v>
      </c>
      <c r="L1620" s="239" t="s">
        <v>605</v>
      </c>
      <c r="M1620" s="242" t="s">
        <v>415</v>
      </c>
      <c r="N1620" s="239" t="s">
        <v>8834</v>
      </c>
      <c r="O1620" s="6"/>
    </row>
    <row r="1621" spans="1:15" x14ac:dyDescent="0.35">
      <c r="A1621" s="235" t="s">
        <v>3287</v>
      </c>
      <c r="B1621" s="235" t="s">
        <v>5653</v>
      </c>
      <c r="C1621" s="235" t="s">
        <v>8006</v>
      </c>
      <c r="D1621" s="235" t="s">
        <v>161</v>
      </c>
      <c r="E1621" s="235" t="s">
        <v>255</v>
      </c>
      <c r="F1621" s="6" t="s">
        <v>483</v>
      </c>
      <c r="G1621" s="6" t="s">
        <v>5652</v>
      </c>
      <c r="H1621" s="6" t="s">
        <v>18</v>
      </c>
      <c r="I1621" s="6" t="s">
        <v>5654</v>
      </c>
      <c r="J1621" s="6" t="s">
        <v>3289</v>
      </c>
      <c r="K1621" s="6" t="s">
        <v>829</v>
      </c>
      <c r="L1621" s="239" t="s">
        <v>605</v>
      </c>
      <c r="M1621" s="242" t="s">
        <v>8861</v>
      </c>
      <c r="N1621" s="239" t="s">
        <v>8834</v>
      </c>
      <c r="O1621" s="6"/>
    </row>
    <row r="1622" spans="1:15" x14ac:dyDescent="0.35">
      <c r="A1622" s="235" t="s">
        <v>3287</v>
      </c>
      <c r="B1622" s="235" t="s">
        <v>3848</v>
      </c>
      <c r="C1622" s="235" t="s">
        <v>1326</v>
      </c>
      <c r="D1622" s="235" t="s">
        <v>161</v>
      </c>
      <c r="E1622" s="235" t="s">
        <v>255</v>
      </c>
      <c r="F1622" s="6" t="s">
        <v>412</v>
      </c>
      <c r="G1622" s="6" t="s">
        <v>3847</v>
      </c>
      <c r="H1622" s="6" t="s">
        <v>18</v>
      </c>
      <c r="I1622" s="6" t="s">
        <v>3849</v>
      </c>
      <c r="J1622" s="6" t="s">
        <v>3289</v>
      </c>
      <c r="K1622" s="6" t="s">
        <v>829</v>
      </c>
      <c r="L1622" s="239" t="s">
        <v>605</v>
      </c>
      <c r="M1622" s="242" t="s">
        <v>415</v>
      </c>
      <c r="N1622" s="239" t="s">
        <v>8834</v>
      </c>
      <c r="O1622" s="6"/>
    </row>
    <row r="1623" spans="1:15" x14ac:dyDescent="0.35">
      <c r="A1623" s="235" t="s">
        <v>3287</v>
      </c>
      <c r="B1623" s="235" t="s">
        <v>3851</v>
      </c>
      <c r="C1623" s="235" t="s">
        <v>1326</v>
      </c>
      <c r="D1623" s="235" t="s">
        <v>161</v>
      </c>
      <c r="E1623" s="235" t="s">
        <v>255</v>
      </c>
      <c r="F1623" s="6" t="s">
        <v>412</v>
      </c>
      <c r="G1623" s="6" t="s">
        <v>3850</v>
      </c>
      <c r="H1623" s="6" t="s">
        <v>18</v>
      </c>
      <c r="I1623" s="6" t="s">
        <v>3852</v>
      </c>
      <c r="J1623" s="6" t="s">
        <v>3289</v>
      </c>
      <c r="K1623" s="6" t="s">
        <v>829</v>
      </c>
      <c r="L1623" s="239" t="s">
        <v>605</v>
      </c>
      <c r="M1623" s="242" t="s">
        <v>415</v>
      </c>
      <c r="N1623" s="239" t="s">
        <v>8834</v>
      </c>
      <c r="O1623" s="6"/>
    </row>
    <row r="1624" spans="1:15" x14ac:dyDescent="0.35">
      <c r="A1624" s="235" t="s">
        <v>3287</v>
      </c>
      <c r="B1624" s="235" t="s">
        <v>3854</v>
      </c>
      <c r="C1624" s="235" t="s">
        <v>1326</v>
      </c>
      <c r="D1624" s="235" t="s">
        <v>161</v>
      </c>
      <c r="E1624" s="235" t="s">
        <v>255</v>
      </c>
      <c r="F1624" s="6" t="s">
        <v>412</v>
      </c>
      <c r="G1624" s="6" t="s">
        <v>3853</v>
      </c>
      <c r="H1624" s="6" t="s">
        <v>18</v>
      </c>
      <c r="I1624" s="6" t="s">
        <v>3855</v>
      </c>
      <c r="J1624" s="6" t="s">
        <v>3289</v>
      </c>
      <c r="K1624" s="6" t="s">
        <v>829</v>
      </c>
      <c r="L1624" s="239" t="s">
        <v>605</v>
      </c>
      <c r="M1624" s="242" t="s">
        <v>415</v>
      </c>
      <c r="N1624" s="239" t="s">
        <v>8834</v>
      </c>
      <c r="O1624" s="6"/>
    </row>
    <row r="1625" spans="1:15" x14ac:dyDescent="0.35">
      <c r="A1625" s="235" t="s">
        <v>3287</v>
      </c>
      <c r="B1625" s="235" t="s">
        <v>3606</v>
      </c>
      <c r="C1625" s="235" t="s">
        <v>8006</v>
      </c>
      <c r="D1625" s="235" t="s">
        <v>161</v>
      </c>
      <c r="E1625" s="235" t="s">
        <v>255</v>
      </c>
      <c r="F1625" s="6" t="s">
        <v>382</v>
      </c>
      <c r="G1625" s="6" t="s">
        <v>3605</v>
      </c>
      <c r="H1625" s="6" t="s">
        <v>18</v>
      </c>
      <c r="I1625" s="6" t="s">
        <v>3607</v>
      </c>
      <c r="J1625" s="6" t="s">
        <v>3289</v>
      </c>
      <c r="K1625" s="6" t="s">
        <v>829</v>
      </c>
      <c r="L1625" s="239" t="s">
        <v>605</v>
      </c>
      <c r="M1625" s="242" t="s">
        <v>385</v>
      </c>
      <c r="N1625" s="239" t="s">
        <v>8834</v>
      </c>
      <c r="O1625" s="6"/>
    </row>
    <row r="1626" spans="1:15" x14ac:dyDescent="0.35">
      <c r="A1626" s="235" t="s">
        <v>3287</v>
      </c>
      <c r="B1626" s="235" t="s">
        <v>3857</v>
      </c>
      <c r="C1626" s="235" t="s">
        <v>1326</v>
      </c>
      <c r="D1626" s="235" t="s">
        <v>161</v>
      </c>
      <c r="E1626" s="235" t="s">
        <v>255</v>
      </c>
      <c r="F1626" s="6" t="s">
        <v>412</v>
      </c>
      <c r="G1626" s="6" t="s">
        <v>3856</v>
      </c>
      <c r="H1626" s="6" t="s">
        <v>18</v>
      </c>
      <c r="I1626" s="6" t="s">
        <v>3858</v>
      </c>
      <c r="J1626" s="6" t="s">
        <v>3289</v>
      </c>
      <c r="K1626" s="6" t="s">
        <v>829</v>
      </c>
      <c r="L1626" s="239" t="s">
        <v>605</v>
      </c>
      <c r="M1626" s="242" t="s">
        <v>415</v>
      </c>
      <c r="N1626" s="239" t="s">
        <v>8834</v>
      </c>
      <c r="O1626" s="6"/>
    </row>
    <row r="1627" spans="1:15" x14ac:dyDescent="0.35">
      <c r="A1627" s="235" t="s">
        <v>3287</v>
      </c>
      <c r="B1627" s="235" t="s">
        <v>3860</v>
      </c>
      <c r="C1627" s="235" t="s">
        <v>1326</v>
      </c>
      <c r="D1627" s="235" t="s">
        <v>161</v>
      </c>
      <c r="E1627" s="235" t="s">
        <v>255</v>
      </c>
      <c r="F1627" s="6" t="s">
        <v>412</v>
      </c>
      <c r="G1627" s="6" t="s">
        <v>3859</v>
      </c>
      <c r="H1627" s="6" t="s">
        <v>18</v>
      </c>
      <c r="I1627" s="6" t="s">
        <v>3861</v>
      </c>
      <c r="J1627" s="6" t="s">
        <v>3289</v>
      </c>
      <c r="K1627" s="6" t="s">
        <v>829</v>
      </c>
      <c r="L1627" s="239" t="s">
        <v>605</v>
      </c>
      <c r="M1627" s="242" t="s">
        <v>415</v>
      </c>
      <c r="N1627" s="239" t="s">
        <v>8834</v>
      </c>
      <c r="O1627" s="6"/>
    </row>
    <row r="1628" spans="1:15" x14ac:dyDescent="0.35">
      <c r="A1628" s="235" t="s">
        <v>3287</v>
      </c>
      <c r="B1628" s="235" t="s">
        <v>3863</v>
      </c>
      <c r="C1628" s="235" t="s">
        <v>1326</v>
      </c>
      <c r="D1628" s="235" t="s">
        <v>161</v>
      </c>
      <c r="E1628" s="235" t="s">
        <v>255</v>
      </c>
      <c r="F1628" s="6" t="s">
        <v>412</v>
      </c>
      <c r="G1628" s="6" t="s">
        <v>3862</v>
      </c>
      <c r="H1628" s="6" t="s">
        <v>18</v>
      </c>
      <c r="I1628" s="6" t="s">
        <v>3864</v>
      </c>
      <c r="J1628" s="6" t="s">
        <v>3289</v>
      </c>
      <c r="K1628" s="6" t="s">
        <v>829</v>
      </c>
      <c r="L1628" s="239" t="s">
        <v>605</v>
      </c>
      <c r="M1628" s="242" t="s">
        <v>415</v>
      </c>
      <c r="N1628" s="239" t="s">
        <v>8834</v>
      </c>
      <c r="O1628" s="6"/>
    </row>
    <row r="1629" spans="1:15" x14ac:dyDescent="0.35">
      <c r="A1629" s="235" t="s">
        <v>3287</v>
      </c>
      <c r="B1629" s="235" t="s">
        <v>3866</v>
      </c>
      <c r="C1629" s="235" t="s">
        <v>1326</v>
      </c>
      <c r="D1629" s="235" t="s">
        <v>161</v>
      </c>
      <c r="E1629" s="235" t="s">
        <v>255</v>
      </c>
      <c r="F1629" s="6" t="s">
        <v>412</v>
      </c>
      <c r="G1629" s="6" t="s">
        <v>3865</v>
      </c>
      <c r="H1629" s="6" t="s">
        <v>18</v>
      </c>
      <c r="I1629" s="6" t="s">
        <v>3867</v>
      </c>
      <c r="J1629" s="6" t="s">
        <v>3289</v>
      </c>
      <c r="K1629" s="6" t="s">
        <v>829</v>
      </c>
      <c r="L1629" s="239" t="s">
        <v>605</v>
      </c>
      <c r="M1629" s="242" t="s">
        <v>415</v>
      </c>
      <c r="N1629" s="239" t="s">
        <v>8834</v>
      </c>
      <c r="O1629" s="6"/>
    </row>
    <row r="1630" spans="1:15" x14ac:dyDescent="0.35">
      <c r="A1630" s="235" t="s">
        <v>3287</v>
      </c>
      <c r="B1630" s="235" t="s">
        <v>3609</v>
      </c>
      <c r="C1630" s="235" t="s">
        <v>8006</v>
      </c>
      <c r="D1630" s="235" t="s">
        <v>161</v>
      </c>
      <c r="E1630" s="235" t="s">
        <v>255</v>
      </c>
      <c r="F1630" s="6" t="s">
        <v>382</v>
      </c>
      <c r="G1630" s="6" t="s">
        <v>3608</v>
      </c>
      <c r="H1630" s="6" t="s">
        <v>18</v>
      </c>
      <c r="I1630" s="6" t="s">
        <v>3610</v>
      </c>
      <c r="J1630" s="6" t="s">
        <v>3289</v>
      </c>
      <c r="K1630" s="6" t="s">
        <v>829</v>
      </c>
      <c r="L1630" s="239" t="s">
        <v>605</v>
      </c>
      <c r="M1630" s="242" t="s">
        <v>385</v>
      </c>
      <c r="N1630" s="239" t="s">
        <v>8834</v>
      </c>
      <c r="O1630" s="6"/>
    </row>
    <row r="1631" spans="1:15" x14ac:dyDescent="0.35">
      <c r="A1631" s="235" t="s">
        <v>3287</v>
      </c>
      <c r="B1631" s="235" t="s">
        <v>3612</v>
      </c>
      <c r="C1631" s="235" t="s">
        <v>8006</v>
      </c>
      <c r="D1631" s="235" t="s">
        <v>161</v>
      </c>
      <c r="E1631" s="235" t="s">
        <v>255</v>
      </c>
      <c r="F1631" s="6" t="s">
        <v>382</v>
      </c>
      <c r="G1631" s="6" t="s">
        <v>3611</v>
      </c>
      <c r="H1631" s="6" t="s">
        <v>18</v>
      </c>
      <c r="I1631" s="6" t="s">
        <v>3613</v>
      </c>
      <c r="J1631" s="6" t="s">
        <v>3289</v>
      </c>
      <c r="K1631" s="6" t="s">
        <v>829</v>
      </c>
      <c r="L1631" s="239" t="s">
        <v>605</v>
      </c>
      <c r="M1631" s="242" t="s">
        <v>385</v>
      </c>
      <c r="N1631" s="239" t="s">
        <v>8834</v>
      </c>
      <c r="O1631" s="6"/>
    </row>
    <row r="1632" spans="1:15" x14ac:dyDescent="0.35">
      <c r="A1632" s="235" t="s">
        <v>3287</v>
      </c>
      <c r="B1632" s="235" t="s">
        <v>5484</v>
      </c>
      <c r="C1632" s="235" t="s">
        <v>8006</v>
      </c>
      <c r="D1632" s="235" t="s">
        <v>161</v>
      </c>
      <c r="E1632" s="235" t="s">
        <v>255</v>
      </c>
      <c r="F1632" s="6" t="s">
        <v>481</v>
      </c>
      <c r="G1632" s="6" t="s">
        <v>5483</v>
      </c>
      <c r="H1632" s="6" t="s">
        <v>18</v>
      </c>
      <c r="I1632" s="6" t="s">
        <v>5485</v>
      </c>
      <c r="J1632" s="6" t="s">
        <v>3289</v>
      </c>
      <c r="K1632" s="6" t="s">
        <v>829</v>
      </c>
      <c r="L1632" s="239" t="s">
        <v>605</v>
      </c>
      <c r="M1632" s="242" t="s">
        <v>8836</v>
      </c>
      <c r="N1632" s="239" t="s">
        <v>8834</v>
      </c>
      <c r="O1632" s="6"/>
    </row>
    <row r="1633" spans="1:15" x14ac:dyDescent="0.35">
      <c r="A1633" s="235" t="s">
        <v>874</v>
      </c>
      <c r="B1633" s="235" t="s">
        <v>5138</v>
      </c>
      <c r="C1633" s="235" t="s">
        <v>1326</v>
      </c>
      <c r="D1633" s="235" t="s">
        <v>161</v>
      </c>
      <c r="E1633" s="235" t="s">
        <v>255</v>
      </c>
      <c r="F1633" s="6" t="s">
        <v>471</v>
      </c>
      <c r="G1633" s="6" t="s">
        <v>5137</v>
      </c>
      <c r="H1633" s="6" t="s">
        <v>18</v>
      </c>
      <c r="I1633" s="6" t="s">
        <v>5139</v>
      </c>
      <c r="J1633" s="6" t="s">
        <v>252</v>
      </c>
      <c r="K1633" s="6" t="s">
        <v>829</v>
      </c>
      <c r="L1633" s="239" t="s">
        <v>605</v>
      </c>
      <c r="M1633" s="242" t="s">
        <v>8836</v>
      </c>
      <c r="N1633" s="239" t="s">
        <v>8834</v>
      </c>
      <c r="O1633" s="6"/>
    </row>
    <row r="1634" spans="1:15" x14ac:dyDescent="0.35">
      <c r="A1634" s="235" t="s">
        <v>874</v>
      </c>
      <c r="B1634" s="235" t="s">
        <v>5135</v>
      </c>
      <c r="C1634" s="235" t="s">
        <v>1326</v>
      </c>
      <c r="D1634" s="235" t="s">
        <v>161</v>
      </c>
      <c r="E1634" s="235" t="s">
        <v>255</v>
      </c>
      <c r="F1634" s="6" t="s">
        <v>471</v>
      </c>
      <c r="G1634" s="6" t="s">
        <v>5134</v>
      </c>
      <c r="H1634" s="6" t="s">
        <v>18</v>
      </c>
      <c r="I1634" s="6" t="s">
        <v>5136</v>
      </c>
      <c r="J1634" s="6" t="s">
        <v>252</v>
      </c>
      <c r="K1634" s="6" t="s">
        <v>829</v>
      </c>
      <c r="L1634" s="239" t="s">
        <v>605</v>
      </c>
      <c r="M1634" s="242" t="s">
        <v>8836</v>
      </c>
      <c r="N1634" s="239" t="s">
        <v>8834</v>
      </c>
      <c r="O1634" s="6"/>
    </row>
    <row r="1635" spans="1:15" x14ac:dyDescent="0.35">
      <c r="A1635" s="235" t="s">
        <v>874</v>
      </c>
      <c r="B1635" s="235" t="s">
        <v>5123</v>
      </c>
      <c r="C1635" s="235" t="s">
        <v>8006</v>
      </c>
      <c r="D1635" s="235" t="s">
        <v>161</v>
      </c>
      <c r="E1635" s="235" t="s">
        <v>255</v>
      </c>
      <c r="F1635" s="6" t="s">
        <v>471</v>
      </c>
      <c r="G1635" s="6" t="s">
        <v>5122</v>
      </c>
      <c r="H1635" s="6" t="s">
        <v>18</v>
      </c>
      <c r="I1635" s="6" t="s">
        <v>5124</v>
      </c>
      <c r="J1635" s="6" t="s">
        <v>252</v>
      </c>
      <c r="K1635" s="6" t="s">
        <v>829</v>
      </c>
      <c r="L1635" s="239" t="s">
        <v>605</v>
      </c>
      <c r="M1635" s="242" t="s">
        <v>8836</v>
      </c>
      <c r="N1635" s="239" t="s">
        <v>8834</v>
      </c>
      <c r="O1635" s="6"/>
    </row>
    <row r="1636" spans="1:15" x14ac:dyDescent="0.35">
      <c r="A1636" s="235" t="s">
        <v>874</v>
      </c>
      <c r="B1636" s="235" t="s">
        <v>3448</v>
      </c>
      <c r="C1636" s="235" t="s">
        <v>1326</v>
      </c>
      <c r="D1636" s="235" t="s">
        <v>161</v>
      </c>
      <c r="E1636" s="235" t="s">
        <v>255</v>
      </c>
      <c r="F1636" s="6" t="s">
        <v>366</v>
      </c>
      <c r="G1636" s="6" t="s">
        <v>3447</v>
      </c>
      <c r="H1636" s="6" t="s">
        <v>18</v>
      </c>
      <c r="I1636" s="6" t="s">
        <v>3449</v>
      </c>
      <c r="J1636" s="6" t="s">
        <v>252</v>
      </c>
      <c r="K1636" s="6" t="s">
        <v>829</v>
      </c>
      <c r="L1636" s="239" t="s">
        <v>605</v>
      </c>
      <c r="M1636" s="242" t="s">
        <v>365</v>
      </c>
      <c r="N1636" s="239" t="s">
        <v>8834</v>
      </c>
      <c r="O1636" s="6"/>
    </row>
    <row r="1637" spans="1:15" x14ac:dyDescent="0.35">
      <c r="A1637" s="235" t="s">
        <v>874</v>
      </c>
      <c r="B1637" s="235" t="s">
        <v>3576</v>
      </c>
      <c r="C1637" s="235" t="s">
        <v>1326</v>
      </c>
      <c r="D1637" s="235" t="s">
        <v>161</v>
      </c>
      <c r="E1637" s="235" t="s">
        <v>255</v>
      </c>
      <c r="F1637" s="6" t="s">
        <v>378</v>
      </c>
      <c r="G1637" s="6" t="s">
        <v>3575</v>
      </c>
      <c r="H1637" s="6" t="s">
        <v>18</v>
      </c>
      <c r="I1637" s="6" t="s">
        <v>3577</v>
      </c>
      <c r="J1637" s="6" t="s">
        <v>252</v>
      </c>
      <c r="K1637" s="6" t="s">
        <v>829</v>
      </c>
      <c r="L1637" s="239" t="s">
        <v>605</v>
      </c>
      <c r="M1637" s="242" t="s">
        <v>381</v>
      </c>
      <c r="N1637" s="239" t="s">
        <v>8834</v>
      </c>
      <c r="O1637" s="6"/>
    </row>
    <row r="1638" spans="1:15" x14ac:dyDescent="0.35">
      <c r="A1638" s="235" t="s">
        <v>874</v>
      </c>
      <c r="B1638" s="235" t="s">
        <v>3845</v>
      </c>
      <c r="C1638" s="235" t="s">
        <v>8006</v>
      </c>
      <c r="D1638" s="235" t="s">
        <v>161</v>
      </c>
      <c r="E1638" s="235" t="s">
        <v>255</v>
      </c>
      <c r="F1638" s="6" t="s">
        <v>412</v>
      </c>
      <c r="G1638" s="6" t="s">
        <v>3844</v>
      </c>
      <c r="H1638" s="6" t="s">
        <v>18</v>
      </c>
      <c r="I1638" s="6" t="s">
        <v>3846</v>
      </c>
      <c r="J1638" s="6" t="s">
        <v>252</v>
      </c>
      <c r="K1638" s="6" t="s">
        <v>829</v>
      </c>
      <c r="L1638" s="239" t="s">
        <v>605</v>
      </c>
      <c r="M1638" s="242" t="s">
        <v>415</v>
      </c>
      <c r="N1638" s="239" t="s">
        <v>8834</v>
      </c>
      <c r="O1638" s="6"/>
    </row>
    <row r="1639" spans="1:15" x14ac:dyDescent="0.35">
      <c r="A1639" s="235" t="s">
        <v>874</v>
      </c>
      <c r="B1639" s="235" t="s">
        <v>3930</v>
      </c>
      <c r="C1639" s="235" t="s">
        <v>1326</v>
      </c>
      <c r="D1639" s="235" t="s">
        <v>161</v>
      </c>
      <c r="E1639" s="235" t="s">
        <v>255</v>
      </c>
      <c r="F1639" s="6" t="s">
        <v>420</v>
      </c>
      <c r="G1639" s="6" t="s">
        <v>3929</v>
      </c>
      <c r="H1639" s="6" t="s">
        <v>18</v>
      </c>
      <c r="I1639" s="6" t="s">
        <v>3931</v>
      </c>
      <c r="J1639" s="6" t="s">
        <v>252</v>
      </c>
      <c r="K1639" s="6" t="s">
        <v>829</v>
      </c>
      <c r="L1639" s="239" t="s">
        <v>605</v>
      </c>
      <c r="M1639" s="242" t="s">
        <v>423</v>
      </c>
      <c r="N1639" s="239" t="s">
        <v>8834</v>
      </c>
      <c r="O1639" s="6"/>
    </row>
    <row r="1640" spans="1:15" x14ac:dyDescent="0.35">
      <c r="A1640" s="235" t="s">
        <v>874</v>
      </c>
      <c r="B1640" s="235" t="s">
        <v>875</v>
      </c>
      <c r="C1640" s="235" t="s">
        <v>8006</v>
      </c>
      <c r="D1640" s="235" t="s">
        <v>161</v>
      </c>
      <c r="E1640" s="235" t="s">
        <v>255</v>
      </c>
      <c r="F1640" s="6" t="s">
        <v>869</v>
      </c>
      <c r="G1640" s="239" t="s">
        <v>8006</v>
      </c>
      <c r="H1640" s="6" t="s">
        <v>18</v>
      </c>
      <c r="I1640" s="6" t="s">
        <v>870</v>
      </c>
      <c r="J1640" s="6" t="s">
        <v>252</v>
      </c>
      <c r="K1640" s="6" t="s">
        <v>8006</v>
      </c>
      <c r="L1640" s="239" t="s">
        <v>605</v>
      </c>
      <c r="M1640" s="242" t="s">
        <v>381</v>
      </c>
      <c r="N1640" s="239" t="s">
        <v>8834</v>
      </c>
      <c r="O1640" s="6"/>
    </row>
    <row r="1641" spans="1:15" x14ac:dyDescent="0.35">
      <c r="A1641" s="235" t="s">
        <v>3451</v>
      </c>
      <c r="B1641" s="235" t="s">
        <v>4519</v>
      </c>
      <c r="C1641" s="235" t="s">
        <v>1326</v>
      </c>
      <c r="D1641" s="235" t="s">
        <v>102</v>
      </c>
      <c r="E1641" s="235" t="s">
        <v>255</v>
      </c>
      <c r="F1641" s="6" t="s">
        <v>456</v>
      </c>
      <c r="G1641" s="6" t="s">
        <v>4518</v>
      </c>
      <c r="H1641" s="6" t="s">
        <v>18</v>
      </c>
      <c r="I1641" s="6" t="s">
        <v>4520</v>
      </c>
      <c r="J1641" s="6" t="s">
        <v>2951</v>
      </c>
      <c r="K1641" s="6" t="s">
        <v>829</v>
      </c>
      <c r="L1641" s="239" t="s">
        <v>8650</v>
      </c>
      <c r="M1641" s="242" t="s">
        <v>8646</v>
      </c>
      <c r="N1641" s="239" t="s">
        <v>8834</v>
      </c>
      <c r="O1641" s="6"/>
    </row>
    <row r="1642" spans="1:15" x14ac:dyDescent="0.35">
      <c r="A1642" s="235" t="s">
        <v>3451</v>
      </c>
      <c r="B1642" s="235" t="s">
        <v>4522</v>
      </c>
      <c r="C1642" s="235" t="s">
        <v>1326</v>
      </c>
      <c r="D1642" s="235" t="s">
        <v>102</v>
      </c>
      <c r="E1642" s="235" t="s">
        <v>1989</v>
      </c>
      <c r="F1642" s="6" t="s">
        <v>456</v>
      </c>
      <c r="G1642" s="6" t="s">
        <v>4521</v>
      </c>
      <c r="H1642" s="6" t="s">
        <v>18</v>
      </c>
      <c r="I1642" s="6" t="s">
        <v>4523</v>
      </c>
      <c r="J1642" s="6" t="s">
        <v>2951</v>
      </c>
      <c r="K1642" s="6" t="s">
        <v>829</v>
      </c>
      <c r="L1642" s="239" t="s">
        <v>8650</v>
      </c>
      <c r="M1642" s="242" t="s">
        <v>8646</v>
      </c>
      <c r="N1642" s="239" t="s">
        <v>8834</v>
      </c>
      <c r="O1642" s="6"/>
    </row>
    <row r="1643" spans="1:15" x14ac:dyDescent="0.35">
      <c r="A1643" s="235" t="s">
        <v>3451</v>
      </c>
      <c r="B1643" s="235" t="s">
        <v>4525</v>
      </c>
      <c r="C1643" s="235" t="s">
        <v>1326</v>
      </c>
      <c r="D1643" s="235" t="s">
        <v>102</v>
      </c>
      <c r="E1643" s="235" t="s">
        <v>1989</v>
      </c>
      <c r="F1643" s="6" t="s">
        <v>456</v>
      </c>
      <c r="G1643" s="6" t="s">
        <v>4524</v>
      </c>
      <c r="H1643" s="6" t="s">
        <v>18</v>
      </c>
      <c r="I1643" s="6" t="s">
        <v>4526</v>
      </c>
      <c r="J1643" s="6" t="s">
        <v>2951</v>
      </c>
      <c r="K1643" s="6" t="s">
        <v>829</v>
      </c>
      <c r="L1643" s="239" t="s">
        <v>8650</v>
      </c>
      <c r="M1643" s="242" t="s">
        <v>8646</v>
      </c>
      <c r="N1643" s="239" t="s">
        <v>8834</v>
      </c>
      <c r="O1643" s="6"/>
    </row>
    <row r="1644" spans="1:15" x14ac:dyDescent="0.35">
      <c r="A1644" s="235" t="s">
        <v>3451</v>
      </c>
      <c r="B1644" s="235" t="s">
        <v>4528</v>
      </c>
      <c r="C1644" s="235" t="s">
        <v>1326</v>
      </c>
      <c r="D1644" s="235" t="s">
        <v>102</v>
      </c>
      <c r="E1644" s="235" t="s">
        <v>1989</v>
      </c>
      <c r="F1644" s="6" t="s">
        <v>456</v>
      </c>
      <c r="G1644" s="6" t="s">
        <v>4527</v>
      </c>
      <c r="H1644" s="6" t="s">
        <v>18</v>
      </c>
      <c r="I1644" s="6" t="s">
        <v>4529</v>
      </c>
      <c r="J1644" s="6" t="s">
        <v>2951</v>
      </c>
      <c r="K1644" s="6" t="s">
        <v>829</v>
      </c>
      <c r="L1644" s="239" t="s">
        <v>8650</v>
      </c>
      <c r="M1644" s="242" t="s">
        <v>385</v>
      </c>
      <c r="N1644" s="239" t="s">
        <v>8834</v>
      </c>
      <c r="O1644" s="6"/>
    </row>
    <row r="1645" spans="1:15" x14ac:dyDescent="0.35">
      <c r="A1645" s="235" t="s">
        <v>3451</v>
      </c>
      <c r="B1645" s="235" t="s">
        <v>4531</v>
      </c>
      <c r="C1645" s="235" t="s">
        <v>1326</v>
      </c>
      <c r="D1645" s="235" t="s">
        <v>102</v>
      </c>
      <c r="E1645" s="235" t="s">
        <v>1989</v>
      </c>
      <c r="F1645" s="6" t="s">
        <v>456</v>
      </c>
      <c r="G1645" s="6" t="s">
        <v>4530</v>
      </c>
      <c r="H1645" s="6" t="s">
        <v>18</v>
      </c>
      <c r="I1645" s="6" t="s">
        <v>4532</v>
      </c>
      <c r="J1645" s="6" t="s">
        <v>2951</v>
      </c>
      <c r="K1645" s="6" t="s">
        <v>829</v>
      </c>
      <c r="L1645" s="239" t="s">
        <v>8650</v>
      </c>
      <c r="M1645" s="242" t="s">
        <v>8646</v>
      </c>
      <c r="N1645" s="239" t="s">
        <v>8834</v>
      </c>
      <c r="O1645" s="6"/>
    </row>
    <row r="1646" spans="1:15" x14ac:dyDescent="0.35">
      <c r="A1646" s="235" t="s">
        <v>3451</v>
      </c>
      <c r="B1646" s="235" t="s">
        <v>4534</v>
      </c>
      <c r="C1646" s="235" t="s">
        <v>1326</v>
      </c>
      <c r="D1646" s="235" t="s">
        <v>102</v>
      </c>
      <c r="E1646" s="235" t="s">
        <v>1989</v>
      </c>
      <c r="F1646" s="6" t="s">
        <v>456</v>
      </c>
      <c r="G1646" s="6" t="s">
        <v>4533</v>
      </c>
      <c r="H1646" s="6" t="s">
        <v>18</v>
      </c>
      <c r="I1646" s="6" t="s">
        <v>4535</v>
      </c>
      <c r="J1646" s="6" t="s">
        <v>2951</v>
      </c>
      <c r="K1646" s="6" t="s">
        <v>829</v>
      </c>
      <c r="L1646" s="239" t="s">
        <v>8650</v>
      </c>
      <c r="M1646" s="242" t="s">
        <v>8646</v>
      </c>
      <c r="N1646" s="239" t="s">
        <v>8834</v>
      </c>
      <c r="O1646" s="6"/>
    </row>
    <row r="1647" spans="1:15" x14ac:dyDescent="0.35">
      <c r="A1647" s="235" t="s">
        <v>3451</v>
      </c>
      <c r="B1647" s="235" t="s">
        <v>4537</v>
      </c>
      <c r="C1647" s="235" t="s">
        <v>1326</v>
      </c>
      <c r="D1647" s="235" t="s">
        <v>102</v>
      </c>
      <c r="E1647" s="235" t="s">
        <v>255</v>
      </c>
      <c r="F1647" s="6" t="s">
        <v>456</v>
      </c>
      <c r="G1647" s="6" t="s">
        <v>4536</v>
      </c>
      <c r="H1647" s="6" t="s">
        <v>18</v>
      </c>
      <c r="I1647" s="6" t="s">
        <v>4538</v>
      </c>
      <c r="J1647" s="6" t="s">
        <v>2951</v>
      </c>
      <c r="K1647" s="6" t="s">
        <v>829</v>
      </c>
      <c r="L1647" s="239" t="s">
        <v>8650</v>
      </c>
      <c r="M1647" s="242" t="s">
        <v>8646</v>
      </c>
      <c r="N1647" s="239" t="s">
        <v>8834</v>
      </c>
      <c r="O1647" s="6"/>
    </row>
    <row r="1648" spans="1:15" x14ac:dyDescent="0.35">
      <c r="A1648" s="235" t="s">
        <v>3451</v>
      </c>
      <c r="B1648" s="235" t="s">
        <v>3376</v>
      </c>
      <c r="C1648" s="235" t="s">
        <v>1326</v>
      </c>
      <c r="D1648" s="235" t="s">
        <v>102</v>
      </c>
      <c r="E1648" s="235" t="s">
        <v>1989</v>
      </c>
      <c r="F1648" s="6" t="s">
        <v>456</v>
      </c>
      <c r="G1648" s="6" t="s">
        <v>4542</v>
      </c>
      <c r="H1648" s="6" t="s">
        <v>18</v>
      </c>
      <c r="I1648" s="6" t="s">
        <v>4543</v>
      </c>
      <c r="J1648" s="6" t="s">
        <v>2951</v>
      </c>
      <c r="K1648" s="6" t="s">
        <v>829</v>
      </c>
      <c r="L1648" s="239" t="s">
        <v>8650</v>
      </c>
      <c r="M1648" s="242" t="s">
        <v>8696</v>
      </c>
      <c r="N1648" s="239" t="s">
        <v>8834</v>
      </c>
      <c r="O1648" s="6"/>
    </row>
    <row r="1649" spans="1:15" x14ac:dyDescent="0.35">
      <c r="A1649" s="235" t="s">
        <v>3451</v>
      </c>
      <c r="B1649" s="235" t="s">
        <v>4545</v>
      </c>
      <c r="C1649" s="235" t="s">
        <v>1326</v>
      </c>
      <c r="D1649" s="235" t="s">
        <v>102</v>
      </c>
      <c r="E1649" s="235" t="s">
        <v>255</v>
      </c>
      <c r="F1649" s="6" t="s">
        <v>456</v>
      </c>
      <c r="G1649" s="6" t="s">
        <v>4544</v>
      </c>
      <c r="H1649" s="6" t="s">
        <v>18</v>
      </c>
      <c r="I1649" s="6" t="s">
        <v>4546</v>
      </c>
      <c r="J1649" s="6" t="s">
        <v>2951</v>
      </c>
      <c r="K1649" s="6" t="s">
        <v>829</v>
      </c>
      <c r="L1649" s="239" t="s">
        <v>8650</v>
      </c>
      <c r="M1649" s="242" t="s">
        <v>385</v>
      </c>
      <c r="N1649" s="239" t="s">
        <v>8834</v>
      </c>
      <c r="O1649" s="6"/>
    </row>
    <row r="1650" spans="1:15" x14ac:dyDescent="0.35">
      <c r="A1650" s="235" t="s">
        <v>3451</v>
      </c>
      <c r="B1650" s="235" t="s">
        <v>4551</v>
      </c>
      <c r="C1650" s="235" t="s">
        <v>1326</v>
      </c>
      <c r="D1650" s="235" t="s">
        <v>102</v>
      </c>
      <c r="E1650" s="235" t="s">
        <v>1989</v>
      </c>
      <c r="F1650" s="6" t="s">
        <v>456</v>
      </c>
      <c r="G1650" s="6" t="s">
        <v>4550</v>
      </c>
      <c r="H1650" s="6" t="s">
        <v>18</v>
      </c>
      <c r="I1650" s="6" t="s">
        <v>4552</v>
      </c>
      <c r="J1650" s="6" t="s">
        <v>2951</v>
      </c>
      <c r="K1650" s="6" t="s">
        <v>829</v>
      </c>
      <c r="L1650" s="239" t="s">
        <v>8650</v>
      </c>
      <c r="M1650" s="242" t="s">
        <v>8795</v>
      </c>
      <c r="N1650" s="239" t="s">
        <v>8834</v>
      </c>
      <c r="O1650" s="6"/>
    </row>
    <row r="1651" spans="1:15" x14ac:dyDescent="0.35">
      <c r="A1651" s="235" t="s">
        <v>3451</v>
      </c>
      <c r="B1651" s="235" t="s">
        <v>4554</v>
      </c>
      <c r="C1651" s="235" t="s">
        <v>1326</v>
      </c>
      <c r="D1651" s="235" t="s">
        <v>102</v>
      </c>
      <c r="E1651" s="235" t="s">
        <v>255</v>
      </c>
      <c r="F1651" s="6" t="s">
        <v>456</v>
      </c>
      <c r="G1651" s="6" t="s">
        <v>4553</v>
      </c>
      <c r="H1651" s="6" t="s">
        <v>18</v>
      </c>
      <c r="I1651" s="6" t="s">
        <v>4555</v>
      </c>
      <c r="J1651" s="6" t="s">
        <v>2951</v>
      </c>
      <c r="K1651" s="6" t="s">
        <v>829</v>
      </c>
      <c r="L1651" s="239" t="s">
        <v>8650</v>
      </c>
      <c r="M1651" s="242" t="s">
        <v>8646</v>
      </c>
      <c r="N1651" s="239" t="s">
        <v>8834</v>
      </c>
      <c r="O1651" s="6"/>
    </row>
    <row r="1652" spans="1:15" x14ac:dyDescent="0.35">
      <c r="A1652" s="235" t="s">
        <v>3451</v>
      </c>
      <c r="B1652" s="235" t="s">
        <v>4557</v>
      </c>
      <c r="C1652" s="235" t="s">
        <v>1326</v>
      </c>
      <c r="D1652" s="235" t="s">
        <v>102</v>
      </c>
      <c r="E1652" s="235" t="s">
        <v>1989</v>
      </c>
      <c r="F1652" s="6" t="s">
        <v>456</v>
      </c>
      <c r="G1652" s="6" t="s">
        <v>4556</v>
      </c>
      <c r="H1652" s="6" t="s">
        <v>18</v>
      </c>
      <c r="I1652" s="6" t="s">
        <v>4558</v>
      </c>
      <c r="J1652" s="6" t="s">
        <v>2951</v>
      </c>
      <c r="K1652" s="6" t="s">
        <v>829</v>
      </c>
      <c r="L1652" s="239" t="s">
        <v>8650</v>
      </c>
      <c r="M1652" s="242" t="s">
        <v>385</v>
      </c>
      <c r="N1652" s="239" t="s">
        <v>8834</v>
      </c>
      <c r="O1652" s="6"/>
    </row>
    <row r="1653" spans="1:15" x14ac:dyDescent="0.35">
      <c r="A1653" s="235" t="s">
        <v>3451</v>
      </c>
      <c r="B1653" s="235" t="s">
        <v>4560</v>
      </c>
      <c r="C1653" s="235" t="s">
        <v>1326</v>
      </c>
      <c r="D1653" s="235" t="s">
        <v>102</v>
      </c>
      <c r="E1653" s="235" t="s">
        <v>1989</v>
      </c>
      <c r="F1653" s="6" t="s">
        <v>456</v>
      </c>
      <c r="G1653" s="6" t="s">
        <v>4559</v>
      </c>
      <c r="H1653" s="6" t="s">
        <v>18</v>
      </c>
      <c r="I1653" s="6" t="s">
        <v>4561</v>
      </c>
      <c r="J1653" s="6" t="s">
        <v>2951</v>
      </c>
      <c r="K1653" s="6" t="s">
        <v>829</v>
      </c>
      <c r="L1653" s="239" t="s">
        <v>8650</v>
      </c>
      <c r="M1653" s="242" t="s">
        <v>361</v>
      </c>
      <c r="N1653" s="239" t="s">
        <v>8834</v>
      </c>
      <c r="O1653" s="6"/>
    </row>
    <row r="1654" spans="1:15" x14ac:dyDescent="0.35">
      <c r="A1654" s="235" t="s">
        <v>3451</v>
      </c>
      <c r="B1654" s="235" t="s">
        <v>4667</v>
      </c>
      <c r="C1654" s="235" t="s">
        <v>1326</v>
      </c>
      <c r="D1654" s="235" t="s">
        <v>102</v>
      </c>
      <c r="E1654" s="235" t="s">
        <v>1989</v>
      </c>
      <c r="F1654" s="6" t="s">
        <v>456</v>
      </c>
      <c r="G1654" s="6" t="s">
        <v>4666</v>
      </c>
      <c r="H1654" s="6" t="s">
        <v>18</v>
      </c>
      <c r="I1654" s="6" t="s">
        <v>4668</v>
      </c>
      <c r="J1654" s="6" t="s">
        <v>2951</v>
      </c>
      <c r="K1654" s="6" t="s">
        <v>829</v>
      </c>
      <c r="L1654" s="239" t="s">
        <v>8650</v>
      </c>
      <c r="M1654" s="242" t="s">
        <v>385</v>
      </c>
      <c r="N1654" s="239" t="s">
        <v>8834</v>
      </c>
      <c r="O1654" s="6"/>
    </row>
    <row r="1655" spans="1:15" x14ac:dyDescent="0.35">
      <c r="A1655" s="235" t="s">
        <v>3451</v>
      </c>
      <c r="B1655" s="235" t="s">
        <v>4563</v>
      </c>
      <c r="C1655" s="235" t="s">
        <v>1326</v>
      </c>
      <c r="D1655" s="235" t="s">
        <v>102</v>
      </c>
      <c r="E1655" s="235" t="s">
        <v>1989</v>
      </c>
      <c r="F1655" s="6" t="s">
        <v>456</v>
      </c>
      <c r="G1655" s="6" t="s">
        <v>4562</v>
      </c>
      <c r="H1655" s="6" t="s">
        <v>18</v>
      </c>
      <c r="I1655" s="6" t="s">
        <v>4564</v>
      </c>
      <c r="J1655" s="6" t="s">
        <v>2951</v>
      </c>
      <c r="K1655" s="6" t="s">
        <v>829</v>
      </c>
      <c r="L1655" s="239" t="s">
        <v>8650</v>
      </c>
      <c r="M1655" s="242" t="s">
        <v>8646</v>
      </c>
      <c r="N1655" s="239" t="s">
        <v>8834</v>
      </c>
      <c r="O1655" s="6"/>
    </row>
    <row r="1656" spans="1:15" x14ac:dyDescent="0.35">
      <c r="A1656" s="235" t="s">
        <v>3451</v>
      </c>
      <c r="B1656" s="235" t="s">
        <v>4566</v>
      </c>
      <c r="C1656" s="235" t="s">
        <v>1326</v>
      </c>
      <c r="D1656" s="235" t="s">
        <v>102</v>
      </c>
      <c r="E1656" s="235" t="s">
        <v>1989</v>
      </c>
      <c r="F1656" s="6" t="s">
        <v>456</v>
      </c>
      <c r="G1656" s="6" t="s">
        <v>4565</v>
      </c>
      <c r="H1656" s="6" t="s">
        <v>18</v>
      </c>
      <c r="I1656" s="6" t="s">
        <v>4567</v>
      </c>
      <c r="J1656" s="6" t="s">
        <v>2951</v>
      </c>
      <c r="K1656" s="6" t="s">
        <v>829</v>
      </c>
      <c r="L1656" s="239" t="s">
        <v>8650</v>
      </c>
      <c r="M1656" s="242" t="s">
        <v>8646</v>
      </c>
      <c r="N1656" s="239" t="s">
        <v>8834</v>
      </c>
      <c r="O1656" s="6"/>
    </row>
    <row r="1657" spans="1:15" x14ac:dyDescent="0.35">
      <c r="A1657" s="235" t="s">
        <v>3451</v>
      </c>
      <c r="B1657" s="235" t="s">
        <v>4569</v>
      </c>
      <c r="C1657" s="235" t="s">
        <v>1326</v>
      </c>
      <c r="D1657" s="235" t="s">
        <v>102</v>
      </c>
      <c r="E1657" s="235" t="s">
        <v>1989</v>
      </c>
      <c r="F1657" s="6" t="s">
        <v>456</v>
      </c>
      <c r="G1657" s="6" t="s">
        <v>4568</v>
      </c>
      <c r="H1657" s="6" t="s">
        <v>18</v>
      </c>
      <c r="I1657" s="6" t="s">
        <v>4570</v>
      </c>
      <c r="J1657" s="6" t="s">
        <v>2951</v>
      </c>
      <c r="K1657" s="6" t="s">
        <v>829</v>
      </c>
      <c r="L1657" s="239" t="s">
        <v>8650</v>
      </c>
      <c r="M1657" s="242" t="s">
        <v>8646</v>
      </c>
      <c r="N1657" s="239" t="s">
        <v>8834</v>
      </c>
      <c r="O1657" s="6"/>
    </row>
    <row r="1658" spans="1:15" x14ac:dyDescent="0.35">
      <c r="A1658" s="235" t="s">
        <v>3451</v>
      </c>
      <c r="B1658" s="235" t="s">
        <v>4572</v>
      </c>
      <c r="C1658" s="235" t="s">
        <v>1326</v>
      </c>
      <c r="D1658" s="235" t="s">
        <v>102</v>
      </c>
      <c r="E1658" s="235" t="s">
        <v>1989</v>
      </c>
      <c r="F1658" s="6" t="s">
        <v>456</v>
      </c>
      <c r="G1658" s="6" t="s">
        <v>4571</v>
      </c>
      <c r="H1658" s="6" t="s">
        <v>18</v>
      </c>
      <c r="I1658" s="6" t="s">
        <v>4573</v>
      </c>
      <c r="J1658" s="6" t="s">
        <v>2951</v>
      </c>
      <c r="K1658" s="6" t="s">
        <v>829</v>
      </c>
      <c r="L1658" s="239" t="s">
        <v>8650</v>
      </c>
      <c r="M1658" s="242" t="s">
        <v>8646</v>
      </c>
      <c r="N1658" s="239" t="s">
        <v>8834</v>
      </c>
      <c r="O1658" s="6"/>
    </row>
    <row r="1659" spans="1:15" x14ac:dyDescent="0.35">
      <c r="A1659" s="235" t="s">
        <v>3451</v>
      </c>
      <c r="B1659" s="235" t="s">
        <v>4575</v>
      </c>
      <c r="C1659" s="235" t="s">
        <v>1326</v>
      </c>
      <c r="D1659" s="235" t="s">
        <v>102</v>
      </c>
      <c r="E1659" s="235" t="s">
        <v>1989</v>
      </c>
      <c r="F1659" s="6" t="s">
        <v>456</v>
      </c>
      <c r="G1659" s="6" t="s">
        <v>4574</v>
      </c>
      <c r="H1659" s="6" t="s">
        <v>18</v>
      </c>
      <c r="I1659" s="6" t="s">
        <v>4576</v>
      </c>
      <c r="J1659" s="6" t="s">
        <v>2951</v>
      </c>
      <c r="K1659" s="6" t="s">
        <v>829</v>
      </c>
      <c r="L1659" s="239" t="s">
        <v>8650</v>
      </c>
      <c r="M1659" s="242" t="s">
        <v>8646</v>
      </c>
      <c r="N1659" s="239" t="s">
        <v>8834</v>
      </c>
      <c r="O1659" s="6"/>
    </row>
    <row r="1660" spans="1:15" x14ac:dyDescent="0.35">
      <c r="A1660" s="235" t="s">
        <v>3451</v>
      </c>
      <c r="B1660" s="235" t="s">
        <v>4578</v>
      </c>
      <c r="C1660" s="235" t="s">
        <v>1326</v>
      </c>
      <c r="D1660" s="235" t="s">
        <v>102</v>
      </c>
      <c r="E1660" s="235" t="s">
        <v>1989</v>
      </c>
      <c r="F1660" s="6" t="s">
        <v>456</v>
      </c>
      <c r="G1660" s="6" t="s">
        <v>4577</v>
      </c>
      <c r="H1660" s="6" t="s">
        <v>18</v>
      </c>
      <c r="I1660" s="6" t="s">
        <v>4579</v>
      </c>
      <c r="J1660" s="6" t="s">
        <v>2951</v>
      </c>
      <c r="K1660" s="6" t="s">
        <v>829</v>
      </c>
      <c r="L1660" s="239" t="s">
        <v>8650</v>
      </c>
      <c r="M1660" s="242" t="s">
        <v>361</v>
      </c>
      <c r="N1660" s="239" t="s">
        <v>8834</v>
      </c>
      <c r="O1660" s="6"/>
    </row>
    <row r="1661" spans="1:15" x14ac:dyDescent="0.35">
      <c r="A1661" s="235" t="s">
        <v>3451</v>
      </c>
      <c r="B1661" s="235" t="s">
        <v>4584</v>
      </c>
      <c r="C1661" s="235" t="s">
        <v>1326</v>
      </c>
      <c r="D1661" s="235" t="s">
        <v>102</v>
      </c>
      <c r="E1661" s="235" t="s">
        <v>255</v>
      </c>
      <c r="F1661" s="6" t="s">
        <v>456</v>
      </c>
      <c r="G1661" s="6" t="s">
        <v>4583</v>
      </c>
      <c r="H1661" s="6" t="s">
        <v>18</v>
      </c>
      <c r="I1661" s="6" t="s">
        <v>4585</v>
      </c>
      <c r="J1661" s="6" t="s">
        <v>2951</v>
      </c>
      <c r="K1661" s="6" t="s">
        <v>829</v>
      </c>
      <c r="L1661" s="239" t="s">
        <v>8650</v>
      </c>
      <c r="M1661" s="242" t="s">
        <v>8646</v>
      </c>
      <c r="N1661" s="239" t="s">
        <v>8834</v>
      </c>
      <c r="O1661" s="6"/>
    </row>
    <row r="1662" spans="1:15" x14ac:dyDescent="0.35">
      <c r="A1662" s="235" t="s">
        <v>3451</v>
      </c>
      <c r="B1662" s="235" t="s">
        <v>4587</v>
      </c>
      <c r="C1662" s="235" t="s">
        <v>1326</v>
      </c>
      <c r="D1662" s="235" t="s">
        <v>102</v>
      </c>
      <c r="E1662" s="235" t="s">
        <v>1989</v>
      </c>
      <c r="F1662" s="6" t="s">
        <v>456</v>
      </c>
      <c r="G1662" s="6" t="s">
        <v>4586</v>
      </c>
      <c r="H1662" s="6" t="s">
        <v>18</v>
      </c>
      <c r="I1662" s="6" t="s">
        <v>4588</v>
      </c>
      <c r="J1662" s="6" t="s">
        <v>2951</v>
      </c>
      <c r="K1662" s="6" t="s">
        <v>829</v>
      </c>
      <c r="L1662" s="239" t="s">
        <v>8650</v>
      </c>
      <c r="M1662" s="242" t="s">
        <v>8696</v>
      </c>
      <c r="N1662" s="239" t="s">
        <v>8834</v>
      </c>
      <c r="O1662" s="6"/>
    </row>
    <row r="1663" spans="1:15" x14ac:dyDescent="0.35">
      <c r="A1663" s="235" t="s">
        <v>3451</v>
      </c>
      <c r="B1663" s="235" t="s">
        <v>3042</v>
      </c>
      <c r="C1663" s="235" t="s">
        <v>1326</v>
      </c>
      <c r="D1663" s="235" t="s">
        <v>102</v>
      </c>
      <c r="E1663" s="235" t="s">
        <v>1989</v>
      </c>
      <c r="F1663" s="6" t="s">
        <v>456</v>
      </c>
      <c r="G1663" s="6" t="s">
        <v>4589</v>
      </c>
      <c r="H1663" s="6" t="s">
        <v>18</v>
      </c>
      <c r="I1663" s="6" t="s">
        <v>4590</v>
      </c>
      <c r="J1663" s="6" t="s">
        <v>2951</v>
      </c>
      <c r="K1663" s="6" t="s">
        <v>829</v>
      </c>
      <c r="L1663" s="239" t="s">
        <v>8650</v>
      </c>
      <c r="M1663" s="242" t="s">
        <v>8646</v>
      </c>
      <c r="N1663" s="239" t="s">
        <v>8834</v>
      </c>
      <c r="O1663" s="6"/>
    </row>
    <row r="1664" spans="1:15" x14ac:dyDescent="0.35">
      <c r="A1664" s="235" t="s">
        <v>3451</v>
      </c>
      <c r="B1664" s="235" t="s">
        <v>3045</v>
      </c>
      <c r="C1664" s="235" t="s">
        <v>1326</v>
      </c>
      <c r="D1664" s="235" t="s">
        <v>102</v>
      </c>
      <c r="E1664" s="235" t="s">
        <v>1989</v>
      </c>
      <c r="F1664" s="6" t="s">
        <v>456</v>
      </c>
      <c r="G1664" s="6" t="s">
        <v>4591</v>
      </c>
      <c r="H1664" s="6" t="s">
        <v>18</v>
      </c>
      <c r="I1664" s="6" t="s">
        <v>4592</v>
      </c>
      <c r="J1664" s="6" t="s">
        <v>2951</v>
      </c>
      <c r="K1664" s="6" t="s">
        <v>829</v>
      </c>
      <c r="L1664" s="239" t="s">
        <v>8650</v>
      </c>
      <c r="M1664" s="242" t="s">
        <v>8646</v>
      </c>
      <c r="N1664" s="239" t="s">
        <v>8834</v>
      </c>
      <c r="O1664" s="6"/>
    </row>
    <row r="1665" spans="1:15" x14ac:dyDescent="0.35">
      <c r="A1665" s="235" t="s">
        <v>3451</v>
      </c>
      <c r="B1665" s="235" t="s">
        <v>3842</v>
      </c>
      <c r="C1665" s="235" t="s">
        <v>1326</v>
      </c>
      <c r="D1665" s="235" t="s">
        <v>102</v>
      </c>
      <c r="E1665" s="235" t="s">
        <v>1989</v>
      </c>
      <c r="F1665" s="6" t="s">
        <v>456</v>
      </c>
      <c r="G1665" s="6" t="s">
        <v>4681</v>
      </c>
      <c r="H1665" s="6" t="s">
        <v>18</v>
      </c>
      <c r="I1665" s="6" t="s">
        <v>4682</v>
      </c>
      <c r="J1665" s="6" t="s">
        <v>2951</v>
      </c>
      <c r="K1665" s="6" t="s">
        <v>829</v>
      </c>
      <c r="L1665" s="239" t="s">
        <v>8650</v>
      </c>
      <c r="M1665" s="242" t="s">
        <v>361</v>
      </c>
      <c r="N1665" s="239" t="s">
        <v>8834</v>
      </c>
      <c r="O1665" s="6"/>
    </row>
    <row r="1666" spans="1:15" x14ac:dyDescent="0.35">
      <c r="A1666" s="235" t="s">
        <v>3451</v>
      </c>
      <c r="B1666" s="235" t="s">
        <v>4597</v>
      </c>
      <c r="C1666" s="235" t="s">
        <v>1326</v>
      </c>
      <c r="D1666" s="235" t="s">
        <v>102</v>
      </c>
      <c r="E1666" s="235" t="s">
        <v>1989</v>
      </c>
      <c r="F1666" s="6" t="s">
        <v>456</v>
      </c>
      <c r="G1666" s="6" t="s">
        <v>4596</v>
      </c>
      <c r="H1666" s="6" t="s">
        <v>18</v>
      </c>
      <c r="I1666" s="6" t="s">
        <v>4598</v>
      </c>
      <c r="J1666" s="6" t="s">
        <v>2951</v>
      </c>
      <c r="K1666" s="6" t="s">
        <v>829</v>
      </c>
      <c r="L1666" s="239" t="s">
        <v>8650</v>
      </c>
      <c r="M1666" s="242" t="s">
        <v>8646</v>
      </c>
      <c r="N1666" s="239" t="s">
        <v>8834</v>
      </c>
      <c r="O1666" s="6"/>
    </row>
    <row r="1667" spans="1:15" x14ac:dyDescent="0.35">
      <c r="A1667" s="235" t="s">
        <v>3451</v>
      </c>
      <c r="B1667" s="235" t="s">
        <v>3908</v>
      </c>
      <c r="C1667" s="235" t="s">
        <v>1326</v>
      </c>
      <c r="D1667" s="235" t="s">
        <v>102</v>
      </c>
      <c r="E1667" s="235" t="s">
        <v>1989</v>
      </c>
      <c r="F1667" s="6" t="s">
        <v>456</v>
      </c>
      <c r="G1667" s="6" t="s">
        <v>4605</v>
      </c>
      <c r="H1667" s="6" t="s">
        <v>18</v>
      </c>
      <c r="I1667" s="6" t="s">
        <v>4606</v>
      </c>
      <c r="J1667" s="6" t="s">
        <v>2951</v>
      </c>
      <c r="K1667" s="6" t="s">
        <v>829</v>
      </c>
      <c r="L1667" s="239" t="s">
        <v>8650</v>
      </c>
      <c r="M1667" s="242" t="s">
        <v>8646</v>
      </c>
      <c r="N1667" s="239" t="s">
        <v>8834</v>
      </c>
      <c r="O1667" s="6"/>
    </row>
    <row r="1668" spans="1:15" x14ac:dyDescent="0.35">
      <c r="A1668" s="235" t="s">
        <v>3451</v>
      </c>
      <c r="B1668" s="235" t="s">
        <v>4611</v>
      </c>
      <c r="C1668" s="235" t="s">
        <v>1326</v>
      </c>
      <c r="D1668" s="235" t="s">
        <v>102</v>
      </c>
      <c r="E1668" s="235" t="s">
        <v>255</v>
      </c>
      <c r="F1668" s="6" t="s">
        <v>456</v>
      </c>
      <c r="G1668" s="6" t="s">
        <v>4610</v>
      </c>
      <c r="H1668" s="6" t="s">
        <v>18</v>
      </c>
      <c r="I1668" s="6" t="s">
        <v>4344</v>
      </c>
      <c r="J1668" s="6" t="s">
        <v>2951</v>
      </c>
      <c r="K1668" s="6" t="s">
        <v>829</v>
      </c>
      <c r="L1668" s="239" t="s">
        <v>8650</v>
      </c>
      <c r="M1668" s="242" t="s">
        <v>8646</v>
      </c>
      <c r="N1668" s="239" t="s">
        <v>8834</v>
      </c>
      <c r="O1668" s="6"/>
    </row>
    <row r="1669" spans="1:15" x14ac:dyDescent="0.35">
      <c r="A1669" s="235" t="s">
        <v>3451</v>
      </c>
      <c r="B1669" s="235" t="s">
        <v>4613</v>
      </c>
      <c r="C1669" s="235" t="s">
        <v>1326</v>
      </c>
      <c r="D1669" s="235" t="s">
        <v>102</v>
      </c>
      <c r="E1669" s="235" t="s">
        <v>255</v>
      </c>
      <c r="F1669" s="6" t="s">
        <v>456</v>
      </c>
      <c r="G1669" s="6" t="s">
        <v>4612</v>
      </c>
      <c r="H1669" s="6" t="s">
        <v>18</v>
      </c>
      <c r="I1669" s="6" t="s">
        <v>4614</v>
      </c>
      <c r="J1669" s="6" t="s">
        <v>2951</v>
      </c>
      <c r="K1669" s="6" t="s">
        <v>829</v>
      </c>
      <c r="L1669" s="239" t="s">
        <v>8650</v>
      </c>
      <c r="M1669" s="242" t="s">
        <v>8646</v>
      </c>
      <c r="N1669" s="239" t="s">
        <v>8834</v>
      </c>
      <c r="O1669" s="6"/>
    </row>
    <row r="1670" spans="1:15" x14ac:dyDescent="0.35">
      <c r="A1670" s="235" t="s">
        <v>3451</v>
      </c>
      <c r="B1670" s="235" t="s">
        <v>4616</v>
      </c>
      <c r="C1670" s="235" t="s">
        <v>1326</v>
      </c>
      <c r="D1670" s="235" t="s">
        <v>102</v>
      </c>
      <c r="E1670" s="235" t="s">
        <v>255</v>
      </c>
      <c r="F1670" s="6" t="s">
        <v>456</v>
      </c>
      <c r="G1670" s="6" t="s">
        <v>4615</v>
      </c>
      <c r="H1670" s="6" t="s">
        <v>18</v>
      </c>
      <c r="I1670" s="6" t="s">
        <v>4332</v>
      </c>
      <c r="J1670" s="6" t="s">
        <v>2951</v>
      </c>
      <c r="K1670" s="6" t="s">
        <v>829</v>
      </c>
      <c r="L1670" s="239" t="s">
        <v>8650</v>
      </c>
      <c r="M1670" s="242" t="s">
        <v>8836</v>
      </c>
      <c r="N1670" s="239" t="s">
        <v>8834</v>
      </c>
      <c r="O1670" s="6"/>
    </row>
    <row r="1671" spans="1:15" x14ac:dyDescent="0.35">
      <c r="A1671" s="235" t="s">
        <v>3451</v>
      </c>
      <c r="B1671" s="235" t="s">
        <v>4618</v>
      </c>
      <c r="C1671" s="235" t="s">
        <v>1326</v>
      </c>
      <c r="D1671" s="235" t="s">
        <v>102</v>
      </c>
      <c r="E1671" s="235" t="s">
        <v>255</v>
      </c>
      <c r="F1671" s="6" t="s">
        <v>456</v>
      </c>
      <c r="G1671" s="6" t="s">
        <v>4617</v>
      </c>
      <c r="H1671" s="6" t="s">
        <v>18</v>
      </c>
      <c r="I1671" s="6" t="s">
        <v>4619</v>
      </c>
      <c r="J1671" s="6" t="s">
        <v>2951</v>
      </c>
      <c r="K1671" s="6" t="s">
        <v>829</v>
      </c>
      <c r="L1671" s="239" t="s">
        <v>8650</v>
      </c>
      <c r="M1671" s="242" t="s">
        <v>8646</v>
      </c>
      <c r="N1671" s="239" t="s">
        <v>8834</v>
      </c>
      <c r="O1671" s="6"/>
    </row>
    <row r="1672" spans="1:15" x14ac:dyDescent="0.35">
      <c r="A1672" s="235" t="s">
        <v>3451</v>
      </c>
      <c r="B1672" s="235" t="s">
        <v>4621</v>
      </c>
      <c r="C1672" s="235" t="s">
        <v>1326</v>
      </c>
      <c r="D1672" s="235" t="s">
        <v>102</v>
      </c>
      <c r="E1672" s="235" t="s">
        <v>1989</v>
      </c>
      <c r="F1672" s="6" t="s">
        <v>456</v>
      </c>
      <c r="G1672" s="6" t="s">
        <v>4620</v>
      </c>
      <c r="H1672" s="6" t="s">
        <v>18</v>
      </c>
      <c r="I1672" s="6" t="s">
        <v>4622</v>
      </c>
      <c r="J1672" s="6" t="s">
        <v>2951</v>
      </c>
      <c r="K1672" s="6" t="s">
        <v>829</v>
      </c>
      <c r="L1672" s="239" t="s">
        <v>8650</v>
      </c>
      <c r="M1672" s="242" t="s">
        <v>385</v>
      </c>
      <c r="N1672" s="239" t="s">
        <v>8834</v>
      </c>
      <c r="O1672" s="6"/>
    </row>
    <row r="1673" spans="1:15" x14ac:dyDescent="0.35">
      <c r="A1673" s="235" t="s">
        <v>3451</v>
      </c>
      <c r="B1673" s="235" t="s">
        <v>4624</v>
      </c>
      <c r="C1673" s="235" t="s">
        <v>1326</v>
      </c>
      <c r="D1673" s="235" t="s">
        <v>102</v>
      </c>
      <c r="E1673" s="235" t="s">
        <v>255</v>
      </c>
      <c r="F1673" s="6" t="s">
        <v>456</v>
      </c>
      <c r="G1673" s="6" t="s">
        <v>4623</v>
      </c>
      <c r="H1673" s="6" t="s">
        <v>18</v>
      </c>
      <c r="I1673" s="6" t="s">
        <v>4625</v>
      </c>
      <c r="J1673" s="6" t="s">
        <v>2951</v>
      </c>
      <c r="K1673" s="6" t="s">
        <v>829</v>
      </c>
      <c r="L1673" s="239" t="s">
        <v>8650</v>
      </c>
      <c r="M1673" s="242" t="s">
        <v>8646</v>
      </c>
      <c r="N1673" s="239" t="s">
        <v>8834</v>
      </c>
      <c r="O1673" s="6"/>
    </row>
    <row r="1674" spans="1:15" x14ac:dyDescent="0.35">
      <c r="A1674" s="235" t="s">
        <v>3451</v>
      </c>
      <c r="B1674" s="235" t="s">
        <v>4627</v>
      </c>
      <c r="C1674" s="235" t="s">
        <v>1326</v>
      </c>
      <c r="D1674" s="235" t="s">
        <v>102</v>
      </c>
      <c r="E1674" s="235" t="s">
        <v>1989</v>
      </c>
      <c r="F1674" s="6" t="s">
        <v>456</v>
      </c>
      <c r="G1674" s="6" t="s">
        <v>4626</v>
      </c>
      <c r="H1674" s="6" t="s">
        <v>18</v>
      </c>
      <c r="I1674" s="6" t="s">
        <v>4628</v>
      </c>
      <c r="J1674" s="6" t="s">
        <v>2951</v>
      </c>
      <c r="K1674" s="6" t="s">
        <v>829</v>
      </c>
      <c r="L1674" s="239" t="s">
        <v>8650</v>
      </c>
      <c r="M1674" s="242" t="s">
        <v>8646</v>
      </c>
      <c r="N1674" s="239" t="s">
        <v>8834</v>
      </c>
      <c r="O1674" s="6"/>
    </row>
    <row r="1675" spans="1:15" x14ac:dyDescent="0.35">
      <c r="A1675" s="235" t="s">
        <v>3451</v>
      </c>
      <c r="B1675" s="235" t="s">
        <v>4693</v>
      </c>
      <c r="C1675" s="235" t="s">
        <v>1326</v>
      </c>
      <c r="D1675" s="235" t="s">
        <v>102</v>
      </c>
      <c r="E1675" s="235" t="s">
        <v>1989</v>
      </c>
      <c r="F1675" s="6" t="s">
        <v>456</v>
      </c>
      <c r="G1675" s="6" t="s">
        <v>4692</v>
      </c>
      <c r="H1675" s="6" t="s">
        <v>18</v>
      </c>
      <c r="I1675" s="6" t="s">
        <v>4694</v>
      </c>
      <c r="J1675" s="6" t="s">
        <v>2951</v>
      </c>
      <c r="K1675" s="6" t="s">
        <v>829</v>
      </c>
      <c r="L1675" s="239" t="s">
        <v>8650</v>
      </c>
      <c r="M1675" s="242" t="s">
        <v>361</v>
      </c>
      <c r="N1675" s="239" t="s">
        <v>8834</v>
      </c>
      <c r="O1675" s="6"/>
    </row>
    <row r="1676" spans="1:15" x14ac:dyDescent="0.35">
      <c r="A1676" s="235" t="s">
        <v>3451</v>
      </c>
      <c r="B1676" s="235" t="s">
        <v>4630</v>
      </c>
      <c r="C1676" s="235" t="s">
        <v>1326</v>
      </c>
      <c r="D1676" s="235" t="s">
        <v>102</v>
      </c>
      <c r="E1676" s="235" t="s">
        <v>1989</v>
      </c>
      <c r="F1676" s="6" t="s">
        <v>456</v>
      </c>
      <c r="G1676" s="6" t="s">
        <v>4629</v>
      </c>
      <c r="H1676" s="6" t="s">
        <v>18</v>
      </c>
      <c r="I1676" s="6" t="s">
        <v>4631</v>
      </c>
      <c r="J1676" s="6" t="s">
        <v>2951</v>
      </c>
      <c r="K1676" s="6" t="s">
        <v>829</v>
      </c>
      <c r="L1676" s="239" t="s">
        <v>8650</v>
      </c>
      <c r="M1676" s="242" t="s">
        <v>8646</v>
      </c>
      <c r="N1676" s="239" t="s">
        <v>8834</v>
      </c>
      <c r="O1676" s="6"/>
    </row>
    <row r="1677" spans="1:15" x14ac:dyDescent="0.35">
      <c r="A1677" s="235" t="s">
        <v>3451</v>
      </c>
      <c r="B1677" s="235" t="s">
        <v>4633</v>
      </c>
      <c r="C1677" s="235" t="s">
        <v>1326</v>
      </c>
      <c r="D1677" s="235" t="s">
        <v>102</v>
      </c>
      <c r="E1677" s="235" t="s">
        <v>255</v>
      </c>
      <c r="F1677" s="6" t="s">
        <v>456</v>
      </c>
      <c r="G1677" s="6" t="s">
        <v>4632</v>
      </c>
      <c r="H1677" s="6" t="s">
        <v>18</v>
      </c>
      <c r="I1677" s="6" t="s">
        <v>4634</v>
      </c>
      <c r="J1677" s="6" t="s">
        <v>2951</v>
      </c>
      <c r="K1677" s="6" t="s">
        <v>829</v>
      </c>
      <c r="L1677" s="239" t="s">
        <v>8650</v>
      </c>
      <c r="M1677" s="242" t="s">
        <v>8646</v>
      </c>
      <c r="N1677" s="239" t="s">
        <v>8834</v>
      </c>
      <c r="O1677" s="6"/>
    </row>
    <row r="1678" spans="1:15" x14ac:dyDescent="0.35">
      <c r="A1678" s="235" t="s">
        <v>3451</v>
      </c>
      <c r="B1678" s="235" t="s">
        <v>4636</v>
      </c>
      <c r="C1678" s="235" t="s">
        <v>1326</v>
      </c>
      <c r="D1678" s="235" t="s">
        <v>102</v>
      </c>
      <c r="E1678" s="235" t="s">
        <v>255</v>
      </c>
      <c r="F1678" s="6" t="s">
        <v>456</v>
      </c>
      <c r="G1678" s="6" t="s">
        <v>4635</v>
      </c>
      <c r="H1678" s="6" t="s">
        <v>18</v>
      </c>
      <c r="I1678" s="6" t="s">
        <v>4637</v>
      </c>
      <c r="J1678" s="6" t="s">
        <v>2951</v>
      </c>
      <c r="K1678" s="6" t="s">
        <v>829</v>
      </c>
      <c r="L1678" s="239" t="s">
        <v>8650</v>
      </c>
      <c r="M1678" s="242" t="s">
        <v>8646</v>
      </c>
      <c r="N1678" s="239" t="s">
        <v>8834</v>
      </c>
      <c r="O1678" s="6"/>
    </row>
    <row r="1679" spans="1:15" x14ac:dyDescent="0.35">
      <c r="A1679" s="235" t="s">
        <v>3451</v>
      </c>
      <c r="B1679" s="235" t="s">
        <v>4639</v>
      </c>
      <c r="C1679" s="235" t="s">
        <v>1326</v>
      </c>
      <c r="D1679" s="235" t="s">
        <v>102</v>
      </c>
      <c r="E1679" s="235" t="s">
        <v>255</v>
      </c>
      <c r="F1679" s="6" t="s">
        <v>456</v>
      </c>
      <c r="G1679" s="6" t="s">
        <v>4638</v>
      </c>
      <c r="H1679" s="6" t="s">
        <v>18</v>
      </c>
      <c r="I1679" s="6" t="s">
        <v>4640</v>
      </c>
      <c r="J1679" s="6" t="s">
        <v>2951</v>
      </c>
      <c r="K1679" s="6" t="s">
        <v>829</v>
      </c>
      <c r="L1679" s="239" t="s">
        <v>8650</v>
      </c>
      <c r="M1679" s="242" t="s">
        <v>8646</v>
      </c>
      <c r="N1679" s="239" t="s">
        <v>8834</v>
      </c>
      <c r="O1679" s="6"/>
    </row>
    <row r="1680" spans="1:15" x14ac:dyDescent="0.35">
      <c r="A1680" s="235" t="s">
        <v>3451</v>
      </c>
      <c r="B1680" s="235" t="s">
        <v>4642</v>
      </c>
      <c r="C1680" s="235" t="s">
        <v>1326</v>
      </c>
      <c r="D1680" s="235" t="s">
        <v>102</v>
      </c>
      <c r="E1680" s="235" t="s">
        <v>255</v>
      </c>
      <c r="F1680" s="6" t="s">
        <v>456</v>
      </c>
      <c r="G1680" s="6" t="s">
        <v>4641</v>
      </c>
      <c r="H1680" s="6" t="s">
        <v>18</v>
      </c>
      <c r="I1680" s="6" t="s">
        <v>4643</v>
      </c>
      <c r="J1680" s="6" t="s">
        <v>2951</v>
      </c>
      <c r="K1680" s="6" t="s">
        <v>829</v>
      </c>
      <c r="L1680" s="239" t="s">
        <v>8650</v>
      </c>
      <c r="M1680" s="242" t="s">
        <v>8646</v>
      </c>
      <c r="N1680" s="239" t="s">
        <v>8834</v>
      </c>
      <c r="O1680" s="6"/>
    </row>
    <row r="1681" spans="1:15" x14ac:dyDescent="0.35">
      <c r="A1681" s="235" t="s">
        <v>3451</v>
      </c>
      <c r="B1681" s="235" t="s">
        <v>4645</v>
      </c>
      <c r="C1681" s="235" t="s">
        <v>1326</v>
      </c>
      <c r="D1681" s="235" t="s">
        <v>102</v>
      </c>
      <c r="E1681" s="235" t="s">
        <v>1989</v>
      </c>
      <c r="F1681" s="6" t="s">
        <v>456</v>
      </c>
      <c r="G1681" s="6" t="s">
        <v>4644</v>
      </c>
      <c r="H1681" s="6" t="s">
        <v>18</v>
      </c>
      <c r="I1681" s="6" t="s">
        <v>4646</v>
      </c>
      <c r="J1681" s="6" t="s">
        <v>2951</v>
      </c>
      <c r="K1681" s="6" t="s">
        <v>829</v>
      </c>
      <c r="L1681" s="239" t="s">
        <v>8650</v>
      </c>
      <c r="M1681" s="242" t="s">
        <v>8646</v>
      </c>
      <c r="N1681" s="239" t="s">
        <v>8834</v>
      </c>
      <c r="O1681" s="6"/>
    </row>
    <row r="1682" spans="1:15" x14ac:dyDescent="0.35">
      <c r="A1682" s="235" t="s">
        <v>3451</v>
      </c>
      <c r="B1682" s="235" t="s">
        <v>4648</v>
      </c>
      <c r="C1682" s="235" t="s">
        <v>1326</v>
      </c>
      <c r="D1682" s="235" t="s">
        <v>102</v>
      </c>
      <c r="E1682" s="235" t="s">
        <v>1989</v>
      </c>
      <c r="F1682" s="6" t="s">
        <v>456</v>
      </c>
      <c r="G1682" s="6" t="s">
        <v>4647</v>
      </c>
      <c r="H1682" s="6" t="s">
        <v>18</v>
      </c>
      <c r="I1682" s="6" t="s">
        <v>4649</v>
      </c>
      <c r="J1682" s="6" t="s">
        <v>2951</v>
      </c>
      <c r="K1682" s="6" t="s">
        <v>829</v>
      </c>
      <c r="L1682" s="239" t="s">
        <v>8650</v>
      </c>
      <c r="M1682" s="242" t="s">
        <v>385</v>
      </c>
      <c r="N1682" s="239" t="s">
        <v>8834</v>
      </c>
      <c r="O1682" s="6"/>
    </row>
    <row r="1683" spans="1:15" x14ac:dyDescent="0.35">
      <c r="A1683" s="235" t="s">
        <v>3451</v>
      </c>
      <c r="B1683" s="235" t="s">
        <v>4651</v>
      </c>
      <c r="C1683" s="235" t="s">
        <v>1326</v>
      </c>
      <c r="D1683" s="235" t="s">
        <v>102</v>
      </c>
      <c r="E1683" s="235" t="s">
        <v>1989</v>
      </c>
      <c r="F1683" s="6" t="s">
        <v>456</v>
      </c>
      <c r="G1683" s="6" t="s">
        <v>4650</v>
      </c>
      <c r="H1683" s="6" t="s">
        <v>18</v>
      </c>
      <c r="I1683" s="6" t="s">
        <v>4652</v>
      </c>
      <c r="J1683" s="6" t="s">
        <v>2951</v>
      </c>
      <c r="K1683" s="6" t="s">
        <v>829</v>
      </c>
      <c r="L1683" s="239" t="s">
        <v>8650</v>
      </c>
      <c r="M1683" s="242" t="s">
        <v>385</v>
      </c>
      <c r="N1683" s="239" t="s">
        <v>8834</v>
      </c>
      <c r="O1683" s="6"/>
    </row>
    <row r="1684" spans="1:15" x14ac:dyDescent="0.35">
      <c r="A1684" s="235" t="s">
        <v>3451</v>
      </c>
      <c r="B1684" s="235" t="s">
        <v>4269</v>
      </c>
      <c r="C1684" s="235" t="s">
        <v>8006</v>
      </c>
      <c r="D1684" s="235" t="s">
        <v>102</v>
      </c>
      <c r="E1684" s="235" t="s">
        <v>255</v>
      </c>
      <c r="F1684" s="6" t="s">
        <v>456</v>
      </c>
      <c r="G1684" s="6" t="s">
        <v>4268</v>
      </c>
      <c r="H1684" s="6" t="s">
        <v>18</v>
      </c>
      <c r="I1684" s="6" t="s">
        <v>4270</v>
      </c>
      <c r="J1684" s="6" t="s">
        <v>2951</v>
      </c>
      <c r="K1684" s="6" t="s">
        <v>829</v>
      </c>
      <c r="L1684" s="239" t="s">
        <v>8650</v>
      </c>
      <c r="M1684" s="242" t="s">
        <v>8836</v>
      </c>
      <c r="N1684" s="239" t="s">
        <v>8834</v>
      </c>
      <c r="O1684" s="6"/>
    </row>
    <row r="1685" spans="1:15" x14ac:dyDescent="0.35">
      <c r="A1685" s="235" t="s">
        <v>3451</v>
      </c>
      <c r="B1685" s="235" t="s">
        <v>4272</v>
      </c>
      <c r="C1685" s="235" t="s">
        <v>8006</v>
      </c>
      <c r="D1685" s="235" t="s">
        <v>102</v>
      </c>
      <c r="E1685" s="235" t="s">
        <v>255</v>
      </c>
      <c r="F1685" s="6" t="s">
        <v>456</v>
      </c>
      <c r="G1685" s="6" t="s">
        <v>4271</v>
      </c>
      <c r="H1685" s="6" t="s">
        <v>18</v>
      </c>
      <c r="I1685" s="6" t="s">
        <v>4273</v>
      </c>
      <c r="J1685" s="6" t="s">
        <v>2951</v>
      </c>
      <c r="K1685" s="6" t="s">
        <v>829</v>
      </c>
      <c r="L1685" s="239" t="s">
        <v>8650</v>
      </c>
      <c r="M1685" s="242" t="s">
        <v>385</v>
      </c>
      <c r="N1685" s="239" t="s">
        <v>8834</v>
      </c>
      <c r="O1685" s="6"/>
    </row>
    <row r="1686" spans="1:15" x14ac:dyDescent="0.35">
      <c r="A1686" s="235" t="s">
        <v>3451</v>
      </c>
      <c r="B1686" s="235" t="s">
        <v>4275</v>
      </c>
      <c r="C1686" s="235" t="s">
        <v>8006</v>
      </c>
      <c r="D1686" s="235" t="s">
        <v>102</v>
      </c>
      <c r="E1686" s="235" t="s">
        <v>255</v>
      </c>
      <c r="F1686" s="6" t="s">
        <v>456</v>
      </c>
      <c r="G1686" s="6" t="s">
        <v>4274</v>
      </c>
      <c r="H1686" s="6" t="s">
        <v>18</v>
      </c>
      <c r="I1686" s="6" t="s">
        <v>4276</v>
      </c>
      <c r="J1686" s="6" t="s">
        <v>2951</v>
      </c>
      <c r="K1686" s="6" t="s">
        <v>829</v>
      </c>
      <c r="L1686" s="239" t="s">
        <v>8650</v>
      </c>
      <c r="M1686" s="242" t="s">
        <v>8836</v>
      </c>
      <c r="N1686" s="239" t="s">
        <v>8834</v>
      </c>
      <c r="O1686" s="6"/>
    </row>
    <row r="1687" spans="1:15" x14ac:dyDescent="0.35">
      <c r="A1687" s="235" t="s">
        <v>3451</v>
      </c>
      <c r="B1687" s="235" t="s">
        <v>4278</v>
      </c>
      <c r="C1687" s="235" t="s">
        <v>8006</v>
      </c>
      <c r="D1687" s="235" t="s">
        <v>102</v>
      </c>
      <c r="E1687" s="235" t="s">
        <v>255</v>
      </c>
      <c r="F1687" s="6" t="s">
        <v>456</v>
      </c>
      <c r="G1687" s="6" t="s">
        <v>4277</v>
      </c>
      <c r="H1687" s="6" t="s">
        <v>18</v>
      </c>
      <c r="I1687" s="6" t="s">
        <v>4279</v>
      </c>
      <c r="J1687" s="6" t="s">
        <v>2951</v>
      </c>
      <c r="K1687" s="6" t="s">
        <v>829</v>
      </c>
      <c r="L1687" s="239" t="s">
        <v>8650</v>
      </c>
      <c r="M1687" s="242" t="s">
        <v>8836</v>
      </c>
      <c r="N1687" s="239" t="s">
        <v>8834</v>
      </c>
      <c r="O1687" s="6"/>
    </row>
    <row r="1688" spans="1:15" x14ac:dyDescent="0.35">
      <c r="A1688" s="235" t="s">
        <v>3451</v>
      </c>
      <c r="B1688" s="235" t="s">
        <v>4281</v>
      </c>
      <c r="C1688" s="235" t="s">
        <v>8006</v>
      </c>
      <c r="D1688" s="235" t="s">
        <v>102</v>
      </c>
      <c r="E1688" s="235" t="s">
        <v>255</v>
      </c>
      <c r="F1688" s="6" t="s">
        <v>456</v>
      </c>
      <c r="G1688" s="6" t="s">
        <v>4280</v>
      </c>
      <c r="H1688" s="6" t="s">
        <v>18</v>
      </c>
      <c r="I1688" s="6" t="s">
        <v>4282</v>
      </c>
      <c r="J1688" s="6" t="s">
        <v>2951</v>
      </c>
      <c r="K1688" s="6" t="s">
        <v>829</v>
      </c>
      <c r="L1688" s="239" t="s">
        <v>8650</v>
      </c>
      <c r="M1688" s="242" t="s">
        <v>8836</v>
      </c>
      <c r="N1688" s="239" t="s">
        <v>8834</v>
      </c>
      <c r="O1688" s="6"/>
    </row>
    <row r="1689" spans="1:15" x14ac:dyDescent="0.35">
      <c r="A1689" s="235" t="s">
        <v>3451</v>
      </c>
      <c r="B1689" s="235" t="s">
        <v>4284</v>
      </c>
      <c r="C1689" s="235" t="s">
        <v>8006</v>
      </c>
      <c r="D1689" s="235" t="s">
        <v>102</v>
      </c>
      <c r="E1689" s="235" t="s">
        <v>255</v>
      </c>
      <c r="F1689" s="6" t="s">
        <v>456</v>
      </c>
      <c r="G1689" s="6" t="s">
        <v>4283</v>
      </c>
      <c r="H1689" s="6" t="s">
        <v>18</v>
      </c>
      <c r="I1689" s="6" t="s">
        <v>4285</v>
      </c>
      <c r="J1689" s="6" t="s">
        <v>2951</v>
      </c>
      <c r="K1689" s="6" t="s">
        <v>829</v>
      </c>
      <c r="L1689" s="239" t="s">
        <v>8650</v>
      </c>
      <c r="M1689" s="242" t="s">
        <v>8836</v>
      </c>
      <c r="N1689" s="239" t="s">
        <v>8834</v>
      </c>
      <c r="O1689" s="6"/>
    </row>
    <row r="1690" spans="1:15" x14ac:dyDescent="0.35">
      <c r="A1690" s="235" t="s">
        <v>3451</v>
      </c>
      <c r="B1690" s="235" t="s">
        <v>4287</v>
      </c>
      <c r="C1690" s="235" t="s">
        <v>8006</v>
      </c>
      <c r="D1690" s="235" t="s">
        <v>102</v>
      </c>
      <c r="E1690" s="235" t="s">
        <v>255</v>
      </c>
      <c r="F1690" s="6" t="s">
        <v>456</v>
      </c>
      <c r="G1690" s="6" t="s">
        <v>4286</v>
      </c>
      <c r="H1690" s="6" t="s">
        <v>18</v>
      </c>
      <c r="I1690" s="6" t="s">
        <v>4288</v>
      </c>
      <c r="J1690" s="6" t="s">
        <v>2951</v>
      </c>
      <c r="K1690" s="6" t="s">
        <v>829</v>
      </c>
      <c r="L1690" s="239" t="s">
        <v>8650</v>
      </c>
      <c r="M1690" s="242" t="s">
        <v>8836</v>
      </c>
      <c r="N1690" s="239" t="s">
        <v>8834</v>
      </c>
      <c r="O1690" s="6"/>
    </row>
    <row r="1691" spans="1:15" x14ac:dyDescent="0.35">
      <c r="A1691" s="235" t="s">
        <v>3451</v>
      </c>
      <c r="B1691" s="235" t="s">
        <v>4290</v>
      </c>
      <c r="C1691" s="235" t="s">
        <v>8006</v>
      </c>
      <c r="D1691" s="235" t="s">
        <v>102</v>
      </c>
      <c r="E1691" s="235" t="s">
        <v>255</v>
      </c>
      <c r="F1691" s="6" t="s">
        <v>456</v>
      </c>
      <c r="G1691" s="6" t="s">
        <v>4289</v>
      </c>
      <c r="H1691" s="6" t="s">
        <v>18</v>
      </c>
      <c r="I1691" s="6" t="s">
        <v>4291</v>
      </c>
      <c r="J1691" s="6" t="s">
        <v>2951</v>
      </c>
      <c r="K1691" s="6" t="s">
        <v>829</v>
      </c>
      <c r="L1691" s="239" t="s">
        <v>8650</v>
      </c>
      <c r="M1691" s="242" t="s">
        <v>8836</v>
      </c>
      <c r="N1691" s="239" t="s">
        <v>8834</v>
      </c>
      <c r="O1691" s="6"/>
    </row>
    <row r="1692" spans="1:15" x14ac:dyDescent="0.35">
      <c r="A1692" s="235" t="s">
        <v>3451</v>
      </c>
      <c r="B1692" s="235" t="s">
        <v>4293</v>
      </c>
      <c r="C1692" s="235" t="s">
        <v>8006</v>
      </c>
      <c r="D1692" s="235" t="s">
        <v>102</v>
      </c>
      <c r="E1692" s="235" t="s">
        <v>255</v>
      </c>
      <c r="F1692" s="6" t="s">
        <v>456</v>
      </c>
      <c r="G1692" s="6" t="s">
        <v>4292</v>
      </c>
      <c r="H1692" s="6" t="s">
        <v>18</v>
      </c>
      <c r="I1692" s="6" t="s">
        <v>4294</v>
      </c>
      <c r="J1692" s="6" t="s">
        <v>2951</v>
      </c>
      <c r="K1692" s="6" t="s">
        <v>829</v>
      </c>
      <c r="L1692" s="239" t="s">
        <v>8650</v>
      </c>
      <c r="M1692" s="242" t="s">
        <v>8836</v>
      </c>
      <c r="N1692" s="239" t="s">
        <v>8834</v>
      </c>
      <c r="O1692" s="6"/>
    </row>
    <row r="1693" spans="1:15" x14ac:dyDescent="0.35">
      <c r="A1693" s="235" t="s">
        <v>3451</v>
      </c>
      <c r="B1693" s="235" t="s">
        <v>4296</v>
      </c>
      <c r="C1693" s="235" t="s">
        <v>8006</v>
      </c>
      <c r="D1693" s="235" t="s">
        <v>102</v>
      </c>
      <c r="E1693" s="235" t="s">
        <v>255</v>
      </c>
      <c r="F1693" s="6" t="s">
        <v>456</v>
      </c>
      <c r="G1693" s="6" t="s">
        <v>4295</v>
      </c>
      <c r="H1693" s="6" t="s">
        <v>18</v>
      </c>
      <c r="I1693" s="6" t="s">
        <v>4297</v>
      </c>
      <c r="J1693" s="6" t="s">
        <v>2951</v>
      </c>
      <c r="K1693" s="6" t="s">
        <v>829</v>
      </c>
      <c r="L1693" s="239" t="s">
        <v>8650</v>
      </c>
      <c r="M1693" s="242" t="s">
        <v>8836</v>
      </c>
      <c r="N1693" s="239" t="s">
        <v>8834</v>
      </c>
      <c r="O1693" s="6"/>
    </row>
    <row r="1694" spans="1:15" x14ac:dyDescent="0.35">
      <c r="A1694" s="235" t="s">
        <v>3451</v>
      </c>
      <c r="B1694" s="235" t="s">
        <v>4299</v>
      </c>
      <c r="C1694" s="235" t="s">
        <v>8006</v>
      </c>
      <c r="D1694" s="235" t="s">
        <v>102</v>
      </c>
      <c r="E1694" s="235" t="s">
        <v>255</v>
      </c>
      <c r="F1694" s="6" t="s">
        <v>456</v>
      </c>
      <c r="G1694" s="6" t="s">
        <v>4298</v>
      </c>
      <c r="H1694" s="6" t="s">
        <v>18</v>
      </c>
      <c r="I1694" s="6" t="s">
        <v>4300</v>
      </c>
      <c r="J1694" s="6" t="s">
        <v>2951</v>
      </c>
      <c r="K1694" s="6" t="s">
        <v>829</v>
      </c>
      <c r="L1694" s="239" t="s">
        <v>8650</v>
      </c>
      <c r="M1694" s="242" t="s">
        <v>8836</v>
      </c>
      <c r="N1694" s="239" t="s">
        <v>8834</v>
      </c>
      <c r="O1694" s="6"/>
    </row>
    <row r="1695" spans="1:15" x14ac:dyDescent="0.35">
      <c r="A1695" s="235" t="s">
        <v>3451</v>
      </c>
      <c r="B1695" s="235" t="s">
        <v>4302</v>
      </c>
      <c r="C1695" s="235" t="s">
        <v>8006</v>
      </c>
      <c r="D1695" s="235" t="s">
        <v>102</v>
      </c>
      <c r="E1695" s="235" t="s">
        <v>255</v>
      </c>
      <c r="F1695" s="6" t="s">
        <v>456</v>
      </c>
      <c r="G1695" s="6" t="s">
        <v>4301</v>
      </c>
      <c r="H1695" s="6" t="s">
        <v>18</v>
      </c>
      <c r="I1695" s="6" t="s">
        <v>4303</v>
      </c>
      <c r="J1695" s="6" t="s">
        <v>2951</v>
      </c>
      <c r="K1695" s="6" t="s">
        <v>829</v>
      </c>
      <c r="L1695" s="239" t="s">
        <v>8650</v>
      </c>
      <c r="M1695" s="242" t="s">
        <v>8836</v>
      </c>
      <c r="N1695" s="239" t="s">
        <v>8834</v>
      </c>
      <c r="O1695" s="6"/>
    </row>
    <row r="1696" spans="1:15" x14ac:dyDescent="0.35">
      <c r="A1696" s="235" t="s">
        <v>3451</v>
      </c>
      <c r="B1696" s="235" t="s">
        <v>4305</v>
      </c>
      <c r="C1696" s="235" t="s">
        <v>8006</v>
      </c>
      <c r="D1696" s="235" t="s">
        <v>102</v>
      </c>
      <c r="E1696" s="235" t="s">
        <v>255</v>
      </c>
      <c r="F1696" s="6" t="s">
        <v>456</v>
      </c>
      <c r="G1696" s="6" t="s">
        <v>4304</v>
      </c>
      <c r="H1696" s="6" t="s">
        <v>18</v>
      </c>
      <c r="I1696" s="6" t="s">
        <v>4306</v>
      </c>
      <c r="J1696" s="6" t="s">
        <v>2951</v>
      </c>
      <c r="K1696" s="6" t="s">
        <v>829</v>
      </c>
      <c r="L1696" s="239" t="s">
        <v>8650</v>
      </c>
      <c r="M1696" s="242" t="s">
        <v>8836</v>
      </c>
      <c r="N1696" s="239" t="s">
        <v>8834</v>
      </c>
      <c r="O1696" s="6"/>
    </row>
    <row r="1697" spans="1:15" x14ac:dyDescent="0.35">
      <c r="A1697" s="235" t="s">
        <v>3451</v>
      </c>
      <c r="B1697" s="235" t="s">
        <v>4313</v>
      </c>
      <c r="C1697" s="235" t="s">
        <v>8006</v>
      </c>
      <c r="D1697" s="235" t="s">
        <v>102</v>
      </c>
      <c r="E1697" s="235" t="s">
        <v>255</v>
      </c>
      <c r="F1697" s="6" t="s">
        <v>456</v>
      </c>
      <c r="G1697" s="6" t="s">
        <v>4312</v>
      </c>
      <c r="H1697" s="6" t="s">
        <v>18</v>
      </c>
      <c r="I1697" s="6" t="s">
        <v>4314</v>
      </c>
      <c r="J1697" s="6" t="s">
        <v>2951</v>
      </c>
      <c r="K1697" s="6" t="s">
        <v>829</v>
      </c>
      <c r="L1697" s="239" t="s">
        <v>8650</v>
      </c>
      <c r="M1697" s="242" t="s">
        <v>8836</v>
      </c>
      <c r="N1697" s="239" t="s">
        <v>8834</v>
      </c>
      <c r="O1697" s="6"/>
    </row>
    <row r="1698" spans="1:15" x14ac:dyDescent="0.35">
      <c r="A1698" s="235" t="s">
        <v>3451</v>
      </c>
      <c r="B1698" s="235" t="s">
        <v>4316</v>
      </c>
      <c r="C1698" s="235" t="s">
        <v>8006</v>
      </c>
      <c r="D1698" s="235" t="s">
        <v>102</v>
      </c>
      <c r="E1698" s="235" t="s">
        <v>255</v>
      </c>
      <c r="F1698" s="6" t="s">
        <v>456</v>
      </c>
      <c r="G1698" s="6" t="s">
        <v>4315</v>
      </c>
      <c r="H1698" s="6" t="s">
        <v>18</v>
      </c>
      <c r="I1698" s="6" t="s">
        <v>4317</v>
      </c>
      <c r="J1698" s="6" t="s">
        <v>2951</v>
      </c>
      <c r="K1698" s="6" t="s">
        <v>829</v>
      </c>
      <c r="L1698" s="239" t="s">
        <v>8650</v>
      </c>
      <c r="M1698" s="242" t="s">
        <v>385</v>
      </c>
      <c r="N1698" s="239" t="s">
        <v>8834</v>
      </c>
      <c r="O1698" s="6"/>
    </row>
    <row r="1699" spans="1:15" x14ac:dyDescent="0.35">
      <c r="A1699" s="235" t="s">
        <v>3451</v>
      </c>
      <c r="B1699" s="235" t="s">
        <v>4319</v>
      </c>
      <c r="C1699" s="235" t="s">
        <v>8006</v>
      </c>
      <c r="D1699" s="235" t="s">
        <v>102</v>
      </c>
      <c r="E1699" s="235" t="s">
        <v>255</v>
      </c>
      <c r="F1699" s="6" t="s">
        <v>456</v>
      </c>
      <c r="G1699" s="6" t="s">
        <v>4318</v>
      </c>
      <c r="H1699" s="6" t="s">
        <v>18</v>
      </c>
      <c r="I1699" s="6" t="s">
        <v>4320</v>
      </c>
      <c r="J1699" s="6" t="s">
        <v>2951</v>
      </c>
      <c r="K1699" s="6" t="s">
        <v>829</v>
      </c>
      <c r="L1699" s="239" t="s">
        <v>8650</v>
      </c>
      <c r="M1699" s="242" t="s">
        <v>385</v>
      </c>
      <c r="N1699" s="239" t="s">
        <v>8834</v>
      </c>
      <c r="O1699" s="6"/>
    </row>
    <row r="1700" spans="1:15" x14ac:dyDescent="0.35">
      <c r="A1700" s="235" t="s">
        <v>3451</v>
      </c>
      <c r="B1700" s="235" t="s">
        <v>4322</v>
      </c>
      <c r="C1700" s="235" t="s">
        <v>8006</v>
      </c>
      <c r="D1700" s="235" t="s">
        <v>102</v>
      </c>
      <c r="E1700" s="235" t="s">
        <v>255</v>
      </c>
      <c r="F1700" s="6" t="s">
        <v>456</v>
      </c>
      <c r="G1700" s="6" t="s">
        <v>4321</v>
      </c>
      <c r="H1700" s="6" t="s">
        <v>18</v>
      </c>
      <c r="I1700" s="6" t="s">
        <v>4323</v>
      </c>
      <c r="J1700" s="6" t="s">
        <v>2951</v>
      </c>
      <c r="K1700" s="6" t="s">
        <v>829</v>
      </c>
      <c r="L1700" s="239" t="s">
        <v>8650</v>
      </c>
      <c r="M1700" s="242" t="s">
        <v>8836</v>
      </c>
      <c r="N1700" s="239" t="s">
        <v>8834</v>
      </c>
      <c r="O1700" s="6"/>
    </row>
    <row r="1701" spans="1:15" x14ac:dyDescent="0.35">
      <c r="A1701" s="235" t="s">
        <v>3451</v>
      </c>
      <c r="B1701" s="235" t="s">
        <v>4325</v>
      </c>
      <c r="C1701" s="235" t="s">
        <v>8006</v>
      </c>
      <c r="D1701" s="235" t="s">
        <v>102</v>
      </c>
      <c r="E1701" s="235" t="s">
        <v>255</v>
      </c>
      <c r="F1701" s="6" t="s">
        <v>456</v>
      </c>
      <c r="G1701" s="6" t="s">
        <v>4324</v>
      </c>
      <c r="H1701" s="6" t="s">
        <v>18</v>
      </c>
      <c r="I1701" s="6" t="s">
        <v>4326</v>
      </c>
      <c r="J1701" s="6" t="s">
        <v>2951</v>
      </c>
      <c r="K1701" s="6" t="s">
        <v>829</v>
      </c>
      <c r="L1701" s="239" t="s">
        <v>8650</v>
      </c>
      <c r="M1701" s="242" t="s">
        <v>8836</v>
      </c>
      <c r="N1701" s="239" t="s">
        <v>8834</v>
      </c>
      <c r="O1701" s="6"/>
    </row>
    <row r="1702" spans="1:15" x14ac:dyDescent="0.35">
      <c r="A1702" s="235" t="s">
        <v>3451</v>
      </c>
      <c r="B1702" s="235" t="s">
        <v>4328</v>
      </c>
      <c r="C1702" s="235" t="s">
        <v>8006</v>
      </c>
      <c r="D1702" s="235" t="s">
        <v>102</v>
      </c>
      <c r="E1702" s="235" t="s">
        <v>255</v>
      </c>
      <c r="F1702" s="6" t="s">
        <v>456</v>
      </c>
      <c r="G1702" s="6" t="s">
        <v>4327</v>
      </c>
      <c r="H1702" s="6" t="s">
        <v>18</v>
      </c>
      <c r="I1702" s="6" t="s">
        <v>4329</v>
      </c>
      <c r="J1702" s="6" t="s">
        <v>2951</v>
      </c>
      <c r="K1702" s="6" t="s">
        <v>829</v>
      </c>
      <c r="L1702" s="239" t="s">
        <v>8650</v>
      </c>
      <c r="M1702" s="242" t="s">
        <v>8836</v>
      </c>
      <c r="N1702" s="239" t="s">
        <v>8834</v>
      </c>
      <c r="O1702" s="6"/>
    </row>
    <row r="1703" spans="1:15" x14ac:dyDescent="0.35">
      <c r="A1703" s="235" t="s">
        <v>3451</v>
      </c>
      <c r="B1703" s="235" t="s">
        <v>4331</v>
      </c>
      <c r="C1703" s="235" t="s">
        <v>8006</v>
      </c>
      <c r="D1703" s="235" t="s">
        <v>102</v>
      </c>
      <c r="E1703" s="235" t="s">
        <v>255</v>
      </c>
      <c r="F1703" s="6" t="s">
        <v>456</v>
      </c>
      <c r="G1703" s="6" t="s">
        <v>4330</v>
      </c>
      <c r="H1703" s="6" t="s">
        <v>18</v>
      </c>
      <c r="I1703" s="6" t="s">
        <v>4332</v>
      </c>
      <c r="J1703" s="6" t="s">
        <v>2951</v>
      </c>
      <c r="K1703" s="6" t="s">
        <v>829</v>
      </c>
      <c r="L1703" s="239" t="s">
        <v>8650</v>
      </c>
      <c r="M1703" s="242" t="s">
        <v>8836</v>
      </c>
      <c r="N1703" s="239" t="s">
        <v>8834</v>
      </c>
      <c r="O1703" s="6"/>
    </row>
    <row r="1704" spans="1:15" x14ac:dyDescent="0.35">
      <c r="A1704" s="235" t="s">
        <v>3451</v>
      </c>
      <c r="B1704" s="235" t="s">
        <v>4334</v>
      </c>
      <c r="C1704" s="235" t="s">
        <v>8006</v>
      </c>
      <c r="D1704" s="235" t="s">
        <v>102</v>
      </c>
      <c r="E1704" s="235" t="s">
        <v>255</v>
      </c>
      <c r="F1704" s="6" t="s">
        <v>456</v>
      </c>
      <c r="G1704" s="6" t="s">
        <v>4333</v>
      </c>
      <c r="H1704" s="6" t="s">
        <v>18</v>
      </c>
      <c r="I1704" s="6" t="s">
        <v>4335</v>
      </c>
      <c r="J1704" s="6" t="s">
        <v>2951</v>
      </c>
      <c r="K1704" s="6" t="s">
        <v>829</v>
      </c>
      <c r="L1704" s="239" t="s">
        <v>8650</v>
      </c>
      <c r="M1704" s="242" t="s">
        <v>8836</v>
      </c>
      <c r="N1704" s="239" t="s">
        <v>8834</v>
      </c>
      <c r="O1704" s="6"/>
    </row>
    <row r="1705" spans="1:15" x14ac:dyDescent="0.35">
      <c r="A1705" s="235" t="s">
        <v>3451</v>
      </c>
      <c r="B1705" s="235" t="s">
        <v>4340</v>
      </c>
      <c r="C1705" s="235" t="s">
        <v>8006</v>
      </c>
      <c r="D1705" s="235" t="s">
        <v>102</v>
      </c>
      <c r="E1705" s="235" t="s">
        <v>255</v>
      </c>
      <c r="F1705" s="6" t="s">
        <v>456</v>
      </c>
      <c r="G1705" s="6" t="s">
        <v>4339</v>
      </c>
      <c r="H1705" s="6" t="s">
        <v>18</v>
      </c>
      <c r="I1705" s="6" t="s">
        <v>4341</v>
      </c>
      <c r="J1705" s="6" t="s">
        <v>2951</v>
      </c>
      <c r="K1705" s="6" t="s">
        <v>829</v>
      </c>
      <c r="L1705" s="239" t="s">
        <v>8650</v>
      </c>
      <c r="M1705" s="242" t="s">
        <v>8795</v>
      </c>
      <c r="N1705" s="239" t="s">
        <v>8834</v>
      </c>
      <c r="O1705" s="6"/>
    </row>
    <row r="1706" spans="1:15" x14ac:dyDescent="0.35">
      <c r="A1706" s="235" t="s">
        <v>3451</v>
      </c>
      <c r="B1706" s="235" t="s">
        <v>4343</v>
      </c>
      <c r="C1706" s="235" t="s">
        <v>8006</v>
      </c>
      <c r="D1706" s="235" t="s">
        <v>102</v>
      </c>
      <c r="E1706" s="235" t="s">
        <v>255</v>
      </c>
      <c r="F1706" s="6" t="s">
        <v>456</v>
      </c>
      <c r="G1706" s="6" t="s">
        <v>4342</v>
      </c>
      <c r="H1706" s="6" t="s">
        <v>18</v>
      </c>
      <c r="I1706" s="6" t="s">
        <v>4344</v>
      </c>
      <c r="J1706" s="6" t="s">
        <v>2951</v>
      </c>
      <c r="K1706" s="6" t="s">
        <v>829</v>
      </c>
      <c r="L1706" s="239" t="s">
        <v>8650</v>
      </c>
      <c r="M1706" s="242" t="s">
        <v>8836</v>
      </c>
      <c r="N1706" s="239" t="s">
        <v>8834</v>
      </c>
      <c r="O1706" s="6"/>
    </row>
    <row r="1707" spans="1:15" x14ac:dyDescent="0.35">
      <c r="A1707" s="235" t="s">
        <v>3451</v>
      </c>
      <c r="B1707" s="235" t="s">
        <v>4346</v>
      </c>
      <c r="C1707" s="235" t="s">
        <v>8006</v>
      </c>
      <c r="D1707" s="235" t="s">
        <v>102</v>
      </c>
      <c r="E1707" s="235" t="s">
        <v>255</v>
      </c>
      <c r="F1707" s="6" t="s">
        <v>456</v>
      </c>
      <c r="G1707" s="6" t="s">
        <v>4345</v>
      </c>
      <c r="H1707" s="6" t="s">
        <v>18</v>
      </c>
      <c r="I1707" s="6" t="s">
        <v>4347</v>
      </c>
      <c r="J1707" s="6" t="s">
        <v>2951</v>
      </c>
      <c r="K1707" s="6" t="s">
        <v>829</v>
      </c>
      <c r="L1707" s="239" t="s">
        <v>8650</v>
      </c>
      <c r="M1707" s="242" t="s">
        <v>8836</v>
      </c>
      <c r="N1707" s="239" t="s">
        <v>8834</v>
      </c>
      <c r="O1707" s="6"/>
    </row>
    <row r="1708" spans="1:15" x14ac:dyDescent="0.35">
      <c r="A1708" s="235" t="s">
        <v>3451</v>
      </c>
      <c r="B1708" s="235" t="s">
        <v>4352</v>
      </c>
      <c r="C1708" s="235" t="s">
        <v>8006</v>
      </c>
      <c r="D1708" s="235" t="s">
        <v>102</v>
      </c>
      <c r="E1708" s="235" t="s">
        <v>255</v>
      </c>
      <c r="F1708" s="6" t="s">
        <v>456</v>
      </c>
      <c r="G1708" s="6" t="s">
        <v>4351</v>
      </c>
      <c r="H1708" s="6" t="s">
        <v>18</v>
      </c>
      <c r="I1708" s="6" t="s">
        <v>4353</v>
      </c>
      <c r="J1708" s="6" t="s">
        <v>2951</v>
      </c>
      <c r="K1708" s="6" t="s">
        <v>829</v>
      </c>
      <c r="L1708" s="239" t="s">
        <v>8650</v>
      </c>
      <c r="M1708" s="242" t="s">
        <v>8836</v>
      </c>
      <c r="N1708" s="239" t="s">
        <v>8834</v>
      </c>
      <c r="O1708" s="6"/>
    </row>
    <row r="1709" spans="1:15" x14ac:dyDescent="0.35">
      <c r="A1709" s="235" t="s">
        <v>3451</v>
      </c>
      <c r="B1709" s="235" t="s">
        <v>4355</v>
      </c>
      <c r="C1709" s="235" t="s">
        <v>8006</v>
      </c>
      <c r="D1709" s="235" t="s">
        <v>102</v>
      </c>
      <c r="E1709" s="235" t="s">
        <v>255</v>
      </c>
      <c r="F1709" s="6" t="s">
        <v>456</v>
      </c>
      <c r="G1709" s="6" t="s">
        <v>4354</v>
      </c>
      <c r="H1709" s="6" t="s">
        <v>18</v>
      </c>
      <c r="I1709" s="6" t="s">
        <v>4356</v>
      </c>
      <c r="J1709" s="6" t="s">
        <v>2951</v>
      </c>
      <c r="K1709" s="6" t="s">
        <v>829</v>
      </c>
      <c r="L1709" s="239" t="s">
        <v>8650</v>
      </c>
      <c r="M1709" s="242" t="s">
        <v>385</v>
      </c>
      <c r="N1709" s="239" t="s">
        <v>8834</v>
      </c>
      <c r="O1709" s="6"/>
    </row>
    <row r="1710" spans="1:15" x14ac:dyDescent="0.35">
      <c r="A1710" s="235" t="s">
        <v>3451</v>
      </c>
      <c r="B1710" s="235" t="s">
        <v>4358</v>
      </c>
      <c r="C1710" s="235" t="s">
        <v>8006</v>
      </c>
      <c r="D1710" s="235" t="s">
        <v>102</v>
      </c>
      <c r="E1710" s="235" t="s">
        <v>255</v>
      </c>
      <c r="F1710" s="6" t="s">
        <v>456</v>
      </c>
      <c r="G1710" s="6" t="s">
        <v>4357</v>
      </c>
      <c r="H1710" s="6" t="s">
        <v>18</v>
      </c>
      <c r="I1710" s="6" t="s">
        <v>4359</v>
      </c>
      <c r="J1710" s="6" t="s">
        <v>2951</v>
      </c>
      <c r="K1710" s="6" t="s">
        <v>829</v>
      </c>
      <c r="L1710" s="239" t="s">
        <v>8650</v>
      </c>
      <c r="M1710" s="242" t="s">
        <v>8836</v>
      </c>
      <c r="N1710" s="239" t="s">
        <v>8834</v>
      </c>
      <c r="O1710" s="6"/>
    </row>
    <row r="1711" spans="1:15" x14ac:dyDescent="0.35">
      <c r="A1711" s="235" t="s">
        <v>3451</v>
      </c>
      <c r="B1711" s="235" t="s">
        <v>4385</v>
      </c>
      <c r="C1711" s="235" t="s">
        <v>8006</v>
      </c>
      <c r="D1711" s="235" t="s">
        <v>102</v>
      </c>
      <c r="E1711" s="235" t="s">
        <v>255</v>
      </c>
      <c r="F1711" s="6" t="s">
        <v>456</v>
      </c>
      <c r="G1711" s="6" t="s">
        <v>4384</v>
      </c>
      <c r="H1711" s="6" t="s">
        <v>18</v>
      </c>
      <c r="I1711" s="6" t="s">
        <v>4386</v>
      </c>
      <c r="J1711" s="6" t="s">
        <v>2951</v>
      </c>
      <c r="K1711" s="6" t="s">
        <v>829</v>
      </c>
      <c r="L1711" s="239" t="s">
        <v>8650</v>
      </c>
      <c r="M1711" s="242" t="s">
        <v>8836</v>
      </c>
      <c r="N1711" s="239" t="s">
        <v>8834</v>
      </c>
      <c r="O1711" s="6"/>
    </row>
    <row r="1712" spans="1:15" x14ac:dyDescent="0.35">
      <c r="A1712" s="235" t="s">
        <v>3451</v>
      </c>
      <c r="B1712" s="235" t="s">
        <v>4391</v>
      </c>
      <c r="C1712" s="235" t="s">
        <v>8006</v>
      </c>
      <c r="D1712" s="235" t="s">
        <v>102</v>
      </c>
      <c r="E1712" s="235" t="s">
        <v>255</v>
      </c>
      <c r="F1712" s="6" t="s">
        <v>456</v>
      </c>
      <c r="G1712" s="6" t="s">
        <v>4390</v>
      </c>
      <c r="H1712" s="6" t="s">
        <v>18</v>
      </c>
      <c r="I1712" s="6" t="s">
        <v>4392</v>
      </c>
      <c r="J1712" s="6" t="s">
        <v>2951</v>
      </c>
      <c r="K1712" s="6" t="s">
        <v>829</v>
      </c>
      <c r="L1712" s="239" t="s">
        <v>8650</v>
      </c>
      <c r="M1712" s="242" t="s">
        <v>8836</v>
      </c>
      <c r="N1712" s="239" t="s">
        <v>8834</v>
      </c>
      <c r="O1712" s="6"/>
    </row>
    <row r="1713" spans="1:15" x14ac:dyDescent="0.35">
      <c r="A1713" s="235" t="s">
        <v>3451</v>
      </c>
      <c r="B1713" s="235" t="s">
        <v>4394</v>
      </c>
      <c r="C1713" s="235" t="s">
        <v>8006</v>
      </c>
      <c r="D1713" s="235" t="s">
        <v>102</v>
      </c>
      <c r="E1713" s="235" t="s">
        <v>255</v>
      </c>
      <c r="F1713" s="6" t="s">
        <v>456</v>
      </c>
      <c r="G1713" s="6" t="s">
        <v>4393</v>
      </c>
      <c r="H1713" s="6" t="s">
        <v>18</v>
      </c>
      <c r="I1713" s="6" t="s">
        <v>4395</v>
      </c>
      <c r="J1713" s="6" t="s">
        <v>2951</v>
      </c>
      <c r="K1713" s="6" t="s">
        <v>829</v>
      </c>
      <c r="L1713" s="239" t="s">
        <v>8650</v>
      </c>
      <c r="M1713" s="242" t="s">
        <v>361</v>
      </c>
      <c r="N1713" s="239" t="s">
        <v>8834</v>
      </c>
      <c r="O1713" s="6"/>
    </row>
    <row r="1714" spans="1:15" x14ac:dyDescent="0.35">
      <c r="A1714" s="235" t="s">
        <v>3451</v>
      </c>
      <c r="B1714" s="235" t="s">
        <v>4397</v>
      </c>
      <c r="C1714" s="235" t="s">
        <v>8006</v>
      </c>
      <c r="D1714" s="235" t="s">
        <v>102</v>
      </c>
      <c r="E1714" s="235" t="s">
        <v>255</v>
      </c>
      <c r="F1714" s="6" t="s">
        <v>456</v>
      </c>
      <c r="G1714" s="6" t="s">
        <v>4396</v>
      </c>
      <c r="H1714" s="6" t="s">
        <v>18</v>
      </c>
      <c r="I1714" s="6" t="s">
        <v>4398</v>
      </c>
      <c r="J1714" s="6" t="s">
        <v>2951</v>
      </c>
      <c r="K1714" s="6" t="s">
        <v>829</v>
      </c>
      <c r="L1714" s="239" t="s">
        <v>8650</v>
      </c>
      <c r="M1714" s="242" t="s">
        <v>8862</v>
      </c>
      <c r="N1714" s="239" t="s">
        <v>8834</v>
      </c>
      <c r="O1714" s="6"/>
    </row>
    <row r="1715" spans="1:15" x14ac:dyDescent="0.35">
      <c r="A1715" s="235" t="s">
        <v>3451</v>
      </c>
      <c r="B1715" s="235" t="s">
        <v>4400</v>
      </c>
      <c r="C1715" s="235" t="s">
        <v>8006</v>
      </c>
      <c r="D1715" s="235" t="s">
        <v>102</v>
      </c>
      <c r="E1715" s="235" t="s">
        <v>255</v>
      </c>
      <c r="F1715" s="6" t="s">
        <v>456</v>
      </c>
      <c r="G1715" s="6" t="s">
        <v>4399</v>
      </c>
      <c r="H1715" s="6" t="s">
        <v>18</v>
      </c>
      <c r="I1715" s="6" t="s">
        <v>4401</v>
      </c>
      <c r="J1715" s="6" t="s">
        <v>2951</v>
      </c>
      <c r="K1715" s="6" t="s">
        <v>829</v>
      </c>
      <c r="L1715" s="239" t="s">
        <v>8650</v>
      </c>
      <c r="M1715" s="242" t="s">
        <v>8862</v>
      </c>
      <c r="N1715" s="239" t="s">
        <v>8834</v>
      </c>
      <c r="O1715" s="6"/>
    </row>
    <row r="1716" spans="1:15" x14ac:dyDescent="0.35">
      <c r="A1716" s="235" t="s">
        <v>3451</v>
      </c>
      <c r="B1716" s="235" t="s">
        <v>4403</v>
      </c>
      <c r="C1716" s="235" t="s">
        <v>8006</v>
      </c>
      <c r="D1716" s="235" t="s">
        <v>102</v>
      </c>
      <c r="E1716" s="235" t="s">
        <v>255</v>
      </c>
      <c r="F1716" s="6" t="s">
        <v>456</v>
      </c>
      <c r="G1716" s="6" t="s">
        <v>4402</v>
      </c>
      <c r="H1716" s="6" t="s">
        <v>18</v>
      </c>
      <c r="I1716" s="6" t="s">
        <v>4404</v>
      </c>
      <c r="J1716" s="6" t="s">
        <v>2951</v>
      </c>
      <c r="K1716" s="6" t="s">
        <v>829</v>
      </c>
      <c r="L1716" s="239" t="s">
        <v>8650</v>
      </c>
      <c r="M1716" s="242" t="s">
        <v>8836</v>
      </c>
      <c r="N1716" s="239" t="s">
        <v>8834</v>
      </c>
      <c r="O1716" s="6"/>
    </row>
    <row r="1717" spans="1:15" x14ac:dyDescent="0.35">
      <c r="A1717" s="235" t="s">
        <v>3451</v>
      </c>
      <c r="B1717" s="235" t="s">
        <v>4406</v>
      </c>
      <c r="C1717" s="235" t="s">
        <v>8006</v>
      </c>
      <c r="D1717" s="235" t="s">
        <v>102</v>
      </c>
      <c r="E1717" s="235" t="s">
        <v>255</v>
      </c>
      <c r="F1717" s="6" t="s">
        <v>456</v>
      </c>
      <c r="G1717" s="6" t="s">
        <v>4405</v>
      </c>
      <c r="H1717" s="6" t="s">
        <v>18</v>
      </c>
      <c r="I1717" s="6" t="s">
        <v>4407</v>
      </c>
      <c r="J1717" s="6" t="s">
        <v>2951</v>
      </c>
      <c r="K1717" s="6" t="s">
        <v>829</v>
      </c>
      <c r="L1717" s="239" t="s">
        <v>8650</v>
      </c>
      <c r="M1717" s="242" t="s">
        <v>8836</v>
      </c>
      <c r="N1717" s="239" t="s">
        <v>8834</v>
      </c>
      <c r="O1717" s="6"/>
    </row>
    <row r="1718" spans="1:15" x14ac:dyDescent="0.35">
      <c r="A1718" s="235" t="s">
        <v>3451</v>
      </c>
      <c r="B1718" s="235" t="s">
        <v>4409</v>
      </c>
      <c r="C1718" s="235" t="s">
        <v>8006</v>
      </c>
      <c r="D1718" s="235" t="s">
        <v>102</v>
      </c>
      <c r="E1718" s="235" t="s">
        <v>255</v>
      </c>
      <c r="F1718" s="6" t="s">
        <v>456</v>
      </c>
      <c r="G1718" s="6" t="s">
        <v>4408</v>
      </c>
      <c r="H1718" s="6" t="s">
        <v>1277</v>
      </c>
      <c r="I1718" s="6" t="s">
        <v>4410</v>
      </c>
      <c r="J1718" s="6" t="s">
        <v>2951</v>
      </c>
      <c r="K1718" s="6" t="s">
        <v>1277</v>
      </c>
      <c r="L1718" s="239" t="s">
        <v>8650</v>
      </c>
      <c r="M1718" s="242" t="s">
        <v>8862</v>
      </c>
      <c r="N1718" s="239" t="s">
        <v>8834</v>
      </c>
      <c r="O1718" s="6"/>
    </row>
    <row r="1719" spans="1:15" x14ac:dyDescent="0.35">
      <c r="A1719" s="235" t="s">
        <v>3451</v>
      </c>
      <c r="B1719" s="235" t="s">
        <v>4412</v>
      </c>
      <c r="C1719" s="235" t="s">
        <v>8006</v>
      </c>
      <c r="D1719" s="235" t="s">
        <v>102</v>
      </c>
      <c r="E1719" s="235" t="s">
        <v>255</v>
      </c>
      <c r="F1719" s="6" t="s">
        <v>456</v>
      </c>
      <c r="G1719" s="6" t="s">
        <v>4411</v>
      </c>
      <c r="H1719" s="6" t="s">
        <v>18</v>
      </c>
      <c r="I1719" s="6" t="s">
        <v>4413</v>
      </c>
      <c r="J1719" s="6" t="s">
        <v>2951</v>
      </c>
      <c r="K1719" s="6" t="s">
        <v>829</v>
      </c>
      <c r="L1719" s="239" t="s">
        <v>8650</v>
      </c>
      <c r="M1719" s="242" t="s">
        <v>8836</v>
      </c>
      <c r="N1719" s="239" t="s">
        <v>8834</v>
      </c>
      <c r="O1719" s="6"/>
    </row>
    <row r="1720" spans="1:15" x14ac:dyDescent="0.35">
      <c r="A1720" s="235" t="s">
        <v>3451</v>
      </c>
      <c r="B1720" s="235" t="s">
        <v>4422</v>
      </c>
      <c r="C1720" s="235" t="s">
        <v>8006</v>
      </c>
      <c r="D1720" s="235" t="s">
        <v>102</v>
      </c>
      <c r="E1720" s="235" t="s">
        <v>255</v>
      </c>
      <c r="F1720" s="6" t="s">
        <v>456</v>
      </c>
      <c r="G1720" s="6" t="s">
        <v>4421</v>
      </c>
      <c r="H1720" s="6" t="s">
        <v>18</v>
      </c>
      <c r="I1720" s="6" t="s">
        <v>4423</v>
      </c>
      <c r="J1720" s="6" t="s">
        <v>2951</v>
      </c>
      <c r="K1720" s="6" t="s">
        <v>829</v>
      </c>
      <c r="L1720" s="239" t="s">
        <v>8650</v>
      </c>
      <c r="M1720" s="242" t="s">
        <v>8646</v>
      </c>
      <c r="N1720" s="239" t="s">
        <v>8834</v>
      </c>
      <c r="O1720" s="6"/>
    </row>
    <row r="1721" spans="1:15" x14ac:dyDescent="0.35">
      <c r="A1721" s="235" t="s">
        <v>3451</v>
      </c>
      <c r="B1721" s="235" t="s">
        <v>4430</v>
      </c>
      <c r="C1721" s="235" t="s">
        <v>8006</v>
      </c>
      <c r="D1721" s="235" t="s">
        <v>102</v>
      </c>
      <c r="E1721" s="235" t="s">
        <v>255</v>
      </c>
      <c r="F1721" s="6" t="s">
        <v>456</v>
      </c>
      <c r="G1721" s="6" t="s">
        <v>4429</v>
      </c>
      <c r="H1721" s="6" t="s">
        <v>18</v>
      </c>
      <c r="I1721" s="6" t="s">
        <v>4431</v>
      </c>
      <c r="J1721" s="6" t="s">
        <v>2951</v>
      </c>
      <c r="K1721" s="6" t="s">
        <v>829</v>
      </c>
      <c r="L1721" s="239" t="s">
        <v>8650</v>
      </c>
      <c r="M1721" s="242" t="s">
        <v>8836</v>
      </c>
      <c r="N1721" s="239" t="s">
        <v>8834</v>
      </c>
      <c r="O1721" s="6"/>
    </row>
    <row r="1722" spans="1:15" x14ac:dyDescent="0.35">
      <c r="A1722" s="235" t="s">
        <v>3451</v>
      </c>
      <c r="B1722" s="235" t="s">
        <v>4433</v>
      </c>
      <c r="C1722" s="235" t="s">
        <v>8006</v>
      </c>
      <c r="D1722" s="235" t="s">
        <v>102</v>
      </c>
      <c r="E1722" s="235" t="s">
        <v>255</v>
      </c>
      <c r="F1722" s="6" t="s">
        <v>456</v>
      </c>
      <c r="G1722" s="6" t="s">
        <v>4432</v>
      </c>
      <c r="H1722" s="6" t="s">
        <v>18</v>
      </c>
      <c r="I1722" s="6" t="s">
        <v>4434</v>
      </c>
      <c r="J1722" s="6" t="s">
        <v>2951</v>
      </c>
      <c r="K1722" s="6" t="s">
        <v>829</v>
      </c>
      <c r="L1722" s="239" t="s">
        <v>8650</v>
      </c>
      <c r="M1722" s="242" t="s">
        <v>8836</v>
      </c>
      <c r="N1722" s="239" t="s">
        <v>8834</v>
      </c>
      <c r="O1722" s="6"/>
    </row>
    <row r="1723" spans="1:15" x14ac:dyDescent="0.35">
      <c r="A1723" s="235" t="s">
        <v>3451</v>
      </c>
      <c r="B1723" s="235" t="s">
        <v>4436</v>
      </c>
      <c r="C1723" s="235" t="s">
        <v>8006</v>
      </c>
      <c r="D1723" s="235" t="s">
        <v>102</v>
      </c>
      <c r="E1723" s="235" t="s">
        <v>255</v>
      </c>
      <c r="F1723" s="6" t="s">
        <v>456</v>
      </c>
      <c r="G1723" s="6" t="s">
        <v>4435</v>
      </c>
      <c r="H1723" s="6" t="s">
        <v>18</v>
      </c>
      <c r="I1723" s="6" t="s">
        <v>4392</v>
      </c>
      <c r="J1723" s="6" t="s">
        <v>2951</v>
      </c>
      <c r="K1723" s="6" t="s">
        <v>829</v>
      </c>
      <c r="L1723" s="239" t="s">
        <v>8650</v>
      </c>
      <c r="M1723" s="242" t="s">
        <v>8836</v>
      </c>
      <c r="N1723" s="239" t="s">
        <v>8834</v>
      </c>
      <c r="O1723" s="6"/>
    </row>
    <row r="1724" spans="1:15" x14ac:dyDescent="0.35">
      <c r="A1724" s="235" t="s">
        <v>3451</v>
      </c>
      <c r="B1724" s="235" t="s">
        <v>4441</v>
      </c>
      <c r="C1724" s="235" t="s">
        <v>8006</v>
      </c>
      <c r="D1724" s="235" t="s">
        <v>102</v>
      </c>
      <c r="E1724" s="235" t="s">
        <v>1989</v>
      </c>
      <c r="F1724" s="6" t="s">
        <v>456</v>
      </c>
      <c r="G1724" s="6" t="s">
        <v>4440</v>
      </c>
      <c r="H1724" s="6" t="s">
        <v>18</v>
      </c>
      <c r="I1724" s="6" t="s">
        <v>4442</v>
      </c>
      <c r="J1724" s="6" t="s">
        <v>2951</v>
      </c>
      <c r="K1724" s="6" t="s">
        <v>829</v>
      </c>
      <c r="L1724" s="239" t="s">
        <v>8650</v>
      </c>
      <c r="M1724" s="242" t="s">
        <v>8836</v>
      </c>
      <c r="N1724" s="239" t="s">
        <v>8834</v>
      </c>
      <c r="O1724" s="6"/>
    </row>
    <row r="1725" spans="1:15" x14ac:dyDescent="0.35">
      <c r="A1725" s="235" t="s">
        <v>3451</v>
      </c>
      <c r="B1725" s="235" t="s">
        <v>4444</v>
      </c>
      <c r="C1725" s="235" t="s">
        <v>8006</v>
      </c>
      <c r="D1725" s="235" t="s">
        <v>102</v>
      </c>
      <c r="E1725" s="235" t="s">
        <v>1989</v>
      </c>
      <c r="F1725" s="6" t="s">
        <v>456</v>
      </c>
      <c r="G1725" s="6" t="s">
        <v>4443</v>
      </c>
      <c r="H1725" s="6" t="s">
        <v>18</v>
      </c>
      <c r="I1725" s="6" t="s">
        <v>4445</v>
      </c>
      <c r="J1725" s="6" t="s">
        <v>2951</v>
      </c>
      <c r="K1725" s="6" t="s">
        <v>829</v>
      </c>
      <c r="L1725" s="239" t="s">
        <v>8650</v>
      </c>
      <c r="M1725" s="242" t="s">
        <v>8836</v>
      </c>
      <c r="N1725" s="239" t="s">
        <v>8834</v>
      </c>
      <c r="O1725" s="6"/>
    </row>
    <row r="1726" spans="1:15" x14ac:dyDescent="0.35">
      <c r="A1726" s="235" t="s">
        <v>3451</v>
      </c>
      <c r="B1726" s="235" t="s">
        <v>4447</v>
      </c>
      <c r="C1726" s="235" t="s">
        <v>8006</v>
      </c>
      <c r="D1726" s="235" t="s">
        <v>102</v>
      </c>
      <c r="E1726" s="235" t="s">
        <v>1989</v>
      </c>
      <c r="F1726" s="6" t="s">
        <v>456</v>
      </c>
      <c r="G1726" s="6" t="s">
        <v>4446</v>
      </c>
      <c r="H1726" s="6" t="s">
        <v>18</v>
      </c>
      <c r="I1726" s="6" t="s">
        <v>4448</v>
      </c>
      <c r="J1726" s="6" t="s">
        <v>2951</v>
      </c>
      <c r="K1726" s="6" t="s">
        <v>829</v>
      </c>
      <c r="L1726" s="239" t="s">
        <v>8650</v>
      </c>
      <c r="M1726" s="242" t="s">
        <v>8836</v>
      </c>
      <c r="N1726" s="239" t="s">
        <v>8834</v>
      </c>
      <c r="O1726" s="6"/>
    </row>
    <row r="1727" spans="1:15" x14ac:dyDescent="0.35">
      <c r="A1727" s="235" t="s">
        <v>3451</v>
      </c>
      <c r="B1727" s="235" t="s">
        <v>4456</v>
      </c>
      <c r="C1727" s="235" t="s">
        <v>8006</v>
      </c>
      <c r="D1727" s="235" t="s">
        <v>102</v>
      </c>
      <c r="E1727" s="235" t="s">
        <v>255</v>
      </c>
      <c r="F1727" s="6" t="s">
        <v>456</v>
      </c>
      <c r="G1727" s="6" t="s">
        <v>4455</v>
      </c>
      <c r="H1727" s="6" t="s">
        <v>18</v>
      </c>
      <c r="I1727" s="6" t="s">
        <v>4457</v>
      </c>
      <c r="J1727" s="6" t="s">
        <v>2951</v>
      </c>
      <c r="K1727" s="6" t="s">
        <v>829</v>
      </c>
      <c r="L1727" s="239" t="s">
        <v>8650</v>
      </c>
      <c r="M1727" s="242" t="s">
        <v>8836</v>
      </c>
      <c r="N1727" s="239" t="s">
        <v>8834</v>
      </c>
      <c r="O1727" s="6"/>
    </row>
    <row r="1728" spans="1:15" x14ac:dyDescent="0.35">
      <c r="A1728" s="235" t="s">
        <v>3451</v>
      </c>
      <c r="B1728" s="235" t="s">
        <v>4459</v>
      </c>
      <c r="C1728" s="235" t="s">
        <v>8006</v>
      </c>
      <c r="D1728" s="235" t="s">
        <v>102</v>
      </c>
      <c r="E1728" s="235" t="s">
        <v>1989</v>
      </c>
      <c r="F1728" s="6" t="s">
        <v>456</v>
      </c>
      <c r="G1728" s="6" t="s">
        <v>4458</v>
      </c>
      <c r="H1728" s="6" t="s">
        <v>18</v>
      </c>
      <c r="I1728" s="6" t="s">
        <v>4460</v>
      </c>
      <c r="J1728" s="6" t="s">
        <v>2951</v>
      </c>
      <c r="K1728" s="6" t="s">
        <v>829</v>
      </c>
      <c r="L1728" s="239" t="s">
        <v>8650</v>
      </c>
      <c r="M1728" s="242" t="s">
        <v>8836</v>
      </c>
      <c r="N1728" s="239" t="s">
        <v>8834</v>
      </c>
      <c r="O1728" s="6"/>
    </row>
    <row r="1729" spans="1:15" x14ac:dyDescent="0.35">
      <c r="A1729" s="235" t="s">
        <v>3451</v>
      </c>
      <c r="B1729" s="235" t="s">
        <v>4462</v>
      </c>
      <c r="C1729" s="235" t="s">
        <v>8006</v>
      </c>
      <c r="D1729" s="235" t="s">
        <v>102</v>
      </c>
      <c r="E1729" s="235" t="s">
        <v>1989</v>
      </c>
      <c r="F1729" s="6" t="s">
        <v>456</v>
      </c>
      <c r="G1729" s="6" t="s">
        <v>4461</v>
      </c>
      <c r="H1729" s="6" t="s">
        <v>18</v>
      </c>
      <c r="I1729" s="6" t="s">
        <v>4463</v>
      </c>
      <c r="J1729" s="6" t="s">
        <v>2951</v>
      </c>
      <c r="K1729" s="6" t="s">
        <v>829</v>
      </c>
      <c r="L1729" s="239" t="s">
        <v>8650</v>
      </c>
      <c r="M1729" s="242" t="s">
        <v>8836</v>
      </c>
      <c r="N1729" s="239" t="s">
        <v>8834</v>
      </c>
      <c r="O1729" s="6"/>
    </row>
    <row r="1730" spans="1:15" x14ac:dyDescent="0.35">
      <c r="A1730" s="235" t="s">
        <v>3451</v>
      </c>
      <c r="B1730" s="235" t="s">
        <v>4465</v>
      </c>
      <c r="C1730" s="235" t="s">
        <v>8006</v>
      </c>
      <c r="D1730" s="235" t="s">
        <v>102</v>
      </c>
      <c r="E1730" s="235" t="s">
        <v>1989</v>
      </c>
      <c r="F1730" s="6" t="s">
        <v>456</v>
      </c>
      <c r="G1730" s="6" t="s">
        <v>4464</v>
      </c>
      <c r="H1730" s="6" t="s">
        <v>18</v>
      </c>
      <c r="I1730" s="6" t="s">
        <v>4466</v>
      </c>
      <c r="J1730" s="6" t="s">
        <v>2951</v>
      </c>
      <c r="K1730" s="6" t="s">
        <v>829</v>
      </c>
      <c r="L1730" s="239" t="s">
        <v>8650</v>
      </c>
      <c r="M1730" s="242" t="s">
        <v>8836</v>
      </c>
      <c r="N1730" s="239" t="s">
        <v>8834</v>
      </c>
      <c r="O1730" s="6"/>
    </row>
    <row r="1731" spans="1:15" x14ac:dyDescent="0.35">
      <c r="A1731" s="235" t="s">
        <v>3451</v>
      </c>
      <c r="B1731" s="235" t="s">
        <v>4468</v>
      </c>
      <c r="C1731" s="235" t="s">
        <v>8006</v>
      </c>
      <c r="D1731" s="235" t="s">
        <v>102</v>
      </c>
      <c r="E1731" s="235" t="s">
        <v>1989</v>
      </c>
      <c r="F1731" s="6" t="s">
        <v>456</v>
      </c>
      <c r="G1731" s="6" t="s">
        <v>4467</v>
      </c>
      <c r="H1731" s="6" t="s">
        <v>18</v>
      </c>
      <c r="I1731" s="6" t="s">
        <v>4469</v>
      </c>
      <c r="J1731" s="6" t="s">
        <v>2951</v>
      </c>
      <c r="K1731" s="6" t="s">
        <v>829</v>
      </c>
      <c r="L1731" s="239" t="s">
        <v>8650</v>
      </c>
      <c r="M1731" s="242" t="s">
        <v>8836</v>
      </c>
      <c r="N1731" s="239" t="s">
        <v>8834</v>
      </c>
      <c r="O1731" s="6"/>
    </row>
    <row r="1732" spans="1:15" x14ac:dyDescent="0.35">
      <c r="A1732" s="235" t="s">
        <v>3451</v>
      </c>
      <c r="B1732" s="235" t="s">
        <v>3761</v>
      </c>
      <c r="C1732" s="235" t="s">
        <v>8006</v>
      </c>
      <c r="D1732" s="235" t="s">
        <v>102</v>
      </c>
      <c r="E1732" s="235" t="s">
        <v>255</v>
      </c>
      <c r="F1732" s="6" t="s">
        <v>402</v>
      </c>
      <c r="G1732" s="6" t="s">
        <v>3760</v>
      </c>
      <c r="H1732" s="6" t="s">
        <v>18</v>
      </c>
      <c r="I1732" s="6" t="s">
        <v>3762</v>
      </c>
      <c r="J1732" s="6" t="s">
        <v>2951</v>
      </c>
      <c r="K1732" s="6" t="s">
        <v>829</v>
      </c>
      <c r="L1732" s="239" t="s">
        <v>605</v>
      </c>
      <c r="M1732" s="242" t="s">
        <v>405</v>
      </c>
      <c r="N1732" s="239" t="s">
        <v>8834</v>
      </c>
      <c r="O1732" s="6"/>
    </row>
    <row r="1733" spans="1:15" x14ac:dyDescent="0.35">
      <c r="A1733" s="235" t="s">
        <v>3451</v>
      </c>
      <c r="B1733" s="235" t="s">
        <v>3452</v>
      </c>
      <c r="C1733" s="235" t="s">
        <v>1326</v>
      </c>
      <c r="D1733" s="235" t="s">
        <v>102</v>
      </c>
      <c r="E1733" s="235" t="s">
        <v>255</v>
      </c>
      <c r="F1733" s="6" t="s">
        <v>366</v>
      </c>
      <c r="G1733" s="6" t="s">
        <v>3450</v>
      </c>
      <c r="H1733" s="6" t="s">
        <v>18</v>
      </c>
      <c r="I1733" s="6" t="s">
        <v>3453</v>
      </c>
      <c r="J1733" s="6" t="s">
        <v>2951</v>
      </c>
      <c r="K1733" s="6" t="s">
        <v>829</v>
      </c>
      <c r="L1733" s="239" t="s">
        <v>605</v>
      </c>
      <c r="M1733" s="242" t="s">
        <v>365</v>
      </c>
      <c r="N1733" s="239" t="s">
        <v>8834</v>
      </c>
      <c r="O1733" s="6"/>
    </row>
    <row r="1734" spans="1:15" x14ac:dyDescent="0.35">
      <c r="A1734" s="235" t="s">
        <v>3451</v>
      </c>
      <c r="B1734" s="235" t="s">
        <v>5141</v>
      </c>
      <c r="C1734" s="235" t="s">
        <v>1326</v>
      </c>
      <c r="D1734" s="235" t="s">
        <v>102</v>
      </c>
      <c r="E1734" s="235" t="s">
        <v>255</v>
      </c>
      <c r="F1734" s="6" t="s">
        <v>471</v>
      </c>
      <c r="G1734" s="6" t="s">
        <v>5140</v>
      </c>
      <c r="H1734" s="6" t="s">
        <v>18</v>
      </c>
      <c r="I1734" s="6" t="s">
        <v>5142</v>
      </c>
      <c r="J1734" s="6" t="s">
        <v>2951</v>
      </c>
      <c r="K1734" s="6" t="s">
        <v>829</v>
      </c>
      <c r="L1734" s="239" t="s">
        <v>605</v>
      </c>
      <c r="M1734" s="242" t="s">
        <v>8836</v>
      </c>
      <c r="N1734" s="239" t="s">
        <v>8834</v>
      </c>
      <c r="O1734" s="6"/>
    </row>
    <row r="1735" spans="1:15" x14ac:dyDescent="0.35">
      <c r="A1735" s="235" t="s">
        <v>3451</v>
      </c>
      <c r="B1735" s="235" t="s">
        <v>4471</v>
      </c>
      <c r="C1735" s="235" t="s">
        <v>8006</v>
      </c>
      <c r="D1735" s="235" t="s">
        <v>102</v>
      </c>
      <c r="E1735" s="235" t="s">
        <v>255</v>
      </c>
      <c r="F1735" s="6" t="s">
        <v>456</v>
      </c>
      <c r="G1735" s="6" t="s">
        <v>4470</v>
      </c>
      <c r="H1735" s="6" t="s">
        <v>18</v>
      </c>
      <c r="I1735" s="6" t="s">
        <v>4472</v>
      </c>
      <c r="J1735" s="6" t="s">
        <v>2951</v>
      </c>
      <c r="K1735" s="6" t="s">
        <v>829</v>
      </c>
      <c r="L1735" s="239" t="s">
        <v>8650</v>
      </c>
      <c r="M1735" s="242" t="s">
        <v>8836</v>
      </c>
      <c r="N1735" s="239" t="s">
        <v>8834</v>
      </c>
      <c r="O1735" s="6"/>
    </row>
    <row r="1736" spans="1:15" x14ac:dyDescent="0.35">
      <c r="A1736" s="235" t="s">
        <v>3451</v>
      </c>
      <c r="B1736" s="235" t="s">
        <v>4474</v>
      </c>
      <c r="C1736" s="235" t="s">
        <v>8006</v>
      </c>
      <c r="D1736" s="235" t="s">
        <v>102</v>
      </c>
      <c r="E1736" s="235" t="s">
        <v>255</v>
      </c>
      <c r="F1736" s="6" t="s">
        <v>456</v>
      </c>
      <c r="G1736" s="6" t="s">
        <v>4473</v>
      </c>
      <c r="H1736" s="6" t="s">
        <v>18</v>
      </c>
      <c r="I1736" s="6" t="s">
        <v>4475</v>
      </c>
      <c r="J1736" s="6" t="s">
        <v>2951</v>
      </c>
      <c r="K1736" s="6" t="s">
        <v>829</v>
      </c>
      <c r="L1736" s="239" t="s">
        <v>8650</v>
      </c>
      <c r="M1736" s="242" t="s">
        <v>8836</v>
      </c>
      <c r="N1736" s="239" t="s">
        <v>8834</v>
      </c>
      <c r="O1736" s="6"/>
    </row>
    <row r="1737" spans="1:15" x14ac:dyDescent="0.35">
      <c r="A1737" s="235" t="s">
        <v>3451</v>
      </c>
      <c r="B1737" s="235" t="s">
        <v>4483</v>
      </c>
      <c r="C1737" s="235" t="s">
        <v>8006</v>
      </c>
      <c r="D1737" s="235" t="s">
        <v>102</v>
      </c>
      <c r="E1737" s="235" t="s">
        <v>1989</v>
      </c>
      <c r="F1737" s="6" t="s">
        <v>456</v>
      </c>
      <c r="G1737" s="6" t="s">
        <v>4482</v>
      </c>
      <c r="H1737" s="6" t="s">
        <v>18</v>
      </c>
      <c r="I1737" s="6" t="s">
        <v>4484</v>
      </c>
      <c r="J1737" s="6" t="s">
        <v>2951</v>
      </c>
      <c r="K1737" s="6" t="s">
        <v>829</v>
      </c>
      <c r="L1737" s="239" t="s">
        <v>8650</v>
      </c>
      <c r="M1737" s="242" t="s">
        <v>8836</v>
      </c>
      <c r="N1737" s="239" t="s">
        <v>8834</v>
      </c>
      <c r="O1737" s="6"/>
    </row>
    <row r="1738" spans="1:15" x14ac:dyDescent="0.35">
      <c r="A1738" s="235" t="s">
        <v>3451</v>
      </c>
      <c r="B1738" s="235" t="s">
        <v>5671</v>
      </c>
      <c r="C1738" s="235" t="s">
        <v>1326</v>
      </c>
      <c r="D1738" s="235" t="s">
        <v>102</v>
      </c>
      <c r="E1738" s="235" t="s">
        <v>255</v>
      </c>
      <c r="F1738" s="6" t="s">
        <v>483</v>
      </c>
      <c r="G1738" s="6" t="s">
        <v>5670</v>
      </c>
      <c r="H1738" s="6" t="s">
        <v>18</v>
      </c>
      <c r="I1738" s="6" t="s">
        <v>5672</v>
      </c>
      <c r="J1738" s="6" t="s">
        <v>2951</v>
      </c>
      <c r="K1738" s="6" t="s">
        <v>829</v>
      </c>
      <c r="L1738" s="239" t="s">
        <v>605</v>
      </c>
      <c r="M1738" s="242" t="s">
        <v>8912</v>
      </c>
      <c r="N1738" s="239" t="s">
        <v>8834</v>
      </c>
      <c r="O1738" s="6"/>
    </row>
    <row r="1739" spans="1:15" x14ac:dyDescent="0.35">
      <c r="A1739" s="235" t="s">
        <v>3451</v>
      </c>
      <c r="B1739" s="235" t="s">
        <v>4504</v>
      </c>
      <c r="C1739" s="235" t="s">
        <v>8006</v>
      </c>
      <c r="D1739" s="235" t="s">
        <v>102</v>
      </c>
      <c r="E1739" s="235" t="s">
        <v>255</v>
      </c>
      <c r="F1739" s="6" t="s">
        <v>456</v>
      </c>
      <c r="G1739" s="6" t="s">
        <v>4503</v>
      </c>
      <c r="H1739" s="6" t="s">
        <v>18</v>
      </c>
      <c r="I1739" s="6" t="s">
        <v>4505</v>
      </c>
      <c r="J1739" s="6" t="s">
        <v>2951</v>
      </c>
      <c r="K1739" s="6" t="s">
        <v>829</v>
      </c>
      <c r="L1739" s="239" t="s">
        <v>8650</v>
      </c>
      <c r="M1739" s="242" t="s">
        <v>8836</v>
      </c>
      <c r="N1739" s="239" t="s">
        <v>8834</v>
      </c>
      <c r="O1739" s="6"/>
    </row>
    <row r="1740" spans="1:15" x14ac:dyDescent="0.35">
      <c r="A1740" s="235" t="s">
        <v>3451</v>
      </c>
      <c r="B1740" s="235" t="s">
        <v>4507</v>
      </c>
      <c r="C1740" s="235" t="s">
        <v>8006</v>
      </c>
      <c r="D1740" s="235" t="s">
        <v>102</v>
      </c>
      <c r="E1740" s="235" t="s">
        <v>255</v>
      </c>
      <c r="F1740" s="6" t="s">
        <v>456</v>
      </c>
      <c r="G1740" s="6" t="s">
        <v>4506</v>
      </c>
      <c r="H1740" s="6" t="s">
        <v>18</v>
      </c>
      <c r="I1740" s="6" t="s">
        <v>4508</v>
      </c>
      <c r="J1740" s="6" t="s">
        <v>2951</v>
      </c>
      <c r="K1740" s="6" t="s">
        <v>829</v>
      </c>
      <c r="L1740" s="239" t="s">
        <v>8650</v>
      </c>
      <c r="M1740" s="242" t="s">
        <v>8836</v>
      </c>
      <c r="N1740" s="239" t="s">
        <v>8834</v>
      </c>
      <c r="O1740" s="6"/>
    </row>
    <row r="1741" spans="1:15" x14ac:dyDescent="0.35">
      <c r="A1741" s="235" t="s">
        <v>3451</v>
      </c>
      <c r="B1741" s="235" t="s">
        <v>4516</v>
      </c>
      <c r="C1741" s="235" t="s">
        <v>8006</v>
      </c>
      <c r="D1741" s="235" t="s">
        <v>102</v>
      </c>
      <c r="E1741" s="235" t="s">
        <v>1989</v>
      </c>
      <c r="F1741" s="6" t="s">
        <v>456</v>
      </c>
      <c r="G1741" s="6" t="s">
        <v>4515</v>
      </c>
      <c r="H1741" s="6" t="s">
        <v>18</v>
      </c>
      <c r="I1741" s="6" t="s">
        <v>4517</v>
      </c>
      <c r="J1741" s="6" t="s">
        <v>2951</v>
      </c>
      <c r="K1741" s="6" t="s">
        <v>829</v>
      </c>
      <c r="L1741" s="239" t="s">
        <v>8650</v>
      </c>
      <c r="M1741" s="242" t="s">
        <v>8836</v>
      </c>
      <c r="N1741" s="239" t="s">
        <v>8834</v>
      </c>
      <c r="O1741" s="6"/>
    </row>
    <row r="1742" spans="1:15" x14ac:dyDescent="0.35">
      <c r="A1742" s="235" t="s">
        <v>3451</v>
      </c>
      <c r="B1742" s="235" t="s">
        <v>4654</v>
      </c>
      <c r="C1742" s="235" t="s">
        <v>8006</v>
      </c>
      <c r="D1742" s="235" t="s">
        <v>102</v>
      </c>
      <c r="E1742" s="235" t="s">
        <v>255</v>
      </c>
      <c r="F1742" s="6" t="s">
        <v>456</v>
      </c>
      <c r="G1742" s="6" t="s">
        <v>4653</v>
      </c>
      <c r="H1742" s="6" t="s">
        <v>18</v>
      </c>
      <c r="I1742" s="6" t="s">
        <v>4353</v>
      </c>
      <c r="J1742" s="6" t="s">
        <v>2951</v>
      </c>
      <c r="K1742" s="6" t="s">
        <v>829</v>
      </c>
      <c r="L1742" s="239" t="s">
        <v>8650</v>
      </c>
      <c r="M1742" s="242" t="s">
        <v>8836</v>
      </c>
      <c r="N1742" s="239" t="s">
        <v>8834</v>
      </c>
      <c r="O1742" s="6"/>
    </row>
    <row r="1743" spans="1:15" x14ac:dyDescent="0.35">
      <c r="A1743" s="235" t="s">
        <v>3451</v>
      </c>
      <c r="B1743" s="235" t="s">
        <v>4661</v>
      </c>
      <c r="C1743" s="235" t="s">
        <v>8006</v>
      </c>
      <c r="D1743" s="235" t="s">
        <v>102</v>
      </c>
      <c r="E1743" s="235" t="s">
        <v>255</v>
      </c>
      <c r="F1743" s="6" t="s">
        <v>456</v>
      </c>
      <c r="G1743" s="6" t="s">
        <v>4660</v>
      </c>
      <c r="H1743" s="6" t="s">
        <v>18</v>
      </c>
      <c r="I1743" s="6" t="s">
        <v>4662</v>
      </c>
      <c r="J1743" s="6" t="s">
        <v>2951</v>
      </c>
      <c r="K1743" s="6" t="s">
        <v>829</v>
      </c>
      <c r="L1743" s="239" t="s">
        <v>8650</v>
      </c>
      <c r="M1743" s="242" t="s">
        <v>8836</v>
      </c>
      <c r="N1743" s="239" t="s">
        <v>8834</v>
      </c>
      <c r="O1743" s="6"/>
    </row>
    <row r="1744" spans="1:15" x14ac:dyDescent="0.35">
      <c r="A1744" s="235" t="s">
        <v>3451</v>
      </c>
      <c r="B1744" s="235" t="s">
        <v>4664</v>
      </c>
      <c r="C1744" s="235" t="s">
        <v>8006</v>
      </c>
      <c r="D1744" s="235" t="s">
        <v>102</v>
      </c>
      <c r="E1744" s="235" t="s">
        <v>255</v>
      </c>
      <c r="F1744" s="6" t="s">
        <v>456</v>
      </c>
      <c r="G1744" s="6" t="s">
        <v>4663</v>
      </c>
      <c r="H1744" s="6" t="s">
        <v>18</v>
      </c>
      <c r="I1744" s="6" t="s">
        <v>4665</v>
      </c>
      <c r="J1744" s="6" t="s">
        <v>2951</v>
      </c>
      <c r="K1744" s="6" t="s">
        <v>829</v>
      </c>
      <c r="L1744" s="239" t="s">
        <v>8650</v>
      </c>
      <c r="M1744" s="242" t="s">
        <v>8836</v>
      </c>
      <c r="N1744" s="239" t="s">
        <v>8834</v>
      </c>
      <c r="O1744" s="6"/>
    </row>
    <row r="1745" spans="1:15" x14ac:dyDescent="0.35">
      <c r="A1745" s="235" t="s">
        <v>3451</v>
      </c>
      <c r="B1745" s="235" t="s">
        <v>4670</v>
      </c>
      <c r="C1745" s="235" t="s">
        <v>8006</v>
      </c>
      <c r="D1745" s="235" t="s">
        <v>102</v>
      </c>
      <c r="E1745" s="235" t="s">
        <v>255</v>
      </c>
      <c r="F1745" s="6" t="s">
        <v>456</v>
      </c>
      <c r="G1745" s="6" t="s">
        <v>4669</v>
      </c>
      <c r="H1745" s="6" t="s">
        <v>18</v>
      </c>
      <c r="I1745" s="6" t="s">
        <v>4671</v>
      </c>
      <c r="J1745" s="6" t="s">
        <v>2951</v>
      </c>
      <c r="K1745" s="6" t="s">
        <v>829</v>
      </c>
      <c r="L1745" s="239" t="s">
        <v>8650</v>
      </c>
      <c r="M1745" s="242" t="s">
        <v>8836</v>
      </c>
      <c r="N1745" s="239" t="s">
        <v>8834</v>
      </c>
      <c r="O1745" s="6"/>
    </row>
    <row r="1746" spans="1:15" x14ac:dyDescent="0.35">
      <c r="A1746" s="235" t="s">
        <v>3451</v>
      </c>
      <c r="B1746" s="235" t="s">
        <v>4699</v>
      </c>
      <c r="C1746" s="235" t="s">
        <v>8006</v>
      </c>
      <c r="D1746" s="235" t="s">
        <v>102</v>
      </c>
      <c r="E1746" s="235" t="s">
        <v>255</v>
      </c>
      <c r="F1746" s="6" t="s">
        <v>456</v>
      </c>
      <c r="G1746" s="6" t="s">
        <v>4698</v>
      </c>
      <c r="H1746" s="6" t="s">
        <v>18</v>
      </c>
      <c r="I1746" s="6" t="s">
        <v>4700</v>
      </c>
      <c r="J1746" s="6" t="s">
        <v>2951</v>
      </c>
      <c r="K1746" s="6" t="s">
        <v>829</v>
      </c>
      <c r="L1746" s="239" t="s">
        <v>8650</v>
      </c>
      <c r="M1746" s="242" t="s">
        <v>8836</v>
      </c>
      <c r="N1746" s="239" t="s">
        <v>8834</v>
      </c>
      <c r="O1746" s="6"/>
    </row>
    <row r="1747" spans="1:15" x14ac:dyDescent="0.35">
      <c r="A1747" s="235" t="s">
        <v>3186</v>
      </c>
      <c r="B1747" s="235" t="s">
        <v>3168</v>
      </c>
      <c r="C1747" s="235" t="s">
        <v>1326</v>
      </c>
      <c r="D1747" s="235" t="s">
        <v>102</v>
      </c>
      <c r="E1747" s="235" t="s">
        <v>255</v>
      </c>
      <c r="F1747" s="6" t="s">
        <v>483</v>
      </c>
      <c r="G1747" s="6" t="s">
        <v>5676</v>
      </c>
      <c r="H1747" s="6" t="s">
        <v>18</v>
      </c>
      <c r="I1747" s="6" t="s">
        <v>5677</v>
      </c>
      <c r="J1747" s="6" t="s">
        <v>2951</v>
      </c>
      <c r="K1747" s="6" t="s">
        <v>829</v>
      </c>
      <c r="L1747" s="239" t="s">
        <v>605</v>
      </c>
      <c r="M1747" s="242" t="s">
        <v>8836</v>
      </c>
      <c r="N1747" s="239" t="s">
        <v>8834</v>
      </c>
      <c r="O1747" s="6"/>
    </row>
    <row r="1748" spans="1:15" x14ac:dyDescent="0.35">
      <c r="A1748" s="235" t="s">
        <v>3186</v>
      </c>
      <c r="B1748" s="235" t="s">
        <v>5725</v>
      </c>
      <c r="C1748" s="235" t="s">
        <v>1326</v>
      </c>
      <c r="D1748" s="235" t="s">
        <v>102</v>
      </c>
      <c r="E1748" s="235" t="s">
        <v>255</v>
      </c>
      <c r="F1748" s="6" t="s">
        <v>483</v>
      </c>
      <c r="G1748" s="6" t="s">
        <v>5724</v>
      </c>
      <c r="H1748" s="6" t="s">
        <v>18</v>
      </c>
      <c r="I1748" s="6" t="s">
        <v>5726</v>
      </c>
      <c r="J1748" s="6" t="s">
        <v>2951</v>
      </c>
      <c r="K1748" s="6" t="s">
        <v>829</v>
      </c>
      <c r="L1748" s="239" t="s">
        <v>605</v>
      </c>
      <c r="M1748" s="242" t="s">
        <v>8836</v>
      </c>
      <c r="N1748" s="239" t="s">
        <v>8834</v>
      </c>
      <c r="O1748" s="6"/>
    </row>
    <row r="1749" spans="1:15" x14ac:dyDescent="0.35">
      <c r="A1749" s="235" t="s">
        <v>3186</v>
      </c>
      <c r="B1749" s="235" t="s">
        <v>3699</v>
      </c>
      <c r="C1749" s="235" t="s">
        <v>8006</v>
      </c>
      <c r="D1749" s="235" t="s">
        <v>102</v>
      </c>
      <c r="E1749" s="235" t="s">
        <v>255</v>
      </c>
      <c r="F1749" s="6" t="s">
        <v>394</v>
      </c>
      <c r="G1749" s="6" t="s">
        <v>3698</v>
      </c>
      <c r="H1749" s="6" t="s">
        <v>18</v>
      </c>
      <c r="I1749" s="6" t="s">
        <v>3700</v>
      </c>
      <c r="J1749" s="6" t="s">
        <v>2951</v>
      </c>
      <c r="K1749" s="6" t="s">
        <v>829</v>
      </c>
      <c r="L1749" s="239" t="s">
        <v>605</v>
      </c>
      <c r="M1749" s="242" t="s">
        <v>397</v>
      </c>
      <c r="N1749" s="239" t="s">
        <v>8834</v>
      </c>
      <c r="O1749" s="6"/>
    </row>
    <row r="1750" spans="1:15" x14ac:dyDescent="0.35">
      <c r="A1750" s="235" t="s">
        <v>3186</v>
      </c>
      <c r="B1750" s="235" t="s">
        <v>3051</v>
      </c>
      <c r="C1750" s="235" t="s">
        <v>8006</v>
      </c>
      <c r="D1750" s="235" t="s">
        <v>102</v>
      </c>
      <c r="E1750" s="235" t="s">
        <v>255</v>
      </c>
      <c r="F1750" s="6" t="s">
        <v>394</v>
      </c>
      <c r="G1750" s="6" t="s">
        <v>3701</v>
      </c>
      <c r="H1750" s="6" t="s">
        <v>18</v>
      </c>
      <c r="I1750" s="6" t="s">
        <v>3702</v>
      </c>
      <c r="J1750" s="6" t="s">
        <v>2951</v>
      </c>
      <c r="K1750" s="6" t="s">
        <v>829</v>
      </c>
      <c r="L1750" s="239" t="s">
        <v>605</v>
      </c>
      <c r="M1750" s="242" t="s">
        <v>397</v>
      </c>
      <c r="N1750" s="239" t="s">
        <v>8834</v>
      </c>
      <c r="O1750" s="6"/>
    </row>
    <row r="1751" spans="1:15" x14ac:dyDescent="0.35">
      <c r="A1751" s="235" t="s">
        <v>3186</v>
      </c>
      <c r="B1751" s="235" t="s">
        <v>3704</v>
      </c>
      <c r="C1751" s="235" t="s">
        <v>8006</v>
      </c>
      <c r="D1751" s="235" t="s">
        <v>102</v>
      </c>
      <c r="E1751" s="235" t="s">
        <v>255</v>
      </c>
      <c r="F1751" s="6" t="s">
        <v>394</v>
      </c>
      <c r="G1751" s="6" t="s">
        <v>3703</v>
      </c>
      <c r="H1751" s="6" t="s">
        <v>18</v>
      </c>
      <c r="I1751" s="6" t="s">
        <v>3705</v>
      </c>
      <c r="J1751" s="6" t="s">
        <v>2951</v>
      </c>
      <c r="K1751" s="6" t="s">
        <v>829</v>
      </c>
      <c r="L1751" s="239" t="s">
        <v>605</v>
      </c>
      <c r="M1751" s="242" t="s">
        <v>397</v>
      </c>
      <c r="N1751" s="239" t="s">
        <v>8834</v>
      </c>
      <c r="O1751" s="6"/>
    </row>
    <row r="1752" spans="1:15" x14ac:dyDescent="0.35">
      <c r="A1752" s="235" t="s">
        <v>3186</v>
      </c>
      <c r="B1752" s="235" t="s">
        <v>3707</v>
      </c>
      <c r="C1752" s="235" t="s">
        <v>8006</v>
      </c>
      <c r="D1752" s="235" t="s">
        <v>102</v>
      </c>
      <c r="E1752" s="235" t="s">
        <v>255</v>
      </c>
      <c r="F1752" s="6" t="s">
        <v>394</v>
      </c>
      <c r="G1752" s="6" t="s">
        <v>3706</v>
      </c>
      <c r="H1752" s="6" t="s">
        <v>18</v>
      </c>
      <c r="I1752" s="6" t="s">
        <v>3708</v>
      </c>
      <c r="J1752" s="6" t="s">
        <v>2951</v>
      </c>
      <c r="K1752" s="6" t="s">
        <v>829</v>
      </c>
      <c r="L1752" s="239" t="s">
        <v>605</v>
      </c>
      <c r="M1752" s="242" t="s">
        <v>397</v>
      </c>
      <c r="N1752" s="239" t="s">
        <v>8834</v>
      </c>
      <c r="O1752" s="6"/>
    </row>
    <row r="1753" spans="1:15" x14ac:dyDescent="0.35">
      <c r="A1753" s="235" t="s">
        <v>3186</v>
      </c>
      <c r="B1753" s="235" t="s">
        <v>5565</v>
      </c>
      <c r="C1753" s="235" t="s">
        <v>8006</v>
      </c>
      <c r="D1753" s="235" t="s">
        <v>102</v>
      </c>
      <c r="E1753" s="235" t="s">
        <v>255</v>
      </c>
      <c r="F1753" s="6" t="s">
        <v>483</v>
      </c>
      <c r="G1753" s="6" t="s">
        <v>5564</v>
      </c>
      <c r="H1753" s="6" t="s">
        <v>18</v>
      </c>
      <c r="I1753" s="6" t="s">
        <v>5566</v>
      </c>
      <c r="J1753" s="6" t="s">
        <v>2951</v>
      </c>
      <c r="K1753" s="6" t="s">
        <v>829</v>
      </c>
      <c r="L1753" s="239" t="s">
        <v>605</v>
      </c>
      <c r="M1753" s="242" t="s">
        <v>8836</v>
      </c>
      <c r="N1753" s="239" t="s">
        <v>8834</v>
      </c>
      <c r="O1753" s="6"/>
    </row>
    <row r="1754" spans="1:15" x14ac:dyDescent="0.35">
      <c r="A1754" s="235" t="s">
        <v>3186</v>
      </c>
      <c r="B1754" s="235" t="s">
        <v>5710</v>
      </c>
      <c r="C1754" s="235" t="s">
        <v>1326</v>
      </c>
      <c r="D1754" s="235" t="s">
        <v>102</v>
      </c>
      <c r="E1754" s="235" t="s">
        <v>255</v>
      </c>
      <c r="F1754" s="6" t="s">
        <v>483</v>
      </c>
      <c r="G1754" s="6" t="s">
        <v>5709</v>
      </c>
      <c r="H1754" s="6" t="s">
        <v>18</v>
      </c>
      <c r="I1754" s="6" t="s">
        <v>5711</v>
      </c>
      <c r="J1754" s="6" t="s">
        <v>2951</v>
      </c>
      <c r="K1754" s="6" t="s">
        <v>829</v>
      </c>
      <c r="L1754" s="239" t="s">
        <v>605</v>
      </c>
      <c r="M1754" s="242" t="s">
        <v>8836</v>
      </c>
      <c r="N1754" s="239" t="s">
        <v>8834</v>
      </c>
      <c r="O1754" s="6"/>
    </row>
    <row r="1755" spans="1:15" x14ac:dyDescent="0.35">
      <c r="A1755" s="235" t="s">
        <v>3186</v>
      </c>
      <c r="B1755" s="235" t="s">
        <v>5568</v>
      </c>
      <c r="C1755" s="235" t="s">
        <v>8006</v>
      </c>
      <c r="D1755" s="235" t="s">
        <v>102</v>
      </c>
      <c r="E1755" s="235" t="s">
        <v>255</v>
      </c>
      <c r="F1755" s="6" t="s">
        <v>483</v>
      </c>
      <c r="G1755" s="6" t="s">
        <v>5567</v>
      </c>
      <c r="H1755" s="6" t="s">
        <v>18</v>
      </c>
      <c r="I1755" s="6" t="s">
        <v>5569</v>
      </c>
      <c r="J1755" s="6" t="s">
        <v>2951</v>
      </c>
      <c r="K1755" s="6" t="s">
        <v>829</v>
      </c>
      <c r="L1755" s="239" t="s">
        <v>605</v>
      </c>
      <c r="M1755" s="242" t="s">
        <v>8836</v>
      </c>
      <c r="N1755" s="239" t="s">
        <v>8834</v>
      </c>
      <c r="O1755" s="6"/>
    </row>
    <row r="1756" spans="1:15" x14ac:dyDescent="0.35">
      <c r="A1756" s="235" t="s">
        <v>3186</v>
      </c>
      <c r="B1756" s="235" t="s">
        <v>5753</v>
      </c>
      <c r="C1756" s="235" t="s">
        <v>1326</v>
      </c>
      <c r="D1756" s="235" t="s">
        <v>102</v>
      </c>
      <c r="E1756" s="235" t="s">
        <v>255</v>
      </c>
      <c r="F1756" s="6" t="s">
        <v>483</v>
      </c>
      <c r="G1756" s="6" t="s">
        <v>5752</v>
      </c>
      <c r="H1756" s="6" t="s">
        <v>18</v>
      </c>
      <c r="I1756" s="6" t="s">
        <v>5754</v>
      </c>
      <c r="J1756" s="6" t="s">
        <v>2951</v>
      </c>
      <c r="K1756" s="6" t="s">
        <v>829</v>
      </c>
      <c r="L1756" s="239" t="s">
        <v>605</v>
      </c>
      <c r="M1756" s="242" t="s">
        <v>8836</v>
      </c>
      <c r="N1756" s="239" t="s">
        <v>8834</v>
      </c>
      <c r="O1756" s="6"/>
    </row>
    <row r="1757" spans="1:15" x14ac:dyDescent="0.35">
      <c r="A1757" s="235" t="s">
        <v>3186</v>
      </c>
      <c r="B1757" s="235" t="s">
        <v>3710</v>
      </c>
      <c r="C1757" s="235" t="s">
        <v>8006</v>
      </c>
      <c r="D1757" s="235" t="s">
        <v>102</v>
      </c>
      <c r="E1757" s="235" t="s">
        <v>255</v>
      </c>
      <c r="F1757" s="6" t="s">
        <v>394</v>
      </c>
      <c r="G1757" s="6" t="s">
        <v>3709</v>
      </c>
      <c r="H1757" s="6" t="s">
        <v>18</v>
      </c>
      <c r="I1757" s="6" t="s">
        <v>3711</v>
      </c>
      <c r="J1757" s="6" t="s">
        <v>2951</v>
      </c>
      <c r="K1757" s="6" t="s">
        <v>829</v>
      </c>
      <c r="L1757" s="239" t="s">
        <v>605</v>
      </c>
      <c r="M1757" s="242" t="s">
        <v>397</v>
      </c>
      <c r="N1757" s="239" t="s">
        <v>8834</v>
      </c>
      <c r="O1757" s="6"/>
    </row>
    <row r="1758" spans="1:15" x14ac:dyDescent="0.35">
      <c r="A1758" s="235" t="s">
        <v>3186</v>
      </c>
      <c r="B1758" s="235" t="s">
        <v>3713</v>
      </c>
      <c r="C1758" s="235" t="s">
        <v>8006</v>
      </c>
      <c r="D1758" s="235" t="s">
        <v>102</v>
      </c>
      <c r="E1758" s="235" t="s">
        <v>255</v>
      </c>
      <c r="F1758" s="6" t="s">
        <v>394</v>
      </c>
      <c r="G1758" s="6" t="s">
        <v>3712</v>
      </c>
      <c r="H1758" s="6" t="s">
        <v>18</v>
      </c>
      <c r="I1758" s="6" t="s">
        <v>3714</v>
      </c>
      <c r="J1758" s="6" t="s">
        <v>2951</v>
      </c>
      <c r="K1758" s="6" t="s">
        <v>829</v>
      </c>
      <c r="L1758" s="239" t="s">
        <v>605</v>
      </c>
      <c r="M1758" s="242" t="s">
        <v>397</v>
      </c>
      <c r="N1758" s="239" t="s">
        <v>8834</v>
      </c>
      <c r="O1758" s="6"/>
    </row>
    <row r="1759" spans="1:15" x14ac:dyDescent="0.35">
      <c r="A1759" s="235" t="s">
        <v>3186</v>
      </c>
      <c r="B1759" s="235" t="s">
        <v>3716</v>
      </c>
      <c r="C1759" s="235" t="s">
        <v>8006</v>
      </c>
      <c r="D1759" s="235" t="s">
        <v>102</v>
      </c>
      <c r="E1759" s="235" t="s">
        <v>255</v>
      </c>
      <c r="F1759" s="6" t="s">
        <v>394</v>
      </c>
      <c r="G1759" s="6" t="s">
        <v>3715</v>
      </c>
      <c r="H1759" s="6" t="s">
        <v>18</v>
      </c>
      <c r="I1759" s="6" t="s">
        <v>3717</v>
      </c>
      <c r="J1759" s="6" t="s">
        <v>2951</v>
      </c>
      <c r="K1759" s="6" t="s">
        <v>829</v>
      </c>
      <c r="L1759" s="239" t="s">
        <v>605</v>
      </c>
      <c r="M1759" s="242" t="s">
        <v>397</v>
      </c>
      <c r="N1759" s="239" t="s">
        <v>8834</v>
      </c>
      <c r="O1759" s="6"/>
    </row>
    <row r="1760" spans="1:15" x14ac:dyDescent="0.35">
      <c r="A1760" s="235" t="s">
        <v>3186</v>
      </c>
      <c r="B1760" s="235" t="s">
        <v>5679</v>
      </c>
      <c r="C1760" s="235" t="s">
        <v>1326</v>
      </c>
      <c r="D1760" s="235" t="s">
        <v>102</v>
      </c>
      <c r="E1760" s="235" t="s">
        <v>255</v>
      </c>
      <c r="F1760" s="6" t="s">
        <v>483</v>
      </c>
      <c r="G1760" s="6" t="s">
        <v>5678</v>
      </c>
      <c r="H1760" s="6" t="s">
        <v>18</v>
      </c>
      <c r="I1760" s="6" t="s">
        <v>5680</v>
      </c>
      <c r="J1760" s="6" t="s">
        <v>2951</v>
      </c>
      <c r="K1760" s="6" t="s">
        <v>829</v>
      </c>
      <c r="L1760" s="239" t="s">
        <v>605</v>
      </c>
      <c r="M1760" s="242" t="s">
        <v>8836</v>
      </c>
      <c r="N1760" s="239" t="s">
        <v>8834</v>
      </c>
      <c r="O1760" s="6"/>
    </row>
    <row r="1761" spans="1:15" x14ac:dyDescent="0.35">
      <c r="A1761" s="235" t="s">
        <v>3186</v>
      </c>
      <c r="B1761" s="235" t="s">
        <v>5713</v>
      </c>
      <c r="C1761" s="235" t="s">
        <v>1326</v>
      </c>
      <c r="D1761" s="235" t="s">
        <v>102</v>
      </c>
      <c r="E1761" s="235" t="s">
        <v>255</v>
      </c>
      <c r="F1761" s="6" t="s">
        <v>483</v>
      </c>
      <c r="G1761" s="6" t="s">
        <v>5712</v>
      </c>
      <c r="H1761" s="6" t="s">
        <v>18</v>
      </c>
      <c r="I1761" s="6" t="s">
        <v>5714</v>
      </c>
      <c r="J1761" s="6" t="s">
        <v>2951</v>
      </c>
      <c r="K1761" s="6" t="s">
        <v>829</v>
      </c>
      <c r="L1761" s="239" t="s">
        <v>605</v>
      </c>
      <c r="M1761" s="242" t="s">
        <v>8836</v>
      </c>
      <c r="N1761" s="239" t="s">
        <v>8834</v>
      </c>
      <c r="O1761" s="6"/>
    </row>
    <row r="1762" spans="1:15" x14ac:dyDescent="0.35">
      <c r="A1762" s="235" t="s">
        <v>3186</v>
      </c>
      <c r="B1762" s="235" t="s">
        <v>5571</v>
      </c>
      <c r="C1762" s="235" t="s">
        <v>8006</v>
      </c>
      <c r="D1762" s="235" t="s">
        <v>102</v>
      </c>
      <c r="E1762" s="235" t="s">
        <v>255</v>
      </c>
      <c r="F1762" s="6" t="s">
        <v>483</v>
      </c>
      <c r="G1762" s="6" t="s">
        <v>5570</v>
      </c>
      <c r="H1762" s="6" t="s">
        <v>18</v>
      </c>
      <c r="I1762" s="6" t="s">
        <v>5572</v>
      </c>
      <c r="J1762" s="6" t="s">
        <v>2951</v>
      </c>
      <c r="K1762" s="6" t="s">
        <v>829</v>
      </c>
      <c r="L1762" s="239" t="s">
        <v>605</v>
      </c>
      <c r="M1762" s="242" t="s">
        <v>8836</v>
      </c>
      <c r="N1762" s="239" t="s">
        <v>8834</v>
      </c>
      <c r="O1762" s="6"/>
    </row>
    <row r="1763" spans="1:15" x14ac:dyDescent="0.35">
      <c r="A1763" s="235" t="s">
        <v>3186</v>
      </c>
      <c r="B1763" s="235" t="s">
        <v>5682</v>
      </c>
      <c r="C1763" s="235" t="s">
        <v>1326</v>
      </c>
      <c r="D1763" s="235" t="s">
        <v>102</v>
      </c>
      <c r="E1763" s="235" t="s">
        <v>255</v>
      </c>
      <c r="F1763" s="6" t="s">
        <v>483</v>
      </c>
      <c r="G1763" s="6" t="s">
        <v>5681</v>
      </c>
      <c r="H1763" s="6" t="s">
        <v>18</v>
      </c>
      <c r="I1763" s="6" t="s">
        <v>5683</v>
      </c>
      <c r="J1763" s="6" t="s">
        <v>2951</v>
      </c>
      <c r="K1763" s="6" t="s">
        <v>829</v>
      </c>
      <c r="L1763" s="239" t="s">
        <v>605</v>
      </c>
      <c r="M1763" s="242" t="s">
        <v>8836</v>
      </c>
      <c r="N1763" s="239" t="s">
        <v>8834</v>
      </c>
      <c r="O1763" s="6"/>
    </row>
    <row r="1764" spans="1:15" x14ac:dyDescent="0.35">
      <c r="A1764" s="235" t="s">
        <v>3186</v>
      </c>
      <c r="B1764" s="235" t="s">
        <v>5728</v>
      </c>
      <c r="C1764" s="235" t="s">
        <v>1326</v>
      </c>
      <c r="D1764" s="235" t="s">
        <v>102</v>
      </c>
      <c r="E1764" s="235" t="s">
        <v>255</v>
      </c>
      <c r="F1764" s="6" t="s">
        <v>483</v>
      </c>
      <c r="G1764" s="6" t="s">
        <v>5727</v>
      </c>
      <c r="H1764" s="6" t="s">
        <v>18</v>
      </c>
      <c r="I1764" s="6" t="s">
        <v>5729</v>
      </c>
      <c r="J1764" s="6" t="s">
        <v>2951</v>
      </c>
      <c r="K1764" s="6" t="s">
        <v>829</v>
      </c>
      <c r="L1764" s="239" t="s">
        <v>605</v>
      </c>
      <c r="M1764" s="242" t="s">
        <v>8836</v>
      </c>
      <c r="N1764" s="239" t="s">
        <v>8834</v>
      </c>
      <c r="O1764" s="6"/>
    </row>
    <row r="1765" spans="1:15" x14ac:dyDescent="0.35">
      <c r="A1765" s="235" t="s">
        <v>3186</v>
      </c>
      <c r="B1765" s="235" t="s">
        <v>5737</v>
      </c>
      <c r="C1765" s="235" t="s">
        <v>1326</v>
      </c>
      <c r="D1765" s="235" t="s">
        <v>102</v>
      </c>
      <c r="E1765" s="235" t="s">
        <v>255</v>
      </c>
      <c r="F1765" s="6" t="s">
        <v>483</v>
      </c>
      <c r="G1765" s="6" t="s">
        <v>5736</v>
      </c>
      <c r="H1765" s="6" t="s">
        <v>18</v>
      </c>
      <c r="I1765" s="6" t="s">
        <v>5738</v>
      </c>
      <c r="J1765" s="6" t="s">
        <v>2951</v>
      </c>
      <c r="K1765" s="6" t="s">
        <v>829</v>
      </c>
      <c r="L1765" s="239" t="s">
        <v>605</v>
      </c>
      <c r="M1765" s="242" t="s">
        <v>8836</v>
      </c>
      <c r="N1765" s="239" t="s">
        <v>8834</v>
      </c>
      <c r="O1765" s="6"/>
    </row>
    <row r="1766" spans="1:15" x14ac:dyDescent="0.35">
      <c r="A1766" s="235" t="s">
        <v>3186</v>
      </c>
      <c r="B1766" s="235" t="s">
        <v>5578</v>
      </c>
      <c r="C1766" s="235" t="s">
        <v>8006</v>
      </c>
      <c r="D1766" s="235" t="s">
        <v>102</v>
      </c>
      <c r="E1766" s="235" t="s">
        <v>255</v>
      </c>
      <c r="F1766" s="6" t="s">
        <v>483</v>
      </c>
      <c r="G1766" s="6" t="s">
        <v>5577</v>
      </c>
      <c r="H1766" s="6" t="s">
        <v>18</v>
      </c>
      <c r="I1766" s="6" t="s">
        <v>5579</v>
      </c>
      <c r="J1766" s="6" t="s">
        <v>2951</v>
      </c>
      <c r="K1766" s="6" t="s">
        <v>829</v>
      </c>
      <c r="L1766" s="239" t="s">
        <v>605</v>
      </c>
      <c r="M1766" s="242" t="s">
        <v>8836</v>
      </c>
      <c r="N1766" s="239" t="s">
        <v>8834</v>
      </c>
      <c r="O1766" s="6"/>
    </row>
    <row r="1767" spans="1:15" x14ac:dyDescent="0.35">
      <c r="A1767" s="235" t="s">
        <v>3186</v>
      </c>
      <c r="B1767" s="235" t="s">
        <v>5581</v>
      </c>
      <c r="C1767" s="235" t="s">
        <v>8006</v>
      </c>
      <c r="D1767" s="235" t="s">
        <v>102</v>
      </c>
      <c r="E1767" s="235" t="s">
        <v>255</v>
      </c>
      <c r="F1767" s="6" t="s">
        <v>483</v>
      </c>
      <c r="G1767" s="6" t="s">
        <v>5580</v>
      </c>
      <c r="H1767" s="6" t="s">
        <v>18</v>
      </c>
      <c r="I1767" s="6" t="s">
        <v>5582</v>
      </c>
      <c r="J1767" s="6" t="s">
        <v>2951</v>
      </c>
      <c r="K1767" s="6" t="s">
        <v>829</v>
      </c>
      <c r="L1767" s="239" t="s">
        <v>605</v>
      </c>
      <c r="M1767" s="242" t="s">
        <v>8836</v>
      </c>
      <c r="N1767" s="239" t="s">
        <v>8834</v>
      </c>
      <c r="O1767" s="6"/>
    </row>
    <row r="1768" spans="1:15" x14ac:dyDescent="0.35">
      <c r="A1768" s="235" t="s">
        <v>3186</v>
      </c>
      <c r="B1768" s="235" t="s">
        <v>5584</v>
      </c>
      <c r="C1768" s="235" t="s">
        <v>8006</v>
      </c>
      <c r="D1768" s="235" t="s">
        <v>102</v>
      </c>
      <c r="E1768" s="235" t="s">
        <v>255</v>
      </c>
      <c r="F1768" s="6" t="s">
        <v>483</v>
      </c>
      <c r="G1768" s="6" t="s">
        <v>5583</v>
      </c>
      <c r="H1768" s="6" t="s">
        <v>18</v>
      </c>
      <c r="I1768" s="6" t="s">
        <v>5585</v>
      </c>
      <c r="J1768" s="6" t="s">
        <v>2951</v>
      </c>
      <c r="K1768" s="6" t="s">
        <v>829</v>
      </c>
      <c r="L1768" s="239" t="s">
        <v>605</v>
      </c>
      <c r="M1768" s="242" t="s">
        <v>8836</v>
      </c>
      <c r="N1768" s="239" t="s">
        <v>8834</v>
      </c>
      <c r="O1768" s="6"/>
    </row>
    <row r="1769" spans="1:15" x14ac:dyDescent="0.35">
      <c r="A1769" s="235" t="s">
        <v>3186</v>
      </c>
      <c r="B1769" s="235" t="s">
        <v>5587</v>
      </c>
      <c r="C1769" s="235" t="s">
        <v>8006</v>
      </c>
      <c r="D1769" s="235" t="s">
        <v>102</v>
      </c>
      <c r="E1769" s="235" t="s">
        <v>255</v>
      </c>
      <c r="F1769" s="6" t="s">
        <v>483</v>
      </c>
      <c r="G1769" s="6" t="s">
        <v>5586</v>
      </c>
      <c r="H1769" s="6" t="s">
        <v>18</v>
      </c>
      <c r="I1769" s="6" t="s">
        <v>5588</v>
      </c>
      <c r="J1769" s="6" t="s">
        <v>2951</v>
      </c>
      <c r="K1769" s="6" t="s">
        <v>829</v>
      </c>
      <c r="L1769" s="239" t="s">
        <v>605</v>
      </c>
      <c r="M1769" s="242" t="s">
        <v>8836</v>
      </c>
      <c r="N1769" s="239" t="s">
        <v>8834</v>
      </c>
      <c r="O1769" s="6"/>
    </row>
    <row r="1770" spans="1:15" x14ac:dyDescent="0.35">
      <c r="A1770" s="235" t="s">
        <v>3186</v>
      </c>
      <c r="B1770" s="235" t="s">
        <v>5590</v>
      </c>
      <c r="C1770" s="235" t="s">
        <v>8006</v>
      </c>
      <c r="D1770" s="235" t="s">
        <v>102</v>
      </c>
      <c r="E1770" s="235" t="s">
        <v>255</v>
      </c>
      <c r="F1770" s="6" t="s">
        <v>483</v>
      </c>
      <c r="G1770" s="6" t="s">
        <v>5589</v>
      </c>
      <c r="H1770" s="6" t="s">
        <v>18</v>
      </c>
      <c r="I1770" s="6" t="s">
        <v>5591</v>
      </c>
      <c r="J1770" s="6" t="s">
        <v>2951</v>
      </c>
      <c r="K1770" s="6" t="s">
        <v>829</v>
      </c>
      <c r="L1770" s="239" t="s">
        <v>605</v>
      </c>
      <c r="M1770" s="242" t="s">
        <v>8836</v>
      </c>
      <c r="N1770" s="239" t="s">
        <v>8834</v>
      </c>
      <c r="O1770" s="6"/>
    </row>
    <row r="1771" spans="1:15" x14ac:dyDescent="0.35">
      <c r="A1771" s="235" t="s">
        <v>3186</v>
      </c>
      <c r="B1771" s="235" t="s">
        <v>5593</v>
      </c>
      <c r="C1771" s="235" t="s">
        <v>8006</v>
      </c>
      <c r="D1771" s="235" t="s">
        <v>102</v>
      </c>
      <c r="E1771" s="235" t="s">
        <v>255</v>
      </c>
      <c r="F1771" s="6" t="s">
        <v>483</v>
      </c>
      <c r="G1771" s="6" t="s">
        <v>5592</v>
      </c>
      <c r="H1771" s="6" t="s">
        <v>18</v>
      </c>
      <c r="I1771" s="6" t="s">
        <v>5594</v>
      </c>
      <c r="J1771" s="6" t="s">
        <v>2951</v>
      </c>
      <c r="K1771" s="6" t="s">
        <v>829</v>
      </c>
      <c r="L1771" s="239" t="s">
        <v>605</v>
      </c>
      <c r="M1771" s="242" t="s">
        <v>8836</v>
      </c>
      <c r="N1771" s="239" t="s">
        <v>8834</v>
      </c>
      <c r="O1771" s="6"/>
    </row>
    <row r="1772" spans="1:15" x14ac:dyDescent="0.35">
      <c r="A1772" s="235" t="s">
        <v>3186</v>
      </c>
      <c r="B1772" s="235" t="s">
        <v>5596</v>
      </c>
      <c r="C1772" s="235" t="s">
        <v>8006</v>
      </c>
      <c r="D1772" s="235" t="s">
        <v>102</v>
      </c>
      <c r="E1772" s="235" t="s">
        <v>255</v>
      </c>
      <c r="F1772" s="6" t="s">
        <v>483</v>
      </c>
      <c r="G1772" s="6" t="s">
        <v>5595</v>
      </c>
      <c r="H1772" s="6" t="s">
        <v>18</v>
      </c>
      <c r="I1772" s="6" t="s">
        <v>5597</v>
      </c>
      <c r="J1772" s="6" t="s">
        <v>2951</v>
      </c>
      <c r="K1772" s="6" t="s">
        <v>829</v>
      </c>
      <c r="L1772" s="239" t="s">
        <v>605</v>
      </c>
      <c r="M1772" s="242" t="s">
        <v>8836</v>
      </c>
      <c r="N1772" s="239" t="s">
        <v>8834</v>
      </c>
      <c r="O1772" s="6"/>
    </row>
    <row r="1773" spans="1:15" x14ac:dyDescent="0.35">
      <c r="A1773" s="235" t="s">
        <v>3186</v>
      </c>
      <c r="B1773" s="235" t="s">
        <v>5599</v>
      </c>
      <c r="C1773" s="235" t="s">
        <v>8006</v>
      </c>
      <c r="D1773" s="235" t="s">
        <v>102</v>
      </c>
      <c r="E1773" s="235" t="s">
        <v>255</v>
      </c>
      <c r="F1773" s="6" t="s">
        <v>483</v>
      </c>
      <c r="G1773" s="6" t="s">
        <v>5598</v>
      </c>
      <c r="H1773" s="6" t="s">
        <v>18</v>
      </c>
      <c r="I1773" s="6" t="s">
        <v>5600</v>
      </c>
      <c r="J1773" s="6" t="s">
        <v>2951</v>
      </c>
      <c r="K1773" s="6" t="s">
        <v>829</v>
      </c>
      <c r="L1773" s="239" t="s">
        <v>605</v>
      </c>
      <c r="M1773" s="242" t="s">
        <v>8836</v>
      </c>
      <c r="N1773" s="239" t="s">
        <v>8834</v>
      </c>
      <c r="O1773" s="6"/>
    </row>
    <row r="1774" spans="1:15" x14ac:dyDescent="0.35">
      <c r="A1774" s="235" t="s">
        <v>3186</v>
      </c>
      <c r="B1774" s="235" t="s">
        <v>5701</v>
      </c>
      <c r="C1774" s="235" t="s">
        <v>1326</v>
      </c>
      <c r="D1774" s="235" t="s">
        <v>102</v>
      </c>
      <c r="E1774" s="235" t="s">
        <v>255</v>
      </c>
      <c r="F1774" s="6" t="s">
        <v>483</v>
      </c>
      <c r="G1774" s="6" t="s">
        <v>5700</v>
      </c>
      <c r="H1774" s="6" t="s">
        <v>18</v>
      </c>
      <c r="I1774" s="6" t="s">
        <v>5702</v>
      </c>
      <c r="J1774" s="6" t="s">
        <v>2951</v>
      </c>
      <c r="K1774" s="6" t="s">
        <v>829</v>
      </c>
      <c r="L1774" s="239" t="s">
        <v>605</v>
      </c>
      <c r="M1774" s="242" t="s">
        <v>8836</v>
      </c>
      <c r="N1774" s="239" t="s">
        <v>8834</v>
      </c>
      <c r="O1774" s="6"/>
    </row>
    <row r="1775" spans="1:15" x14ac:dyDescent="0.35">
      <c r="A1775" s="235" t="s">
        <v>3186</v>
      </c>
      <c r="B1775" s="235" t="s">
        <v>5602</v>
      </c>
      <c r="C1775" s="235" t="s">
        <v>8006</v>
      </c>
      <c r="D1775" s="235" t="s">
        <v>102</v>
      </c>
      <c r="E1775" s="235" t="s">
        <v>255</v>
      </c>
      <c r="F1775" s="6" t="s">
        <v>483</v>
      </c>
      <c r="G1775" s="6" t="s">
        <v>5601</v>
      </c>
      <c r="H1775" s="6" t="s">
        <v>18</v>
      </c>
      <c r="I1775" s="6" t="s">
        <v>5603</v>
      </c>
      <c r="J1775" s="6" t="s">
        <v>2951</v>
      </c>
      <c r="K1775" s="6" t="s">
        <v>829</v>
      </c>
      <c r="L1775" s="239" t="s">
        <v>605</v>
      </c>
      <c r="M1775" s="242" t="s">
        <v>8836</v>
      </c>
      <c r="N1775" s="239" t="s">
        <v>8834</v>
      </c>
      <c r="O1775" s="6"/>
    </row>
    <row r="1776" spans="1:15" x14ac:dyDescent="0.35">
      <c r="A1776" s="235" t="s">
        <v>3186</v>
      </c>
      <c r="B1776" s="235" t="s">
        <v>5605</v>
      </c>
      <c r="C1776" s="235" t="s">
        <v>8006</v>
      </c>
      <c r="D1776" s="235" t="s">
        <v>102</v>
      </c>
      <c r="E1776" s="235" t="s">
        <v>255</v>
      </c>
      <c r="F1776" s="6" t="s">
        <v>483</v>
      </c>
      <c r="G1776" s="6" t="s">
        <v>5604</v>
      </c>
      <c r="H1776" s="6" t="s">
        <v>18</v>
      </c>
      <c r="I1776" s="6" t="s">
        <v>5606</v>
      </c>
      <c r="J1776" s="6" t="s">
        <v>2951</v>
      </c>
      <c r="K1776" s="6" t="s">
        <v>829</v>
      </c>
      <c r="L1776" s="239" t="s">
        <v>605</v>
      </c>
      <c r="M1776" s="242" t="s">
        <v>466</v>
      </c>
      <c r="N1776" s="239" t="s">
        <v>8834</v>
      </c>
      <c r="O1776" s="6"/>
    </row>
    <row r="1777" spans="1:15" x14ac:dyDescent="0.35">
      <c r="A1777" s="235" t="s">
        <v>3186</v>
      </c>
      <c r="B1777" s="235" t="s">
        <v>5608</v>
      </c>
      <c r="C1777" s="235" t="s">
        <v>8006</v>
      </c>
      <c r="D1777" s="235" t="s">
        <v>102</v>
      </c>
      <c r="E1777" s="235" t="s">
        <v>255</v>
      </c>
      <c r="F1777" s="6" t="s">
        <v>483</v>
      </c>
      <c r="G1777" s="6" t="s">
        <v>5607</v>
      </c>
      <c r="H1777" s="6" t="s">
        <v>18</v>
      </c>
      <c r="I1777" s="6" t="s">
        <v>5609</v>
      </c>
      <c r="J1777" s="6" t="s">
        <v>2951</v>
      </c>
      <c r="K1777" s="6" t="s">
        <v>829</v>
      </c>
      <c r="L1777" s="239" t="s">
        <v>605</v>
      </c>
      <c r="M1777" s="242" t="s">
        <v>8836</v>
      </c>
      <c r="N1777" s="239" t="s">
        <v>8834</v>
      </c>
      <c r="O1777" s="6"/>
    </row>
    <row r="1778" spans="1:15" x14ac:dyDescent="0.35">
      <c r="A1778" s="235" t="s">
        <v>3186</v>
      </c>
      <c r="B1778" s="235" t="s">
        <v>5611</v>
      </c>
      <c r="C1778" s="235" t="s">
        <v>8006</v>
      </c>
      <c r="D1778" s="235" t="s">
        <v>102</v>
      </c>
      <c r="E1778" s="235" t="s">
        <v>255</v>
      </c>
      <c r="F1778" s="6" t="s">
        <v>483</v>
      </c>
      <c r="G1778" s="6" t="s">
        <v>5610</v>
      </c>
      <c r="H1778" s="6" t="s">
        <v>18</v>
      </c>
      <c r="I1778" s="6" t="s">
        <v>5612</v>
      </c>
      <c r="J1778" s="6" t="s">
        <v>2951</v>
      </c>
      <c r="K1778" s="6" t="s">
        <v>829</v>
      </c>
      <c r="L1778" s="239" t="s">
        <v>605</v>
      </c>
      <c r="M1778" s="242" t="s">
        <v>8836</v>
      </c>
      <c r="N1778" s="239" t="s">
        <v>8834</v>
      </c>
      <c r="O1778" s="6"/>
    </row>
    <row r="1779" spans="1:15" x14ac:dyDescent="0.35">
      <c r="A1779" s="235" t="s">
        <v>3186</v>
      </c>
      <c r="B1779" s="235" t="s">
        <v>5614</v>
      </c>
      <c r="C1779" s="235" t="s">
        <v>8006</v>
      </c>
      <c r="D1779" s="235" t="s">
        <v>102</v>
      </c>
      <c r="E1779" s="235" t="s">
        <v>255</v>
      </c>
      <c r="F1779" s="6" t="s">
        <v>483</v>
      </c>
      <c r="G1779" s="6" t="s">
        <v>5613</v>
      </c>
      <c r="H1779" s="6" t="s">
        <v>18</v>
      </c>
      <c r="I1779" s="6" t="s">
        <v>5615</v>
      </c>
      <c r="J1779" s="6" t="s">
        <v>2951</v>
      </c>
      <c r="K1779" s="6" t="s">
        <v>829</v>
      </c>
      <c r="L1779" s="239" t="s">
        <v>605</v>
      </c>
      <c r="M1779" s="242" t="s">
        <v>466</v>
      </c>
      <c r="N1779" s="239" t="s">
        <v>8834</v>
      </c>
      <c r="O1779" s="6"/>
    </row>
    <row r="1780" spans="1:15" x14ac:dyDescent="0.35">
      <c r="A1780" s="235" t="s">
        <v>3186</v>
      </c>
      <c r="B1780" s="235" t="s">
        <v>5617</v>
      </c>
      <c r="C1780" s="235" t="s">
        <v>8006</v>
      </c>
      <c r="D1780" s="235" t="s">
        <v>102</v>
      </c>
      <c r="E1780" s="235" t="s">
        <v>255</v>
      </c>
      <c r="F1780" s="6" t="s">
        <v>483</v>
      </c>
      <c r="G1780" s="6" t="s">
        <v>5616</v>
      </c>
      <c r="H1780" s="6" t="s">
        <v>18</v>
      </c>
      <c r="I1780" s="6" t="s">
        <v>5618</v>
      </c>
      <c r="J1780" s="6" t="s">
        <v>2951</v>
      </c>
      <c r="K1780" s="6" t="s">
        <v>829</v>
      </c>
      <c r="L1780" s="239" t="s">
        <v>605</v>
      </c>
      <c r="M1780" s="242" t="s">
        <v>8836</v>
      </c>
      <c r="N1780" s="239" t="s">
        <v>8834</v>
      </c>
      <c r="O1780" s="6"/>
    </row>
    <row r="1781" spans="1:15" x14ac:dyDescent="0.35">
      <c r="A1781" s="235" t="s">
        <v>3186</v>
      </c>
      <c r="B1781" s="235" t="s">
        <v>5704</v>
      </c>
      <c r="C1781" s="235" t="s">
        <v>1326</v>
      </c>
      <c r="D1781" s="235" t="s">
        <v>102</v>
      </c>
      <c r="E1781" s="235" t="s">
        <v>255</v>
      </c>
      <c r="F1781" s="6" t="s">
        <v>483</v>
      </c>
      <c r="G1781" s="6" t="s">
        <v>5703</v>
      </c>
      <c r="H1781" s="6" t="s">
        <v>18</v>
      </c>
      <c r="I1781" s="6" t="s">
        <v>5705</v>
      </c>
      <c r="J1781" s="6" t="s">
        <v>2951</v>
      </c>
      <c r="K1781" s="6" t="s">
        <v>829</v>
      </c>
      <c r="L1781" s="239" t="s">
        <v>605</v>
      </c>
      <c r="M1781" s="242" t="s">
        <v>8836</v>
      </c>
      <c r="N1781" s="239" t="s">
        <v>8834</v>
      </c>
      <c r="O1781" s="6"/>
    </row>
    <row r="1782" spans="1:15" x14ac:dyDescent="0.35">
      <c r="A1782" s="235" t="s">
        <v>3186</v>
      </c>
      <c r="B1782" s="235" t="s">
        <v>5745</v>
      </c>
      <c r="C1782" s="235" t="s">
        <v>1629</v>
      </c>
      <c r="D1782" s="235" t="s">
        <v>102</v>
      </c>
      <c r="E1782" s="235" t="s">
        <v>255</v>
      </c>
      <c r="F1782" s="6" t="s">
        <v>483</v>
      </c>
      <c r="G1782" s="6" t="s">
        <v>5744</v>
      </c>
      <c r="H1782" s="6" t="s">
        <v>18</v>
      </c>
      <c r="I1782" s="6" t="s">
        <v>5746</v>
      </c>
      <c r="J1782" s="6" t="s">
        <v>2951</v>
      </c>
      <c r="K1782" s="6" t="s">
        <v>829</v>
      </c>
      <c r="L1782" s="239" t="s">
        <v>605</v>
      </c>
      <c r="M1782" s="242" t="s">
        <v>8836</v>
      </c>
      <c r="N1782" s="239" t="s">
        <v>8834</v>
      </c>
      <c r="O1782" s="6"/>
    </row>
    <row r="1783" spans="1:15" x14ac:dyDescent="0.35">
      <c r="A1783" s="235" t="s">
        <v>3186</v>
      </c>
      <c r="B1783" s="235" t="s">
        <v>3624</v>
      </c>
      <c r="C1783" s="235" t="s">
        <v>1326</v>
      </c>
      <c r="D1783" s="235" t="s">
        <v>102</v>
      </c>
      <c r="E1783" s="235" t="s">
        <v>255</v>
      </c>
      <c r="F1783" s="6" t="s">
        <v>386</v>
      </c>
      <c r="G1783" s="6" t="s">
        <v>3623</v>
      </c>
      <c r="H1783" s="6" t="s">
        <v>18</v>
      </c>
      <c r="I1783" s="6" t="s">
        <v>3625</v>
      </c>
      <c r="J1783" s="6" t="s">
        <v>2951</v>
      </c>
      <c r="K1783" s="6" t="s">
        <v>829</v>
      </c>
      <c r="L1783" s="239" t="s">
        <v>605</v>
      </c>
      <c r="M1783" s="242" t="s">
        <v>389</v>
      </c>
      <c r="N1783" s="239" t="s">
        <v>8834</v>
      </c>
      <c r="O1783" s="6"/>
    </row>
    <row r="1784" spans="1:15" x14ac:dyDescent="0.35">
      <c r="A1784" s="235" t="s">
        <v>3186</v>
      </c>
      <c r="B1784" s="235" t="s">
        <v>3627</v>
      </c>
      <c r="C1784" s="235" t="s">
        <v>1326</v>
      </c>
      <c r="D1784" s="235" t="s">
        <v>102</v>
      </c>
      <c r="E1784" s="235" t="s">
        <v>255</v>
      </c>
      <c r="F1784" s="6" t="s">
        <v>386</v>
      </c>
      <c r="G1784" s="6" t="s">
        <v>3626</v>
      </c>
      <c r="H1784" s="6" t="s">
        <v>18</v>
      </c>
      <c r="I1784" s="6" t="s">
        <v>3628</v>
      </c>
      <c r="J1784" s="6" t="s">
        <v>2951</v>
      </c>
      <c r="K1784" s="6" t="s">
        <v>829</v>
      </c>
      <c r="L1784" s="239" t="s">
        <v>605</v>
      </c>
      <c r="M1784" s="242" t="s">
        <v>389</v>
      </c>
      <c r="N1784" s="239" t="s">
        <v>8834</v>
      </c>
      <c r="O1784" s="6"/>
    </row>
    <row r="1785" spans="1:15" x14ac:dyDescent="0.35">
      <c r="A1785" s="235" t="s">
        <v>3186</v>
      </c>
      <c r="B1785" s="235" t="s">
        <v>5740</v>
      </c>
      <c r="C1785" s="235" t="s">
        <v>1326</v>
      </c>
      <c r="D1785" s="235" t="s">
        <v>102</v>
      </c>
      <c r="E1785" s="235" t="s">
        <v>255</v>
      </c>
      <c r="F1785" s="6" t="s">
        <v>483</v>
      </c>
      <c r="G1785" s="6" t="s">
        <v>5739</v>
      </c>
      <c r="H1785" s="6" t="s">
        <v>18</v>
      </c>
      <c r="I1785" s="6" t="s">
        <v>5741</v>
      </c>
      <c r="J1785" s="6" t="s">
        <v>2951</v>
      </c>
      <c r="K1785" s="6" t="s">
        <v>829</v>
      </c>
      <c r="L1785" s="239" t="s">
        <v>605</v>
      </c>
      <c r="M1785" s="242" t="s">
        <v>8836</v>
      </c>
      <c r="N1785" s="239" t="s">
        <v>8834</v>
      </c>
      <c r="O1785" s="6"/>
    </row>
    <row r="1786" spans="1:15" x14ac:dyDescent="0.35">
      <c r="A1786" s="235" t="s">
        <v>3186</v>
      </c>
      <c r="B1786" s="235" t="s">
        <v>5756</v>
      </c>
      <c r="C1786" s="235" t="s">
        <v>1326</v>
      </c>
      <c r="D1786" s="235" t="s">
        <v>102</v>
      </c>
      <c r="E1786" s="235" t="s">
        <v>255</v>
      </c>
      <c r="F1786" s="6" t="s">
        <v>483</v>
      </c>
      <c r="G1786" s="6" t="s">
        <v>5755</v>
      </c>
      <c r="H1786" s="6" t="s">
        <v>18</v>
      </c>
      <c r="I1786" s="6" t="s">
        <v>5757</v>
      </c>
      <c r="J1786" s="6" t="s">
        <v>2951</v>
      </c>
      <c r="K1786" s="6" t="s">
        <v>829</v>
      </c>
      <c r="L1786" s="239" t="s">
        <v>605</v>
      </c>
      <c r="M1786" s="242" t="s">
        <v>8908</v>
      </c>
      <c r="N1786" s="239" t="s">
        <v>8834</v>
      </c>
      <c r="O1786" s="6"/>
    </row>
    <row r="1787" spans="1:15" x14ac:dyDescent="0.35">
      <c r="A1787" s="235" t="s">
        <v>3186</v>
      </c>
      <c r="B1787" s="235" t="s">
        <v>5716</v>
      </c>
      <c r="C1787" s="235" t="s">
        <v>1326</v>
      </c>
      <c r="D1787" s="235" t="s">
        <v>102</v>
      </c>
      <c r="E1787" s="235" t="s">
        <v>255</v>
      </c>
      <c r="F1787" s="6" t="s">
        <v>483</v>
      </c>
      <c r="G1787" s="6" t="s">
        <v>5715</v>
      </c>
      <c r="H1787" s="6" t="s">
        <v>18</v>
      </c>
      <c r="I1787" s="6" t="s">
        <v>5717</v>
      </c>
      <c r="J1787" s="6" t="s">
        <v>2951</v>
      </c>
      <c r="K1787" s="6" t="s">
        <v>829</v>
      </c>
      <c r="L1787" s="239" t="s">
        <v>605</v>
      </c>
      <c r="M1787" s="242" t="s">
        <v>8836</v>
      </c>
      <c r="N1787" s="239" t="s">
        <v>8834</v>
      </c>
      <c r="O1787" s="6"/>
    </row>
    <row r="1788" spans="1:15" x14ac:dyDescent="0.35">
      <c r="A1788" s="235" t="s">
        <v>3186</v>
      </c>
      <c r="B1788" s="235" t="s">
        <v>3367</v>
      </c>
      <c r="C1788" s="235" t="s">
        <v>8006</v>
      </c>
      <c r="D1788" s="235" t="s">
        <v>102</v>
      </c>
      <c r="E1788" s="235" t="s">
        <v>255</v>
      </c>
      <c r="F1788" s="6" t="s">
        <v>362</v>
      </c>
      <c r="G1788" s="6" t="s">
        <v>3366</v>
      </c>
      <c r="H1788" s="6" t="s">
        <v>18</v>
      </c>
      <c r="I1788" s="6" t="s">
        <v>3368</v>
      </c>
      <c r="J1788" s="6" t="s">
        <v>2951</v>
      </c>
      <c r="K1788" s="6" t="s">
        <v>829</v>
      </c>
      <c r="L1788" s="239" t="s">
        <v>605</v>
      </c>
      <c r="M1788" s="242" t="s">
        <v>365</v>
      </c>
      <c r="N1788" s="239" t="s">
        <v>8834</v>
      </c>
      <c r="O1788" s="6"/>
    </row>
    <row r="1789" spans="1:15" x14ac:dyDescent="0.35">
      <c r="A1789" s="235" t="s">
        <v>3186</v>
      </c>
      <c r="B1789" s="235" t="s">
        <v>5620</v>
      </c>
      <c r="C1789" s="235" t="s">
        <v>8006</v>
      </c>
      <c r="D1789" s="235" t="s">
        <v>102</v>
      </c>
      <c r="E1789" s="235" t="s">
        <v>255</v>
      </c>
      <c r="F1789" s="6" t="s">
        <v>483</v>
      </c>
      <c r="G1789" s="6" t="s">
        <v>5619</v>
      </c>
      <c r="H1789" s="6" t="s">
        <v>18</v>
      </c>
      <c r="I1789" s="6" t="s">
        <v>5621</v>
      </c>
      <c r="J1789" s="6" t="s">
        <v>2951</v>
      </c>
      <c r="K1789" s="6" t="s">
        <v>829</v>
      </c>
      <c r="L1789" s="239" t="s">
        <v>605</v>
      </c>
      <c r="M1789" s="242" t="s">
        <v>8836</v>
      </c>
      <c r="N1789" s="239" t="s">
        <v>8834</v>
      </c>
      <c r="O1789" s="6"/>
    </row>
    <row r="1790" spans="1:15" x14ac:dyDescent="0.35">
      <c r="A1790" s="235" t="s">
        <v>3186</v>
      </c>
      <c r="B1790" s="235" t="s">
        <v>5719</v>
      </c>
      <c r="C1790" s="235" t="s">
        <v>1326</v>
      </c>
      <c r="D1790" s="235" t="s">
        <v>102</v>
      </c>
      <c r="E1790" s="235" t="s">
        <v>255</v>
      </c>
      <c r="F1790" s="6" t="s">
        <v>483</v>
      </c>
      <c r="G1790" s="6" t="s">
        <v>5718</v>
      </c>
      <c r="H1790" s="6" t="s">
        <v>18</v>
      </c>
      <c r="I1790" s="6" t="s">
        <v>5720</v>
      </c>
      <c r="J1790" s="6" t="s">
        <v>2951</v>
      </c>
      <c r="K1790" s="6" t="s">
        <v>829</v>
      </c>
      <c r="L1790" s="239" t="s">
        <v>605</v>
      </c>
      <c r="M1790" s="242" t="s">
        <v>8836</v>
      </c>
      <c r="N1790" s="239" t="s">
        <v>8834</v>
      </c>
      <c r="O1790" s="6"/>
    </row>
    <row r="1791" spans="1:15" x14ac:dyDescent="0.35">
      <c r="A1791" s="235" t="s">
        <v>3186</v>
      </c>
      <c r="B1791" s="235" t="s">
        <v>5623</v>
      </c>
      <c r="C1791" s="235" t="s">
        <v>8006</v>
      </c>
      <c r="D1791" s="235" t="s">
        <v>102</v>
      </c>
      <c r="E1791" s="235" t="s">
        <v>255</v>
      </c>
      <c r="F1791" s="6" t="s">
        <v>483</v>
      </c>
      <c r="G1791" s="6" t="s">
        <v>5622</v>
      </c>
      <c r="H1791" s="6" t="s">
        <v>18</v>
      </c>
      <c r="I1791" s="6" t="s">
        <v>5624</v>
      </c>
      <c r="J1791" s="6" t="s">
        <v>2951</v>
      </c>
      <c r="K1791" s="6" t="s">
        <v>829</v>
      </c>
      <c r="L1791" s="239" t="s">
        <v>605</v>
      </c>
      <c r="M1791" s="242" t="s">
        <v>8836</v>
      </c>
      <c r="N1791" s="239" t="s">
        <v>8834</v>
      </c>
      <c r="O1791" s="6"/>
    </row>
    <row r="1792" spans="1:15" x14ac:dyDescent="0.35">
      <c r="A1792" s="235" t="s">
        <v>3186</v>
      </c>
      <c r="B1792" s="235" t="s">
        <v>5731</v>
      </c>
      <c r="C1792" s="235" t="s">
        <v>1326</v>
      </c>
      <c r="D1792" s="235" t="s">
        <v>102</v>
      </c>
      <c r="E1792" s="235" t="s">
        <v>255</v>
      </c>
      <c r="F1792" s="6" t="s">
        <v>483</v>
      </c>
      <c r="G1792" s="6" t="s">
        <v>5730</v>
      </c>
      <c r="H1792" s="6" t="s">
        <v>18</v>
      </c>
      <c r="I1792" s="6" t="s">
        <v>5732</v>
      </c>
      <c r="J1792" s="6" t="s">
        <v>2951</v>
      </c>
      <c r="K1792" s="6" t="s">
        <v>829</v>
      </c>
      <c r="L1792" s="239" t="s">
        <v>605</v>
      </c>
      <c r="M1792" s="242" t="s">
        <v>8836</v>
      </c>
      <c r="N1792" s="239" t="s">
        <v>8834</v>
      </c>
      <c r="O1792" s="6"/>
    </row>
    <row r="1793" spans="1:15" x14ac:dyDescent="0.35">
      <c r="A1793" s="235" t="s">
        <v>3186</v>
      </c>
      <c r="B1793" s="235" t="s">
        <v>5626</v>
      </c>
      <c r="C1793" s="235" t="s">
        <v>8006</v>
      </c>
      <c r="D1793" s="235" t="s">
        <v>102</v>
      </c>
      <c r="E1793" s="235" t="s">
        <v>255</v>
      </c>
      <c r="F1793" s="6" t="s">
        <v>483</v>
      </c>
      <c r="G1793" s="6" t="s">
        <v>5625</v>
      </c>
      <c r="H1793" s="6" t="s">
        <v>18</v>
      </c>
      <c r="I1793" s="6" t="s">
        <v>5627</v>
      </c>
      <c r="J1793" s="6" t="s">
        <v>2951</v>
      </c>
      <c r="K1793" s="6" t="s">
        <v>829</v>
      </c>
      <c r="L1793" s="239" t="s">
        <v>605</v>
      </c>
      <c r="M1793" s="242" t="s">
        <v>8836</v>
      </c>
      <c r="N1793" s="239" t="s">
        <v>8834</v>
      </c>
      <c r="O1793" s="6"/>
    </row>
    <row r="1794" spans="1:15" x14ac:dyDescent="0.35">
      <c r="A1794" s="235" t="s">
        <v>3186</v>
      </c>
      <c r="B1794" s="235" t="s">
        <v>3630</v>
      </c>
      <c r="C1794" s="235" t="s">
        <v>1326</v>
      </c>
      <c r="D1794" s="235" t="s">
        <v>102</v>
      </c>
      <c r="E1794" s="235" t="s">
        <v>255</v>
      </c>
      <c r="F1794" s="6" t="s">
        <v>386</v>
      </c>
      <c r="G1794" s="6" t="s">
        <v>3629</v>
      </c>
      <c r="H1794" s="6" t="s">
        <v>18</v>
      </c>
      <c r="I1794" s="6" t="s">
        <v>3631</v>
      </c>
      <c r="J1794" s="6" t="s">
        <v>2951</v>
      </c>
      <c r="K1794" s="6" t="s">
        <v>829</v>
      </c>
      <c r="L1794" s="239" t="s">
        <v>605</v>
      </c>
      <c r="M1794" s="242" t="s">
        <v>389</v>
      </c>
      <c r="N1794" s="239" t="s">
        <v>8834</v>
      </c>
      <c r="O1794" s="6"/>
    </row>
    <row r="1795" spans="1:15" x14ac:dyDescent="0.35">
      <c r="A1795" s="235" t="s">
        <v>3186</v>
      </c>
      <c r="B1795" s="235" t="s">
        <v>3633</v>
      </c>
      <c r="C1795" s="235" t="s">
        <v>1326</v>
      </c>
      <c r="D1795" s="235" t="s">
        <v>102</v>
      </c>
      <c r="E1795" s="235" t="s">
        <v>255</v>
      </c>
      <c r="F1795" s="6" t="s">
        <v>386</v>
      </c>
      <c r="G1795" s="6" t="s">
        <v>3632</v>
      </c>
      <c r="H1795" s="6" t="s">
        <v>18</v>
      </c>
      <c r="I1795" s="6" t="s">
        <v>3634</v>
      </c>
      <c r="J1795" s="6" t="s">
        <v>2951</v>
      </c>
      <c r="K1795" s="6" t="s">
        <v>829</v>
      </c>
      <c r="L1795" s="239" t="s">
        <v>605</v>
      </c>
      <c r="M1795" s="242" t="s">
        <v>389</v>
      </c>
      <c r="N1795" s="239" t="s">
        <v>8834</v>
      </c>
      <c r="O1795" s="6"/>
    </row>
    <row r="1796" spans="1:15" x14ac:dyDescent="0.35">
      <c r="A1796" s="235" t="s">
        <v>3186</v>
      </c>
      <c r="B1796" s="235" t="s">
        <v>3187</v>
      </c>
      <c r="C1796" s="235" t="s">
        <v>8006</v>
      </c>
      <c r="D1796" s="235" t="s">
        <v>102</v>
      </c>
      <c r="E1796" s="235" t="s">
        <v>255</v>
      </c>
      <c r="F1796" s="6" t="s">
        <v>350</v>
      </c>
      <c r="G1796" s="6" t="s">
        <v>3185</v>
      </c>
      <c r="H1796" s="6" t="s">
        <v>18</v>
      </c>
      <c r="I1796" s="6" t="s">
        <v>3188</v>
      </c>
      <c r="J1796" s="6" t="s">
        <v>2951</v>
      </c>
      <c r="K1796" s="6" t="s">
        <v>829</v>
      </c>
      <c r="L1796" s="239" t="s">
        <v>605</v>
      </c>
      <c r="M1796" s="242" t="s">
        <v>353</v>
      </c>
      <c r="N1796" s="239" t="s">
        <v>8834</v>
      </c>
      <c r="O1796" s="6"/>
    </row>
    <row r="1797" spans="1:15" x14ac:dyDescent="0.35">
      <c r="A1797" s="235" t="s">
        <v>3186</v>
      </c>
      <c r="B1797" s="235" t="s">
        <v>3473</v>
      </c>
      <c r="C1797" s="235" t="s">
        <v>8006</v>
      </c>
      <c r="D1797" s="235" t="s">
        <v>102</v>
      </c>
      <c r="E1797" s="235" t="s">
        <v>255</v>
      </c>
      <c r="F1797" s="6" t="s">
        <v>368</v>
      </c>
      <c r="G1797" s="6" t="s">
        <v>3472</v>
      </c>
      <c r="H1797" s="6" t="s">
        <v>18</v>
      </c>
      <c r="I1797" s="6" t="s">
        <v>3474</v>
      </c>
      <c r="J1797" s="6" t="s">
        <v>2951</v>
      </c>
      <c r="K1797" s="6" t="s">
        <v>829</v>
      </c>
      <c r="L1797" s="239" t="s">
        <v>605</v>
      </c>
      <c r="M1797" s="242" t="s">
        <v>373</v>
      </c>
      <c r="N1797" s="239" t="s">
        <v>8834</v>
      </c>
      <c r="O1797" s="6"/>
    </row>
    <row r="1798" spans="1:15" x14ac:dyDescent="0.35">
      <c r="A1798" s="235" t="s">
        <v>3186</v>
      </c>
      <c r="B1798" s="235" t="s">
        <v>3541</v>
      </c>
      <c r="C1798" s="235" t="s">
        <v>1326</v>
      </c>
      <c r="D1798" s="235" t="s">
        <v>102</v>
      </c>
      <c r="E1798" s="235" t="s">
        <v>255</v>
      </c>
      <c r="F1798" s="6" t="s">
        <v>368</v>
      </c>
      <c r="G1798" s="6" t="s">
        <v>3540</v>
      </c>
      <c r="H1798" s="6" t="s">
        <v>18</v>
      </c>
      <c r="I1798" s="6" t="s">
        <v>3542</v>
      </c>
      <c r="J1798" s="6" t="s">
        <v>2951</v>
      </c>
      <c r="K1798" s="6" t="s">
        <v>829</v>
      </c>
      <c r="L1798" s="239" t="s">
        <v>605</v>
      </c>
      <c r="M1798" s="242" t="s">
        <v>373</v>
      </c>
      <c r="N1798" s="239" t="s">
        <v>8834</v>
      </c>
      <c r="O1798" s="6"/>
    </row>
    <row r="1799" spans="1:15" x14ac:dyDescent="0.35">
      <c r="A1799" s="235" t="s">
        <v>3186</v>
      </c>
      <c r="B1799" s="235" t="s">
        <v>3544</v>
      </c>
      <c r="C1799" s="235" t="s">
        <v>1326</v>
      </c>
      <c r="D1799" s="235" t="s">
        <v>102</v>
      </c>
      <c r="E1799" s="235" t="s">
        <v>255</v>
      </c>
      <c r="F1799" s="6" t="s">
        <v>368</v>
      </c>
      <c r="G1799" s="6" t="s">
        <v>3543</v>
      </c>
      <c r="H1799" s="6" t="s">
        <v>18</v>
      </c>
      <c r="I1799" s="6" t="s">
        <v>3545</v>
      </c>
      <c r="J1799" s="6" t="s">
        <v>2951</v>
      </c>
      <c r="K1799" s="6" t="s">
        <v>829</v>
      </c>
      <c r="L1799" s="239" t="s">
        <v>605</v>
      </c>
      <c r="M1799" s="242" t="s">
        <v>373</v>
      </c>
      <c r="N1799" s="239" t="s">
        <v>8834</v>
      </c>
      <c r="O1799" s="6"/>
    </row>
    <row r="1800" spans="1:15" x14ac:dyDescent="0.35">
      <c r="A1800" s="235" t="s">
        <v>3186</v>
      </c>
      <c r="B1800" s="235" t="s">
        <v>3476</v>
      </c>
      <c r="C1800" s="235" t="s">
        <v>8006</v>
      </c>
      <c r="D1800" s="235" t="s">
        <v>102</v>
      </c>
      <c r="E1800" s="235" t="s">
        <v>255</v>
      </c>
      <c r="F1800" s="6" t="s">
        <v>368</v>
      </c>
      <c r="G1800" s="6" t="s">
        <v>3475</v>
      </c>
      <c r="H1800" s="6" t="s">
        <v>18</v>
      </c>
      <c r="I1800" s="6" t="s">
        <v>3477</v>
      </c>
      <c r="J1800" s="6" t="s">
        <v>2951</v>
      </c>
      <c r="K1800" s="6" t="s">
        <v>829</v>
      </c>
      <c r="L1800" s="239" t="s">
        <v>605</v>
      </c>
      <c r="M1800" s="242" t="s">
        <v>373</v>
      </c>
      <c r="N1800" s="239" t="s">
        <v>8834</v>
      </c>
      <c r="O1800" s="6"/>
    </row>
    <row r="1801" spans="1:15" x14ac:dyDescent="0.35">
      <c r="A1801" s="235" t="s">
        <v>3186</v>
      </c>
      <c r="B1801" s="235" t="s">
        <v>5707</v>
      </c>
      <c r="C1801" s="235" t="s">
        <v>1326</v>
      </c>
      <c r="D1801" s="235" t="s">
        <v>102</v>
      </c>
      <c r="E1801" s="235" t="s">
        <v>255</v>
      </c>
      <c r="F1801" s="6" t="s">
        <v>483</v>
      </c>
      <c r="G1801" s="6" t="s">
        <v>5706</v>
      </c>
      <c r="H1801" s="6" t="s">
        <v>18</v>
      </c>
      <c r="I1801" s="6" t="s">
        <v>5708</v>
      </c>
      <c r="J1801" s="6" t="s">
        <v>2951</v>
      </c>
      <c r="K1801" s="6" t="s">
        <v>829</v>
      </c>
      <c r="L1801" s="239" t="s">
        <v>605</v>
      </c>
      <c r="M1801" s="242" t="s">
        <v>8836</v>
      </c>
      <c r="N1801" s="239" t="s">
        <v>8834</v>
      </c>
      <c r="O1801" s="6"/>
    </row>
    <row r="1802" spans="1:15" x14ac:dyDescent="0.35">
      <c r="A1802" s="235" t="s">
        <v>3186</v>
      </c>
      <c r="B1802" s="235" t="s">
        <v>5722</v>
      </c>
      <c r="C1802" s="235" t="s">
        <v>1326</v>
      </c>
      <c r="D1802" s="235" t="s">
        <v>102</v>
      </c>
      <c r="E1802" s="235" t="s">
        <v>255</v>
      </c>
      <c r="F1802" s="6" t="s">
        <v>483</v>
      </c>
      <c r="G1802" s="6" t="s">
        <v>5721</v>
      </c>
      <c r="H1802" s="6" t="s">
        <v>18</v>
      </c>
      <c r="I1802" s="6" t="s">
        <v>5723</v>
      </c>
      <c r="J1802" s="6" t="s">
        <v>2951</v>
      </c>
      <c r="K1802" s="6" t="s">
        <v>829</v>
      </c>
      <c r="L1802" s="239" t="s">
        <v>605</v>
      </c>
      <c r="M1802" s="242" t="s">
        <v>8836</v>
      </c>
      <c r="N1802" s="239" t="s">
        <v>8834</v>
      </c>
      <c r="O1802" s="6"/>
    </row>
    <row r="1803" spans="1:15" x14ac:dyDescent="0.35">
      <c r="A1803" s="235" t="s">
        <v>3186</v>
      </c>
      <c r="B1803" s="235" t="s">
        <v>5629</v>
      </c>
      <c r="C1803" s="235" t="s">
        <v>8006</v>
      </c>
      <c r="D1803" s="235" t="s">
        <v>102</v>
      </c>
      <c r="E1803" s="235" t="s">
        <v>255</v>
      </c>
      <c r="F1803" s="6" t="s">
        <v>483</v>
      </c>
      <c r="G1803" s="6" t="s">
        <v>5628</v>
      </c>
      <c r="H1803" s="6" t="s">
        <v>18</v>
      </c>
      <c r="I1803" s="6" t="s">
        <v>5630</v>
      </c>
      <c r="J1803" s="6" t="s">
        <v>2951</v>
      </c>
      <c r="K1803" s="6" t="s">
        <v>829</v>
      </c>
      <c r="L1803" s="239" t="s">
        <v>605</v>
      </c>
      <c r="M1803" s="242" t="s">
        <v>8836</v>
      </c>
      <c r="N1803" s="239" t="s">
        <v>8834</v>
      </c>
      <c r="O1803" s="6"/>
    </row>
    <row r="1804" spans="1:15" x14ac:dyDescent="0.35">
      <c r="A1804" s="235" t="s">
        <v>3186</v>
      </c>
      <c r="B1804" s="235" t="s">
        <v>5632</v>
      </c>
      <c r="C1804" s="235" t="s">
        <v>8006</v>
      </c>
      <c r="D1804" s="235" t="s">
        <v>102</v>
      </c>
      <c r="E1804" s="235" t="s">
        <v>255</v>
      </c>
      <c r="F1804" s="6" t="s">
        <v>483</v>
      </c>
      <c r="G1804" s="6" t="s">
        <v>5631</v>
      </c>
      <c r="H1804" s="6" t="s">
        <v>18</v>
      </c>
      <c r="I1804" s="6" t="s">
        <v>5633</v>
      </c>
      <c r="J1804" s="6" t="s">
        <v>2951</v>
      </c>
      <c r="K1804" s="6" t="s">
        <v>829</v>
      </c>
      <c r="L1804" s="239" t="s">
        <v>605</v>
      </c>
      <c r="M1804" s="242" t="s">
        <v>8836</v>
      </c>
      <c r="N1804" s="239" t="s">
        <v>8834</v>
      </c>
      <c r="O1804" s="6"/>
    </row>
    <row r="1805" spans="1:15" x14ac:dyDescent="0.35">
      <c r="A1805" s="235" t="s">
        <v>3186</v>
      </c>
      <c r="B1805" s="235" t="s">
        <v>5635</v>
      </c>
      <c r="C1805" s="235" t="s">
        <v>8006</v>
      </c>
      <c r="D1805" s="235" t="s">
        <v>102</v>
      </c>
      <c r="E1805" s="235" t="s">
        <v>255</v>
      </c>
      <c r="F1805" s="6" t="s">
        <v>483</v>
      </c>
      <c r="G1805" s="6" t="s">
        <v>5634</v>
      </c>
      <c r="H1805" s="6" t="s">
        <v>18</v>
      </c>
      <c r="I1805" s="6" t="s">
        <v>5636</v>
      </c>
      <c r="J1805" s="6" t="s">
        <v>2951</v>
      </c>
      <c r="K1805" s="6" t="s">
        <v>829</v>
      </c>
      <c r="L1805" s="239" t="s">
        <v>605</v>
      </c>
      <c r="M1805" s="242" t="s">
        <v>8836</v>
      </c>
      <c r="N1805" s="239" t="s">
        <v>8834</v>
      </c>
      <c r="O1805" s="6"/>
    </row>
    <row r="1806" spans="1:15" x14ac:dyDescent="0.35">
      <c r="A1806" s="235" t="s">
        <v>3186</v>
      </c>
      <c r="B1806" s="235" t="s">
        <v>5638</v>
      </c>
      <c r="C1806" s="235" t="s">
        <v>8006</v>
      </c>
      <c r="D1806" s="235" t="s">
        <v>102</v>
      </c>
      <c r="E1806" s="235" t="s">
        <v>255</v>
      </c>
      <c r="F1806" s="6" t="s">
        <v>483</v>
      </c>
      <c r="G1806" s="6" t="s">
        <v>5637</v>
      </c>
      <c r="H1806" s="6" t="s">
        <v>18</v>
      </c>
      <c r="I1806" s="6" t="s">
        <v>5639</v>
      </c>
      <c r="J1806" s="6" t="s">
        <v>2951</v>
      </c>
      <c r="K1806" s="6" t="s">
        <v>829</v>
      </c>
      <c r="L1806" s="239" t="s">
        <v>605</v>
      </c>
      <c r="M1806" s="242" t="s">
        <v>8836</v>
      </c>
      <c r="N1806" s="239" t="s">
        <v>8834</v>
      </c>
      <c r="O1806" s="6"/>
    </row>
    <row r="1807" spans="1:15" x14ac:dyDescent="0.35">
      <c r="A1807" s="235" t="s">
        <v>3186</v>
      </c>
      <c r="B1807" s="235" t="s">
        <v>5641</v>
      </c>
      <c r="C1807" s="235" t="s">
        <v>8006</v>
      </c>
      <c r="D1807" s="235" t="s">
        <v>102</v>
      </c>
      <c r="E1807" s="235" t="s">
        <v>255</v>
      </c>
      <c r="F1807" s="6" t="s">
        <v>483</v>
      </c>
      <c r="G1807" s="6" t="s">
        <v>5640</v>
      </c>
      <c r="H1807" s="6" t="s">
        <v>18</v>
      </c>
      <c r="I1807" s="6" t="s">
        <v>5642</v>
      </c>
      <c r="J1807" s="6" t="s">
        <v>2951</v>
      </c>
      <c r="K1807" s="6" t="s">
        <v>829</v>
      </c>
      <c r="L1807" s="239" t="s">
        <v>605</v>
      </c>
      <c r="M1807" s="242" t="s">
        <v>8836</v>
      </c>
      <c r="N1807" s="239" t="s">
        <v>8834</v>
      </c>
      <c r="O1807" s="6"/>
    </row>
    <row r="1808" spans="1:15" x14ac:dyDescent="0.35">
      <c r="A1808" s="235" t="s">
        <v>3186</v>
      </c>
      <c r="B1808" s="235" t="s">
        <v>3827</v>
      </c>
      <c r="C1808" s="235" t="s">
        <v>8006</v>
      </c>
      <c r="D1808" s="235" t="s">
        <v>102</v>
      </c>
      <c r="E1808" s="235" t="s">
        <v>255</v>
      </c>
      <c r="F1808" s="6" t="s">
        <v>408</v>
      </c>
      <c r="G1808" s="6" t="s">
        <v>3826</v>
      </c>
      <c r="H1808" s="6" t="s">
        <v>18</v>
      </c>
      <c r="I1808" s="6" t="s">
        <v>3828</v>
      </c>
      <c r="J1808" s="6" t="s">
        <v>2951</v>
      </c>
      <c r="K1808" s="6" t="s">
        <v>829</v>
      </c>
      <c r="L1808" s="239" t="s">
        <v>605</v>
      </c>
      <c r="M1808" s="242" t="s">
        <v>411</v>
      </c>
      <c r="N1808" s="239" t="s">
        <v>8834</v>
      </c>
      <c r="O1808" s="6"/>
    </row>
    <row r="1809" spans="1:15" x14ac:dyDescent="0.35">
      <c r="A1809" s="235" t="s">
        <v>3186</v>
      </c>
      <c r="B1809" s="235" t="s">
        <v>3830</v>
      </c>
      <c r="C1809" s="235" t="s">
        <v>8006</v>
      </c>
      <c r="D1809" s="235" t="s">
        <v>102</v>
      </c>
      <c r="E1809" s="235" t="s">
        <v>255</v>
      </c>
      <c r="F1809" s="6" t="s">
        <v>408</v>
      </c>
      <c r="G1809" s="6" t="s">
        <v>3829</v>
      </c>
      <c r="H1809" s="6" t="s">
        <v>18</v>
      </c>
      <c r="I1809" s="6" t="s">
        <v>3831</v>
      </c>
      <c r="J1809" s="6" t="s">
        <v>2951</v>
      </c>
      <c r="K1809" s="6" t="s">
        <v>829</v>
      </c>
      <c r="L1809" s="239" t="s">
        <v>605</v>
      </c>
      <c r="M1809" s="242" t="s">
        <v>411</v>
      </c>
      <c r="N1809" s="239" t="s">
        <v>8834</v>
      </c>
      <c r="O1809" s="6"/>
    </row>
    <row r="1810" spans="1:15" x14ac:dyDescent="0.35">
      <c r="A1810" s="235" t="s">
        <v>3186</v>
      </c>
      <c r="B1810" s="235" t="s">
        <v>3833</v>
      </c>
      <c r="C1810" s="235" t="s">
        <v>8006</v>
      </c>
      <c r="D1810" s="235" t="s">
        <v>102</v>
      </c>
      <c r="E1810" s="235" t="s">
        <v>255</v>
      </c>
      <c r="F1810" s="6" t="s">
        <v>408</v>
      </c>
      <c r="G1810" s="6" t="s">
        <v>3832</v>
      </c>
      <c r="H1810" s="6" t="s">
        <v>18</v>
      </c>
      <c r="I1810" s="6" t="s">
        <v>3834</v>
      </c>
      <c r="J1810" s="6" t="s">
        <v>2951</v>
      </c>
      <c r="K1810" s="6" t="s">
        <v>829</v>
      </c>
      <c r="L1810" s="239" t="s">
        <v>605</v>
      </c>
      <c r="M1810" s="242" t="s">
        <v>411</v>
      </c>
      <c r="N1810" s="239" t="s">
        <v>8834</v>
      </c>
      <c r="O1810" s="6"/>
    </row>
    <row r="1811" spans="1:15" x14ac:dyDescent="0.35">
      <c r="A1811" s="235" t="s">
        <v>3186</v>
      </c>
      <c r="B1811" s="235" t="s">
        <v>3836</v>
      </c>
      <c r="C1811" s="235" t="s">
        <v>8006</v>
      </c>
      <c r="D1811" s="235" t="s">
        <v>102</v>
      </c>
      <c r="E1811" s="235" t="s">
        <v>255</v>
      </c>
      <c r="F1811" s="6" t="s">
        <v>408</v>
      </c>
      <c r="G1811" s="6" t="s">
        <v>3835</v>
      </c>
      <c r="H1811" s="6" t="s">
        <v>18</v>
      </c>
      <c r="I1811" s="6" t="s">
        <v>3837</v>
      </c>
      <c r="J1811" s="6" t="s">
        <v>2951</v>
      </c>
      <c r="K1811" s="6" t="s">
        <v>829</v>
      </c>
      <c r="L1811" s="239" t="s">
        <v>605</v>
      </c>
      <c r="M1811" s="242" t="s">
        <v>411</v>
      </c>
      <c r="N1811" s="239" t="s">
        <v>8834</v>
      </c>
      <c r="O1811" s="6"/>
    </row>
    <row r="1812" spans="1:15" x14ac:dyDescent="0.35">
      <c r="A1812" s="235" t="s">
        <v>3186</v>
      </c>
      <c r="B1812" s="235" t="s">
        <v>3491</v>
      </c>
      <c r="C1812" s="235" t="s">
        <v>8006</v>
      </c>
      <c r="D1812" s="235" t="s">
        <v>102</v>
      </c>
      <c r="E1812" s="235" t="s">
        <v>255</v>
      </c>
      <c r="F1812" s="6" t="s">
        <v>368</v>
      </c>
      <c r="G1812" s="6" t="s">
        <v>3490</v>
      </c>
      <c r="H1812" s="6" t="s">
        <v>18</v>
      </c>
      <c r="I1812" s="6" t="s">
        <v>3492</v>
      </c>
      <c r="J1812" s="6" t="s">
        <v>2951</v>
      </c>
      <c r="K1812" s="6" t="s">
        <v>829</v>
      </c>
      <c r="L1812" s="239" t="s">
        <v>605</v>
      </c>
      <c r="M1812" s="242" t="s">
        <v>373</v>
      </c>
      <c r="N1812" s="239" t="s">
        <v>8834</v>
      </c>
      <c r="O1812" s="6"/>
    </row>
    <row r="1813" spans="1:15" x14ac:dyDescent="0.35">
      <c r="A1813" s="235" t="s">
        <v>3186</v>
      </c>
      <c r="B1813" s="235" t="s">
        <v>3494</v>
      </c>
      <c r="C1813" s="235" t="s">
        <v>8006</v>
      </c>
      <c r="D1813" s="235" t="s">
        <v>102</v>
      </c>
      <c r="E1813" s="235" t="s">
        <v>255</v>
      </c>
      <c r="F1813" s="6" t="s">
        <v>368</v>
      </c>
      <c r="G1813" s="6" t="s">
        <v>3493</v>
      </c>
      <c r="H1813" s="6" t="s">
        <v>18</v>
      </c>
      <c r="I1813" s="6" t="s">
        <v>3495</v>
      </c>
      <c r="J1813" s="6" t="s">
        <v>2951</v>
      </c>
      <c r="K1813" s="6" t="s">
        <v>829</v>
      </c>
      <c r="L1813" s="239" t="s">
        <v>605</v>
      </c>
      <c r="M1813" s="242" t="s">
        <v>373</v>
      </c>
      <c r="N1813" s="239" t="s">
        <v>8834</v>
      </c>
      <c r="O1813" s="6"/>
    </row>
    <row r="1814" spans="1:15" x14ac:dyDescent="0.35">
      <c r="A1814" s="235" t="s">
        <v>3186</v>
      </c>
      <c r="B1814" s="235" t="s">
        <v>3533</v>
      </c>
      <c r="C1814" s="235" t="s">
        <v>1326</v>
      </c>
      <c r="D1814" s="235" t="s">
        <v>102</v>
      </c>
      <c r="E1814" s="235" t="s">
        <v>255</v>
      </c>
      <c r="F1814" s="6" t="s">
        <v>368</v>
      </c>
      <c r="G1814" s="6" t="s">
        <v>3532</v>
      </c>
      <c r="H1814" s="6" t="s">
        <v>18</v>
      </c>
      <c r="I1814" s="6" t="s">
        <v>3534</v>
      </c>
      <c r="J1814" s="6" t="s">
        <v>2951</v>
      </c>
      <c r="K1814" s="6" t="s">
        <v>829</v>
      </c>
      <c r="L1814" s="239" t="s">
        <v>605</v>
      </c>
      <c r="M1814" s="242" t="s">
        <v>373</v>
      </c>
      <c r="N1814" s="239" t="s">
        <v>8834</v>
      </c>
      <c r="O1814" s="6"/>
    </row>
    <row r="1815" spans="1:15" x14ac:dyDescent="0.35">
      <c r="A1815" s="235" t="s">
        <v>3186</v>
      </c>
      <c r="B1815" s="235" t="s">
        <v>3497</v>
      </c>
      <c r="C1815" s="235" t="s">
        <v>8006</v>
      </c>
      <c r="D1815" s="235" t="s">
        <v>102</v>
      </c>
      <c r="E1815" s="235" t="s">
        <v>255</v>
      </c>
      <c r="F1815" s="6" t="s">
        <v>368</v>
      </c>
      <c r="G1815" s="6" t="s">
        <v>3496</v>
      </c>
      <c r="H1815" s="6" t="s">
        <v>18</v>
      </c>
      <c r="I1815" s="6" t="s">
        <v>3498</v>
      </c>
      <c r="J1815" s="6" t="s">
        <v>2951</v>
      </c>
      <c r="K1815" s="6" t="s">
        <v>829</v>
      </c>
      <c r="L1815" s="239" t="s">
        <v>605</v>
      </c>
      <c r="M1815" s="242" t="s">
        <v>373</v>
      </c>
      <c r="N1815" s="239" t="s">
        <v>8834</v>
      </c>
      <c r="O1815" s="6"/>
    </row>
    <row r="1816" spans="1:15" x14ac:dyDescent="0.35">
      <c r="A1816" s="235" t="s">
        <v>3186</v>
      </c>
      <c r="B1816" s="235" t="s">
        <v>3500</v>
      </c>
      <c r="C1816" s="235" t="s">
        <v>8006</v>
      </c>
      <c r="D1816" s="235" t="s">
        <v>102</v>
      </c>
      <c r="E1816" s="235" t="s">
        <v>255</v>
      </c>
      <c r="F1816" s="6" t="s">
        <v>368</v>
      </c>
      <c r="G1816" s="6" t="s">
        <v>3499</v>
      </c>
      <c r="H1816" s="6" t="s">
        <v>18</v>
      </c>
      <c r="I1816" s="6" t="s">
        <v>3501</v>
      </c>
      <c r="J1816" s="6" t="s">
        <v>2951</v>
      </c>
      <c r="K1816" s="6" t="s">
        <v>829</v>
      </c>
      <c r="L1816" s="239" t="s">
        <v>605</v>
      </c>
      <c r="M1816" s="242" t="s">
        <v>373</v>
      </c>
      <c r="N1816" s="239" t="s">
        <v>8834</v>
      </c>
      <c r="O1816" s="6"/>
    </row>
    <row r="1817" spans="1:15" x14ac:dyDescent="0.35">
      <c r="A1817" s="235" t="s">
        <v>3186</v>
      </c>
      <c r="B1817" s="235" t="s">
        <v>3521</v>
      </c>
      <c r="C1817" s="235" t="s">
        <v>1326</v>
      </c>
      <c r="D1817" s="235" t="s">
        <v>102</v>
      </c>
      <c r="E1817" s="235" t="s">
        <v>255</v>
      </c>
      <c r="F1817" s="6" t="s">
        <v>368</v>
      </c>
      <c r="G1817" s="6" t="s">
        <v>3520</v>
      </c>
      <c r="H1817" s="6" t="s">
        <v>18</v>
      </c>
      <c r="I1817" s="6" t="s">
        <v>3522</v>
      </c>
      <c r="J1817" s="6" t="s">
        <v>2951</v>
      </c>
      <c r="K1817" s="6" t="s">
        <v>829</v>
      </c>
      <c r="L1817" s="239" t="s">
        <v>605</v>
      </c>
      <c r="M1817" s="242" t="s">
        <v>373</v>
      </c>
      <c r="N1817" s="239" t="s">
        <v>8834</v>
      </c>
      <c r="O1817" s="6"/>
    </row>
    <row r="1818" spans="1:15" x14ac:dyDescent="0.35">
      <c r="A1818" s="235" t="s">
        <v>3186</v>
      </c>
      <c r="B1818" s="235" t="s">
        <v>3503</v>
      </c>
      <c r="C1818" s="235" t="s">
        <v>8006</v>
      </c>
      <c r="D1818" s="235" t="s">
        <v>102</v>
      </c>
      <c r="E1818" s="235" t="s">
        <v>255</v>
      </c>
      <c r="F1818" s="6" t="s">
        <v>368</v>
      </c>
      <c r="G1818" s="6" t="s">
        <v>3502</v>
      </c>
      <c r="H1818" s="6" t="s">
        <v>18</v>
      </c>
      <c r="I1818" s="6" t="s">
        <v>3504</v>
      </c>
      <c r="J1818" s="6" t="s">
        <v>2951</v>
      </c>
      <c r="K1818" s="6" t="s">
        <v>829</v>
      </c>
      <c r="L1818" s="239" t="s">
        <v>605</v>
      </c>
      <c r="M1818" s="242" t="s">
        <v>373</v>
      </c>
      <c r="N1818" s="239" t="s">
        <v>8834</v>
      </c>
      <c r="O1818" s="6"/>
    </row>
    <row r="1819" spans="1:15" x14ac:dyDescent="0.35">
      <c r="A1819" s="235" t="s">
        <v>3186</v>
      </c>
      <c r="B1819" s="235" t="s">
        <v>3547</v>
      </c>
      <c r="C1819" s="235" t="s">
        <v>1326</v>
      </c>
      <c r="D1819" s="235" t="s">
        <v>102</v>
      </c>
      <c r="E1819" s="235" t="s">
        <v>255</v>
      </c>
      <c r="F1819" s="6" t="s">
        <v>368</v>
      </c>
      <c r="G1819" s="6" t="s">
        <v>3546</v>
      </c>
      <c r="H1819" s="6" t="s">
        <v>18</v>
      </c>
      <c r="I1819" s="6" t="s">
        <v>3548</v>
      </c>
      <c r="J1819" s="6" t="s">
        <v>2951</v>
      </c>
      <c r="K1819" s="6" t="s">
        <v>829</v>
      </c>
      <c r="L1819" s="239" t="s">
        <v>605</v>
      </c>
      <c r="M1819" s="242" t="s">
        <v>373</v>
      </c>
      <c r="N1819" s="239" t="s">
        <v>8834</v>
      </c>
      <c r="O1819" s="6"/>
    </row>
    <row r="1820" spans="1:15" x14ac:dyDescent="0.35">
      <c r="A1820" s="235" t="s">
        <v>3186</v>
      </c>
      <c r="B1820" s="235" t="s">
        <v>3524</v>
      </c>
      <c r="C1820" s="235" t="s">
        <v>1326</v>
      </c>
      <c r="D1820" s="235" t="s">
        <v>102</v>
      </c>
      <c r="E1820" s="235" t="s">
        <v>255</v>
      </c>
      <c r="F1820" s="6" t="s">
        <v>368</v>
      </c>
      <c r="G1820" s="6" t="s">
        <v>3523</v>
      </c>
      <c r="H1820" s="6" t="s">
        <v>18</v>
      </c>
      <c r="I1820" s="6" t="s">
        <v>3525</v>
      </c>
      <c r="J1820" s="6" t="s">
        <v>2951</v>
      </c>
      <c r="K1820" s="6" t="s">
        <v>829</v>
      </c>
      <c r="L1820" s="239" t="s">
        <v>605</v>
      </c>
      <c r="M1820" s="242" t="s">
        <v>373</v>
      </c>
      <c r="N1820" s="239" t="s">
        <v>8834</v>
      </c>
      <c r="O1820" s="6"/>
    </row>
    <row r="1821" spans="1:15" x14ac:dyDescent="0.35">
      <c r="A1821" s="235" t="s">
        <v>3186</v>
      </c>
      <c r="B1821" s="235" t="s">
        <v>3506</v>
      </c>
      <c r="C1821" s="235" t="s">
        <v>8006</v>
      </c>
      <c r="D1821" s="235" t="s">
        <v>102</v>
      </c>
      <c r="E1821" s="235" t="s">
        <v>255</v>
      </c>
      <c r="F1821" s="6" t="s">
        <v>368</v>
      </c>
      <c r="G1821" s="6" t="s">
        <v>3505</v>
      </c>
      <c r="H1821" s="6" t="s">
        <v>18</v>
      </c>
      <c r="I1821" s="6" t="s">
        <v>3507</v>
      </c>
      <c r="J1821" s="6" t="s">
        <v>2951</v>
      </c>
      <c r="K1821" s="6" t="s">
        <v>829</v>
      </c>
      <c r="L1821" s="239" t="s">
        <v>605</v>
      </c>
      <c r="M1821" s="242" t="s">
        <v>373</v>
      </c>
      <c r="N1821" s="239" t="s">
        <v>8834</v>
      </c>
      <c r="O1821" s="6"/>
    </row>
    <row r="1822" spans="1:15" x14ac:dyDescent="0.35">
      <c r="A1822" s="235" t="s">
        <v>3186</v>
      </c>
      <c r="B1822" s="235" t="s">
        <v>5734</v>
      </c>
      <c r="C1822" s="235" t="s">
        <v>1326</v>
      </c>
      <c r="D1822" s="235" t="s">
        <v>102</v>
      </c>
      <c r="E1822" s="235" t="s">
        <v>255</v>
      </c>
      <c r="F1822" s="6" t="s">
        <v>483</v>
      </c>
      <c r="G1822" s="6" t="s">
        <v>5733</v>
      </c>
      <c r="H1822" s="6" t="s">
        <v>18</v>
      </c>
      <c r="I1822" s="6" t="s">
        <v>5735</v>
      </c>
      <c r="J1822" s="6" t="s">
        <v>2951</v>
      </c>
      <c r="K1822" s="6" t="s">
        <v>829</v>
      </c>
      <c r="L1822" s="239" t="s">
        <v>605</v>
      </c>
      <c r="M1822" s="242" t="s">
        <v>8836</v>
      </c>
      <c r="N1822" s="239" t="s">
        <v>8834</v>
      </c>
      <c r="O1822" s="6"/>
    </row>
    <row r="1823" spans="1:15" x14ac:dyDescent="0.35">
      <c r="A1823" s="235" t="s">
        <v>3186</v>
      </c>
      <c r="B1823" s="235" t="s">
        <v>3213</v>
      </c>
      <c r="C1823" s="235" t="s">
        <v>1326</v>
      </c>
      <c r="D1823" s="235" t="s">
        <v>102</v>
      </c>
      <c r="E1823" s="235" t="s">
        <v>255</v>
      </c>
      <c r="F1823" s="6" t="s">
        <v>350</v>
      </c>
      <c r="G1823" s="6" t="s">
        <v>3212</v>
      </c>
      <c r="H1823" s="6" t="s">
        <v>18</v>
      </c>
      <c r="I1823" s="6" t="s">
        <v>3214</v>
      </c>
      <c r="J1823" s="6" t="s">
        <v>2951</v>
      </c>
      <c r="K1823" s="6" t="s">
        <v>829</v>
      </c>
      <c r="L1823" s="239" t="s">
        <v>605</v>
      </c>
      <c r="M1823" s="242" t="s">
        <v>353</v>
      </c>
      <c r="N1823" s="239" t="s">
        <v>8834</v>
      </c>
      <c r="O1823" s="6"/>
    </row>
    <row r="1824" spans="1:15" x14ac:dyDescent="0.35">
      <c r="A1824" s="235" t="s">
        <v>3186</v>
      </c>
      <c r="B1824" s="235" t="s">
        <v>3216</v>
      </c>
      <c r="C1824" s="235" t="s">
        <v>1326</v>
      </c>
      <c r="D1824" s="235" t="s">
        <v>102</v>
      </c>
      <c r="E1824" s="235" t="s">
        <v>255</v>
      </c>
      <c r="F1824" s="6" t="s">
        <v>350</v>
      </c>
      <c r="G1824" s="6" t="s">
        <v>3215</v>
      </c>
      <c r="H1824" s="6" t="s">
        <v>18</v>
      </c>
      <c r="I1824" s="6" t="s">
        <v>3217</v>
      </c>
      <c r="J1824" s="6" t="s">
        <v>2951</v>
      </c>
      <c r="K1824" s="6" t="s">
        <v>829</v>
      </c>
      <c r="L1824" s="239" t="s">
        <v>605</v>
      </c>
      <c r="M1824" s="242" t="s">
        <v>353</v>
      </c>
      <c r="N1824" s="239" t="s">
        <v>8834</v>
      </c>
      <c r="O1824" s="6"/>
    </row>
    <row r="1825" spans="1:15" x14ac:dyDescent="0.35">
      <c r="A1825" s="235" t="s">
        <v>3186</v>
      </c>
      <c r="B1825" s="235" t="s">
        <v>5647</v>
      </c>
      <c r="C1825" s="235" t="s">
        <v>8006</v>
      </c>
      <c r="D1825" s="235" t="s">
        <v>102</v>
      </c>
      <c r="E1825" s="235" t="s">
        <v>255</v>
      </c>
      <c r="F1825" s="6" t="s">
        <v>483</v>
      </c>
      <c r="G1825" s="6" t="s">
        <v>5646</v>
      </c>
      <c r="H1825" s="6" t="s">
        <v>18</v>
      </c>
      <c r="I1825" s="6" t="s">
        <v>5648</v>
      </c>
      <c r="J1825" s="6" t="s">
        <v>2951</v>
      </c>
      <c r="K1825" s="6" t="s">
        <v>829</v>
      </c>
      <c r="L1825" s="239" t="s">
        <v>605</v>
      </c>
      <c r="M1825" s="242" t="s">
        <v>8836</v>
      </c>
      <c r="N1825" s="239" t="s">
        <v>8834</v>
      </c>
      <c r="O1825" s="6"/>
    </row>
    <row r="1826" spans="1:15" x14ac:dyDescent="0.35">
      <c r="A1826" s="235" t="s">
        <v>3186</v>
      </c>
      <c r="B1826" s="235" t="s">
        <v>5650</v>
      </c>
      <c r="C1826" s="235" t="s">
        <v>8006</v>
      </c>
      <c r="D1826" s="235" t="s">
        <v>102</v>
      </c>
      <c r="E1826" s="235" t="s">
        <v>255</v>
      </c>
      <c r="F1826" s="6" t="s">
        <v>483</v>
      </c>
      <c r="G1826" s="6" t="s">
        <v>5649</v>
      </c>
      <c r="H1826" s="6" t="s">
        <v>18</v>
      </c>
      <c r="I1826" s="6" t="s">
        <v>5651</v>
      </c>
      <c r="J1826" s="6" t="s">
        <v>2951</v>
      </c>
      <c r="K1826" s="6" t="s">
        <v>829</v>
      </c>
      <c r="L1826" s="239" t="s">
        <v>605</v>
      </c>
      <c r="M1826" s="242" t="s">
        <v>8836</v>
      </c>
      <c r="N1826" s="239" t="s">
        <v>8834</v>
      </c>
      <c r="O1826" s="6"/>
    </row>
    <row r="1827" spans="1:15" x14ac:dyDescent="0.35">
      <c r="A1827" s="235" t="s">
        <v>3186</v>
      </c>
      <c r="B1827" s="235" t="s">
        <v>3518</v>
      </c>
      <c r="C1827" s="235" t="s">
        <v>8006</v>
      </c>
      <c r="D1827" s="235" t="s">
        <v>102</v>
      </c>
      <c r="E1827" s="235" t="s">
        <v>255</v>
      </c>
      <c r="F1827" s="6" t="s">
        <v>368</v>
      </c>
      <c r="G1827" s="6" t="s">
        <v>3517</v>
      </c>
      <c r="H1827" s="6" t="s">
        <v>18</v>
      </c>
      <c r="I1827" s="6" t="s">
        <v>3519</v>
      </c>
      <c r="J1827" s="6" t="s">
        <v>2951</v>
      </c>
      <c r="K1827" s="6" t="s">
        <v>829</v>
      </c>
      <c r="L1827" s="239" t="s">
        <v>605</v>
      </c>
      <c r="M1827" s="242" t="s">
        <v>373</v>
      </c>
      <c r="N1827" s="239" t="s">
        <v>8834</v>
      </c>
      <c r="O1827" s="6"/>
    </row>
    <row r="1828" spans="1:15" x14ac:dyDescent="0.35">
      <c r="A1828" s="235" t="s">
        <v>6667</v>
      </c>
      <c r="B1828" s="235" t="s">
        <v>5923</v>
      </c>
      <c r="C1828" s="235" t="s">
        <v>8006</v>
      </c>
      <c r="D1828" s="235" t="s">
        <v>161</v>
      </c>
      <c r="E1828" s="235" t="s">
        <v>255</v>
      </c>
      <c r="F1828" s="6" t="s">
        <v>2367</v>
      </c>
      <c r="G1828" s="6" t="s">
        <v>6666</v>
      </c>
      <c r="H1828" s="6" t="s">
        <v>18</v>
      </c>
      <c r="I1828" s="6" t="s">
        <v>6668</v>
      </c>
      <c r="J1828" s="6" t="s">
        <v>6275</v>
      </c>
      <c r="K1828" s="6" t="s">
        <v>829</v>
      </c>
      <c r="L1828" s="239" t="s">
        <v>249</v>
      </c>
      <c r="M1828" s="242" t="s">
        <v>2369</v>
      </c>
      <c r="N1828" s="239" t="s">
        <v>8834</v>
      </c>
      <c r="O1828" s="6"/>
    </row>
    <row r="1829" spans="1:15" x14ac:dyDescent="0.35">
      <c r="A1829" s="235" t="s">
        <v>7181</v>
      </c>
      <c r="B1829" s="235" t="s">
        <v>5981</v>
      </c>
      <c r="C1829" s="235" t="s">
        <v>1326</v>
      </c>
      <c r="D1829" s="235" t="s">
        <v>102</v>
      </c>
      <c r="E1829" s="235" t="s">
        <v>255</v>
      </c>
      <c r="F1829" s="6" t="s">
        <v>2441</v>
      </c>
      <c r="G1829" s="6" t="s">
        <v>7180</v>
      </c>
      <c r="H1829" s="6" t="s">
        <v>18</v>
      </c>
      <c r="I1829" s="6" t="s">
        <v>7182</v>
      </c>
      <c r="J1829" s="6" t="s">
        <v>313</v>
      </c>
      <c r="K1829" s="6" t="s">
        <v>829</v>
      </c>
      <c r="L1829" s="239" t="s">
        <v>249</v>
      </c>
      <c r="M1829" s="242" t="s">
        <v>8913</v>
      </c>
      <c r="N1829" s="239" t="s">
        <v>8834</v>
      </c>
      <c r="O1829" s="6"/>
    </row>
    <row r="1830" spans="1:15" x14ac:dyDescent="0.35">
      <c r="A1830" s="235" t="s">
        <v>7114</v>
      </c>
      <c r="B1830" s="235" t="s">
        <v>5833</v>
      </c>
      <c r="C1830" s="235" t="s">
        <v>1629</v>
      </c>
      <c r="D1830" s="235" t="s">
        <v>102</v>
      </c>
      <c r="E1830" s="235" t="s">
        <v>255</v>
      </c>
      <c r="F1830" s="6" t="s">
        <v>2441</v>
      </c>
      <c r="G1830" s="6" t="s">
        <v>7186</v>
      </c>
      <c r="H1830" s="6" t="s">
        <v>18</v>
      </c>
      <c r="I1830" s="6" t="s">
        <v>7187</v>
      </c>
      <c r="J1830" s="6" t="s">
        <v>313</v>
      </c>
      <c r="K1830" s="6" t="s">
        <v>829</v>
      </c>
      <c r="L1830" s="239" t="s">
        <v>249</v>
      </c>
      <c r="M1830" s="242" t="s">
        <v>8713</v>
      </c>
      <c r="N1830" s="239" t="s">
        <v>8834</v>
      </c>
      <c r="O1830" s="6"/>
    </row>
    <row r="1831" spans="1:15" x14ac:dyDescent="0.35">
      <c r="A1831" s="235" t="s">
        <v>7114</v>
      </c>
      <c r="B1831" s="235" t="s">
        <v>6295</v>
      </c>
      <c r="C1831" s="235" t="s">
        <v>8006</v>
      </c>
      <c r="D1831" s="235" t="s">
        <v>102</v>
      </c>
      <c r="E1831" s="235" t="s">
        <v>255</v>
      </c>
      <c r="F1831" s="6" t="s">
        <v>2457</v>
      </c>
      <c r="G1831" s="6" t="s">
        <v>7318</v>
      </c>
      <c r="H1831" s="6" t="s">
        <v>18</v>
      </c>
      <c r="I1831" s="6" t="s">
        <v>7319</v>
      </c>
      <c r="J1831" s="6" t="s">
        <v>313</v>
      </c>
      <c r="K1831" s="6" t="s">
        <v>829</v>
      </c>
      <c r="L1831" s="239" t="s">
        <v>249</v>
      </c>
      <c r="M1831" s="242" t="s">
        <v>8713</v>
      </c>
      <c r="N1831" s="239" t="s">
        <v>8834</v>
      </c>
      <c r="O1831" s="6"/>
    </row>
    <row r="1832" spans="1:15" x14ac:dyDescent="0.35">
      <c r="A1832" s="235" t="s">
        <v>7114</v>
      </c>
      <c r="B1832" s="235" t="s">
        <v>6281</v>
      </c>
      <c r="C1832" s="235" t="s">
        <v>1326</v>
      </c>
      <c r="D1832" s="235" t="s">
        <v>102</v>
      </c>
      <c r="E1832" s="235" t="s">
        <v>255</v>
      </c>
      <c r="F1832" s="6" t="s">
        <v>2441</v>
      </c>
      <c r="G1832" s="6" t="s">
        <v>7121</v>
      </c>
      <c r="H1832" s="6" t="s">
        <v>18</v>
      </c>
      <c r="I1832" s="6" t="s">
        <v>7122</v>
      </c>
      <c r="J1832" s="6" t="s">
        <v>313</v>
      </c>
      <c r="K1832" s="6" t="s">
        <v>829</v>
      </c>
      <c r="L1832" s="239" t="s">
        <v>249</v>
      </c>
      <c r="M1832" s="242" t="s">
        <v>8713</v>
      </c>
      <c r="N1832" s="239" t="s">
        <v>8834</v>
      </c>
      <c r="O1832" s="6"/>
    </row>
    <row r="1833" spans="1:15" x14ac:dyDescent="0.35">
      <c r="A1833" s="235" t="s">
        <v>7114</v>
      </c>
      <c r="B1833" s="235" t="s">
        <v>6004</v>
      </c>
      <c r="C1833" s="235" t="s">
        <v>8006</v>
      </c>
      <c r="D1833" s="235" t="s">
        <v>102</v>
      </c>
      <c r="E1833" s="235" t="s">
        <v>255</v>
      </c>
      <c r="F1833" s="6" t="s">
        <v>2441</v>
      </c>
      <c r="G1833" s="6" t="s">
        <v>7113</v>
      </c>
      <c r="H1833" s="6" t="s">
        <v>18</v>
      </c>
      <c r="I1833" s="6" t="s">
        <v>7115</v>
      </c>
      <c r="J1833" s="6" t="s">
        <v>313</v>
      </c>
      <c r="K1833" s="6" t="s">
        <v>829</v>
      </c>
      <c r="L1833" s="239" t="s">
        <v>249</v>
      </c>
      <c r="M1833" s="242" t="s">
        <v>8713</v>
      </c>
      <c r="N1833" s="239" t="s">
        <v>8834</v>
      </c>
      <c r="O1833" s="6"/>
    </row>
    <row r="1834" spans="1:15" x14ac:dyDescent="0.35">
      <c r="A1834" s="235" t="s">
        <v>6925</v>
      </c>
      <c r="B1834" s="235" t="s">
        <v>5981</v>
      </c>
      <c r="C1834" s="235" t="s">
        <v>8006</v>
      </c>
      <c r="D1834" s="235" t="s">
        <v>102</v>
      </c>
      <c r="E1834" s="235" t="s">
        <v>255</v>
      </c>
      <c r="F1834" s="6" t="s">
        <v>2413</v>
      </c>
      <c r="G1834" s="6" t="s">
        <v>6924</v>
      </c>
      <c r="H1834" s="6" t="s">
        <v>18</v>
      </c>
      <c r="I1834" s="6" t="s">
        <v>6926</v>
      </c>
      <c r="J1834" s="6" t="s">
        <v>313</v>
      </c>
      <c r="K1834" s="6" t="s">
        <v>829</v>
      </c>
      <c r="L1834" s="239" t="s">
        <v>249</v>
      </c>
      <c r="M1834" s="242" t="s">
        <v>8710</v>
      </c>
      <c r="N1834" s="239" t="s">
        <v>8834</v>
      </c>
      <c r="O1834" s="6"/>
    </row>
    <row r="1835" spans="1:15" x14ac:dyDescent="0.35">
      <c r="A1835" s="235" t="s">
        <v>7105</v>
      </c>
      <c r="B1835" s="235" t="s">
        <v>5981</v>
      </c>
      <c r="C1835" s="235" t="s">
        <v>8006</v>
      </c>
      <c r="D1835" s="235" t="s">
        <v>102</v>
      </c>
      <c r="E1835" s="235" t="s">
        <v>255</v>
      </c>
      <c r="F1835" s="6" t="s">
        <v>2441</v>
      </c>
      <c r="G1835" s="6" t="s">
        <v>7104</v>
      </c>
      <c r="H1835" s="6" t="s">
        <v>18</v>
      </c>
      <c r="I1835" s="6" t="s">
        <v>7106</v>
      </c>
      <c r="J1835" s="6" t="s">
        <v>313</v>
      </c>
      <c r="K1835" s="6" t="s">
        <v>829</v>
      </c>
      <c r="L1835" s="239" t="s">
        <v>249</v>
      </c>
      <c r="M1835" s="242" t="s">
        <v>8716</v>
      </c>
      <c r="N1835" s="239" t="s">
        <v>8834</v>
      </c>
      <c r="O1835" s="6"/>
    </row>
    <row r="1836" spans="1:15" x14ac:dyDescent="0.35">
      <c r="A1836" s="235" t="s">
        <v>7105</v>
      </c>
      <c r="B1836" s="235" t="s">
        <v>5833</v>
      </c>
      <c r="C1836" s="235" t="s">
        <v>8006</v>
      </c>
      <c r="D1836" s="235" t="s">
        <v>102</v>
      </c>
      <c r="E1836" s="235" t="s">
        <v>255</v>
      </c>
      <c r="F1836" s="6" t="s">
        <v>2441</v>
      </c>
      <c r="G1836" s="6" t="s">
        <v>7107</v>
      </c>
      <c r="H1836" s="6" t="s">
        <v>18</v>
      </c>
      <c r="I1836" s="6" t="s">
        <v>7108</v>
      </c>
      <c r="J1836" s="6" t="s">
        <v>313</v>
      </c>
      <c r="K1836" s="6" t="s">
        <v>829</v>
      </c>
      <c r="L1836" s="239" t="s">
        <v>249</v>
      </c>
      <c r="M1836" s="242" t="s">
        <v>8716</v>
      </c>
      <c r="N1836" s="239" t="s">
        <v>8834</v>
      </c>
      <c r="O1836" s="6"/>
    </row>
    <row r="1837" spans="1:15" x14ac:dyDescent="0.35">
      <c r="A1837" s="235" t="s">
        <v>7105</v>
      </c>
      <c r="B1837" s="235" t="s">
        <v>6295</v>
      </c>
      <c r="C1837" s="235" t="s">
        <v>1326</v>
      </c>
      <c r="D1837" s="235" t="s">
        <v>102</v>
      </c>
      <c r="E1837" s="235" t="s">
        <v>255</v>
      </c>
      <c r="F1837" s="6" t="s">
        <v>2441</v>
      </c>
      <c r="G1837" s="6" t="s">
        <v>7173</v>
      </c>
      <c r="H1837" s="6" t="s">
        <v>18</v>
      </c>
      <c r="I1837" s="6" t="s">
        <v>7174</v>
      </c>
      <c r="J1837" s="6" t="s">
        <v>313</v>
      </c>
      <c r="K1837" s="6" t="s">
        <v>829</v>
      </c>
      <c r="L1837" s="239" t="s">
        <v>249</v>
      </c>
      <c r="M1837" s="242" t="s">
        <v>8716</v>
      </c>
      <c r="N1837" s="239" t="s">
        <v>8834</v>
      </c>
      <c r="O1837" s="6"/>
    </row>
    <row r="1838" spans="1:15" x14ac:dyDescent="0.35">
      <c r="A1838" s="235" t="s">
        <v>7124</v>
      </c>
      <c r="B1838" s="235" t="s">
        <v>5981</v>
      </c>
      <c r="C1838" s="235" t="s">
        <v>1326</v>
      </c>
      <c r="D1838" s="235" t="s">
        <v>102</v>
      </c>
      <c r="E1838" s="235" t="s">
        <v>255</v>
      </c>
      <c r="F1838" s="6" t="s">
        <v>2441</v>
      </c>
      <c r="G1838" s="6" t="s">
        <v>7123</v>
      </c>
      <c r="H1838" s="6" t="s">
        <v>18</v>
      </c>
      <c r="I1838" s="6" t="s">
        <v>7125</v>
      </c>
      <c r="J1838" s="6" t="s">
        <v>313</v>
      </c>
      <c r="K1838" s="6" t="s">
        <v>829</v>
      </c>
      <c r="L1838" s="239" t="s">
        <v>249</v>
      </c>
      <c r="M1838" s="242" t="s">
        <v>8914</v>
      </c>
      <c r="N1838" s="239" t="s">
        <v>8834</v>
      </c>
      <c r="O1838" s="6"/>
    </row>
    <row r="1839" spans="1:15" x14ac:dyDescent="0.35">
      <c r="A1839" s="235" t="s">
        <v>7376</v>
      </c>
      <c r="B1839" s="236" t="s">
        <v>5981</v>
      </c>
      <c r="C1839" s="235" t="s">
        <v>8006</v>
      </c>
      <c r="D1839" s="235" t="s">
        <v>113</v>
      </c>
      <c r="E1839" s="235" t="s">
        <v>255</v>
      </c>
      <c r="F1839" s="6" t="s">
        <v>2469</v>
      </c>
      <c r="G1839" s="6" t="s">
        <v>7375</v>
      </c>
      <c r="H1839" s="6" t="s">
        <v>18</v>
      </c>
      <c r="I1839" s="6" t="s">
        <v>7378</v>
      </c>
      <c r="J1839" s="6" t="s">
        <v>7377</v>
      </c>
      <c r="K1839" s="6" t="s">
        <v>829</v>
      </c>
      <c r="L1839" s="239" t="s">
        <v>249</v>
      </c>
      <c r="M1839" s="242" t="s">
        <v>2119</v>
      </c>
      <c r="N1839" s="239" t="s">
        <v>8834</v>
      </c>
      <c r="O1839" s="239" t="s">
        <v>8920</v>
      </c>
    </row>
    <row r="1840" spans="1:15" x14ac:dyDescent="0.35">
      <c r="A1840" s="235" t="s">
        <v>3210</v>
      </c>
      <c r="B1840" s="235" t="s">
        <v>5144</v>
      </c>
      <c r="C1840" s="235" t="s">
        <v>1326</v>
      </c>
      <c r="D1840" s="235" t="s">
        <v>161</v>
      </c>
      <c r="E1840" s="235" t="s">
        <v>255</v>
      </c>
      <c r="F1840" s="6" t="s">
        <v>471</v>
      </c>
      <c r="G1840" s="6" t="s">
        <v>5143</v>
      </c>
      <c r="H1840" s="6" t="s">
        <v>18</v>
      </c>
      <c r="I1840" s="6" t="s">
        <v>5145</v>
      </c>
      <c r="J1840" s="6" t="s">
        <v>252</v>
      </c>
      <c r="K1840" s="6" t="s">
        <v>829</v>
      </c>
      <c r="L1840" s="239" t="s">
        <v>605</v>
      </c>
      <c r="M1840" s="242" t="s">
        <v>8836</v>
      </c>
      <c r="N1840" s="239" t="s">
        <v>8834</v>
      </c>
      <c r="O1840" s="6"/>
    </row>
    <row r="1841" spans="1:15" x14ac:dyDescent="0.35">
      <c r="A1841" s="235" t="s">
        <v>3210</v>
      </c>
      <c r="B1841" s="235" t="s">
        <v>5162</v>
      </c>
      <c r="C1841" s="235" t="s">
        <v>1326</v>
      </c>
      <c r="D1841" s="235" t="s">
        <v>161</v>
      </c>
      <c r="E1841" s="235" t="s">
        <v>255</v>
      </c>
      <c r="F1841" s="6" t="s">
        <v>471</v>
      </c>
      <c r="G1841" s="6" t="s">
        <v>5161</v>
      </c>
      <c r="H1841" s="6" t="s">
        <v>18</v>
      </c>
      <c r="I1841" s="6" t="s">
        <v>5163</v>
      </c>
      <c r="J1841" s="6" t="s">
        <v>252</v>
      </c>
      <c r="K1841" s="6" t="s">
        <v>829</v>
      </c>
      <c r="L1841" s="239" t="s">
        <v>605</v>
      </c>
      <c r="M1841" s="242" t="s">
        <v>8836</v>
      </c>
      <c r="N1841" s="239" t="s">
        <v>8834</v>
      </c>
      <c r="O1841" s="6"/>
    </row>
    <row r="1842" spans="1:15" x14ac:dyDescent="0.35">
      <c r="A1842" s="235" t="s">
        <v>3210</v>
      </c>
      <c r="B1842" s="235" t="s">
        <v>3550</v>
      </c>
      <c r="C1842" s="235" t="s">
        <v>1326</v>
      </c>
      <c r="D1842" s="235" t="s">
        <v>161</v>
      </c>
      <c r="E1842" s="235" t="s">
        <v>255</v>
      </c>
      <c r="F1842" s="6" t="s">
        <v>368</v>
      </c>
      <c r="G1842" s="6" t="s">
        <v>3549</v>
      </c>
      <c r="H1842" s="6" t="s">
        <v>18</v>
      </c>
      <c r="I1842" s="6" t="s">
        <v>3551</v>
      </c>
      <c r="J1842" s="6" t="s">
        <v>252</v>
      </c>
      <c r="K1842" s="6" t="s">
        <v>829</v>
      </c>
      <c r="L1842" s="239" t="s">
        <v>605</v>
      </c>
      <c r="M1842" s="242" t="s">
        <v>373</v>
      </c>
      <c r="N1842" s="239" t="s">
        <v>8834</v>
      </c>
      <c r="O1842" s="6"/>
    </row>
    <row r="1843" spans="1:15" x14ac:dyDescent="0.35">
      <c r="A1843" s="235" t="s">
        <v>3210</v>
      </c>
      <c r="B1843" s="235" t="s">
        <v>3553</v>
      </c>
      <c r="C1843" s="235" t="s">
        <v>1326</v>
      </c>
      <c r="D1843" s="235" t="s">
        <v>161</v>
      </c>
      <c r="E1843" s="235" t="s">
        <v>255</v>
      </c>
      <c r="F1843" s="6" t="s">
        <v>368</v>
      </c>
      <c r="G1843" s="6" t="s">
        <v>3552</v>
      </c>
      <c r="H1843" s="6" t="s">
        <v>18</v>
      </c>
      <c r="I1843" s="6" t="s">
        <v>3554</v>
      </c>
      <c r="J1843" s="6" t="s">
        <v>252</v>
      </c>
      <c r="K1843" s="6" t="s">
        <v>829</v>
      </c>
      <c r="L1843" s="239" t="s">
        <v>605</v>
      </c>
      <c r="M1843" s="242" t="s">
        <v>373</v>
      </c>
      <c r="N1843" s="239" t="s">
        <v>8834</v>
      </c>
      <c r="O1843" s="6"/>
    </row>
    <row r="1844" spans="1:15" x14ac:dyDescent="0.35">
      <c r="A1844" s="235" t="s">
        <v>3210</v>
      </c>
      <c r="B1844" s="235" t="s">
        <v>3536</v>
      </c>
      <c r="C1844" s="235" t="s">
        <v>1326</v>
      </c>
      <c r="D1844" s="235" t="s">
        <v>161</v>
      </c>
      <c r="E1844" s="235" t="s">
        <v>255</v>
      </c>
      <c r="F1844" s="6" t="s">
        <v>368</v>
      </c>
      <c r="G1844" s="6" t="s">
        <v>3535</v>
      </c>
      <c r="H1844" s="6" t="s">
        <v>18</v>
      </c>
      <c r="I1844" s="6" t="s">
        <v>3537</v>
      </c>
      <c r="J1844" s="6" t="s">
        <v>252</v>
      </c>
      <c r="K1844" s="6" t="s">
        <v>829</v>
      </c>
      <c r="L1844" s="239" t="s">
        <v>605</v>
      </c>
      <c r="M1844" s="242" t="s">
        <v>373</v>
      </c>
      <c r="N1844" s="239" t="s">
        <v>8834</v>
      </c>
      <c r="O1844" s="6"/>
    </row>
    <row r="1845" spans="1:15" x14ac:dyDescent="0.35">
      <c r="A1845" s="235" t="s">
        <v>3210</v>
      </c>
      <c r="B1845" s="235" t="s">
        <v>2539</v>
      </c>
      <c r="C1845" s="235" t="s">
        <v>1326</v>
      </c>
      <c r="D1845" s="235" t="s">
        <v>161</v>
      </c>
      <c r="E1845" s="235" t="s">
        <v>255</v>
      </c>
      <c r="F1845" s="6" t="s">
        <v>368</v>
      </c>
      <c r="G1845" s="6" t="s">
        <v>3555</v>
      </c>
      <c r="H1845" s="6" t="s">
        <v>18</v>
      </c>
      <c r="I1845" s="6" t="s">
        <v>3556</v>
      </c>
      <c r="J1845" s="6" t="s">
        <v>252</v>
      </c>
      <c r="K1845" s="6" t="s">
        <v>829</v>
      </c>
      <c r="L1845" s="239" t="s">
        <v>605</v>
      </c>
      <c r="M1845" s="242" t="s">
        <v>373</v>
      </c>
      <c r="N1845" s="239" t="s">
        <v>8834</v>
      </c>
      <c r="O1845" s="6"/>
    </row>
    <row r="1846" spans="1:15" x14ac:dyDescent="0.35">
      <c r="A1846" s="235" t="s">
        <v>3210</v>
      </c>
      <c r="B1846" s="235" t="s">
        <v>2544</v>
      </c>
      <c r="C1846" s="235" t="s">
        <v>1326</v>
      </c>
      <c r="D1846" s="235" t="s">
        <v>161</v>
      </c>
      <c r="E1846" s="235" t="s">
        <v>255</v>
      </c>
      <c r="F1846" s="6" t="s">
        <v>368</v>
      </c>
      <c r="G1846" s="6" t="s">
        <v>3538</v>
      </c>
      <c r="H1846" s="6" t="s">
        <v>18</v>
      </c>
      <c r="I1846" s="6" t="s">
        <v>3539</v>
      </c>
      <c r="J1846" s="6" t="s">
        <v>252</v>
      </c>
      <c r="K1846" s="6" t="s">
        <v>829</v>
      </c>
      <c r="L1846" s="239" t="s">
        <v>605</v>
      </c>
      <c r="M1846" s="242" t="s">
        <v>373</v>
      </c>
      <c r="N1846" s="239" t="s">
        <v>8834</v>
      </c>
      <c r="O1846" s="6"/>
    </row>
    <row r="1847" spans="1:15" x14ac:dyDescent="0.35">
      <c r="A1847" s="235" t="s">
        <v>3210</v>
      </c>
      <c r="B1847" s="235" t="s">
        <v>5165</v>
      </c>
      <c r="C1847" s="235" t="s">
        <v>1326</v>
      </c>
      <c r="D1847" s="235" t="s">
        <v>161</v>
      </c>
      <c r="E1847" s="235" t="s">
        <v>255</v>
      </c>
      <c r="F1847" s="6" t="s">
        <v>471</v>
      </c>
      <c r="G1847" s="6" t="s">
        <v>5164</v>
      </c>
      <c r="H1847" s="6" t="s">
        <v>18</v>
      </c>
      <c r="I1847" s="6" t="s">
        <v>5166</v>
      </c>
      <c r="J1847" s="6" t="s">
        <v>252</v>
      </c>
      <c r="K1847" s="6" t="s">
        <v>829</v>
      </c>
      <c r="L1847" s="239" t="s">
        <v>605</v>
      </c>
      <c r="M1847" s="242" t="s">
        <v>8836</v>
      </c>
      <c r="N1847" s="239" t="s">
        <v>8834</v>
      </c>
      <c r="O1847" s="6"/>
    </row>
    <row r="1848" spans="1:15" x14ac:dyDescent="0.35">
      <c r="A1848" s="235" t="s">
        <v>3210</v>
      </c>
      <c r="B1848" s="235" t="s">
        <v>5114</v>
      </c>
      <c r="C1848" s="235" t="s">
        <v>1326</v>
      </c>
      <c r="D1848" s="235" t="s">
        <v>161</v>
      </c>
      <c r="E1848" s="235" t="s">
        <v>255</v>
      </c>
      <c r="F1848" s="6" t="s">
        <v>471</v>
      </c>
      <c r="G1848" s="6" t="s">
        <v>5146</v>
      </c>
      <c r="H1848" s="6" t="s">
        <v>18</v>
      </c>
      <c r="I1848" s="6" t="s">
        <v>5147</v>
      </c>
      <c r="J1848" s="6" t="s">
        <v>252</v>
      </c>
      <c r="K1848" s="6" t="s">
        <v>829</v>
      </c>
      <c r="L1848" s="239" t="s">
        <v>605</v>
      </c>
      <c r="M1848" s="242" t="s">
        <v>8836</v>
      </c>
      <c r="N1848" s="239" t="s">
        <v>8834</v>
      </c>
      <c r="O1848" s="6"/>
    </row>
    <row r="1849" spans="1:15" x14ac:dyDescent="0.35">
      <c r="A1849" s="235" t="s">
        <v>2999</v>
      </c>
      <c r="B1849" s="235" t="s">
        <v>3301</v>
      </c>
      <c r="C1849" s="235" t="s">
        <v>8006</v>
      </c>
      <c r="D1849" s="235" t="s">
        <v>102</v>
      </c>
      <c r="E1849" s="235" t="s">
        <v>255</v>
      </c>
      <c r="F1849" s="6" t="s">
        <v>362</v>
      </c>
      <c r="G1849" s="6" t="s">
        <v>3300</v>
      </c>
      <c r="H1849" s="6" t="s">
        <v>18</v>
      </c>
      <c r="I1849" s="6" t="s">
        <v>3302</v>
      </c>
      <c r="J1849" s="6" t="s">
        <v>2956</v>
      </c>
      <c r="K1849" s="6" t="s">
        <v>829</v>
      </c>
      <c r="L1849" s="239" t="s">
        <v>605</v>
      </c>
      <c r="M1849" s="242" t="s">
        <v>365</v>
      </c>
      <c r="N1849" s="239" t="s">
        <v>8834</v>
      </c>
      <c r="O1849" s="6"/>
    </row>
    <row r="1850" spans="1:15" x14ac:dyDescent="0.35">
      <c r="A1850" s="235" t="s">
        <v>2999</v>
      </c>
      <c r="B1850" s="235" t="s">
        <v>5108</v>
      </c>
      <c r="C1850" s="235" t="s">
        <v>8006</v>
      </c>
      <c r="D1850" s="235" t="s">
        <v>102</v>
      </c>
      <c r="E1850" s="235" t="s">
        <v>255</v>
      </c>
      <c r="F1850" s="6" t="s">
        <v>471</v>
      </c>
      <c r="G1850" s="6" t="s">
        <v>5107</v>
      </c>
      <c r="H1850" s="6" t="s">
        <v>18</v>
      </c>
      <c r="I1850" s="6" t="s">
        <v>5109</v>
      </c>
      <c r="J1850" s="6" t="s">
        <v>2956</v>
      </c>
      <c r="K1850" s="6" t="s">
        <v>829</v>
      </c>
      <c r="L1850" s="239" t="s">
        <v>605</v>
      </c>
      <c r="M1850" s="242" t="s">
        <v>8863</v>
      </c>
      <c r="N1850" s="239" t="s">
        <v>8834</v>
      </c>
      <c r="O1850" s="6"/>
    </row>
    <row r="1851" spans="1:15" x14ac:dyDescent="0.35">
      <c r="A1851" s="235" t="s">
        <v>2999</v>
      </c>
      <c r="B1851" s="235" t="s">
        <v>5111</v>
      </c>
      <c r="C1851" s="235" t="s">
        <v>8006</v>
      </c>
      <c r="D1851" s="235" t="s">
        <v>102</v>
      </c>
      <c r="E1851" s="235" t="s">
        <v>255</v>
      </c>
      <c r="F1851" s="6" t="s">
        <v>471</v>
      </c>
      <c r="G1851" s="6" t="s">
        <v>5110</v>
      </c>
      <c r="H1851" s="6" t="s">
        <v>18</v>
      </c>
      <c r="I1851" s="6" t="s">
        <v>5112</v>
      </c>
      <c r="J1851" s="6" t="s">
        <v>2956</v>
      </c>
      <c r="K1851" s="6" t="s">
        <v>829</v>
      </c>
      <c r="L1851" s="239" t="s">
        <v>605</v>
      </c>
      <c r="M1851" s="242" t="s">
        <v>8863</v>
      </c>
      <c r="N1851" s="239" t="s">
        <v>8834</v>
      </c>
      <c r="O1851" s="6"/>
    </row>
    <row r="1852" spans="1:15" x14ac:dyDescent="0.35">
      <c r="A1852" s="235" t="s">
        <v>2999</v>
      </c>
      <c r="B1852" s="235" t="s">
        <v>3132</v>
      </c>
      <c r="C1852" s="235" t="s">
        <v>1326</v>
      </c>
      <c r="D1852" s="235" t="s">
        <v>102</v>
      </c>
      <c r="E1852" s="235" t="s">
        <v>255</v>
      </c>
      <c r="F1852" s="6" t="s">
        <v>344</v>
      </c>
      <c r="G1852" s="6" t="s">
        <v>3131</v>
      </c>
      <c r="H1852" s="6" t="s">
        <v>18</v>
      </c>
      <c r="I1852" s="6" t="s">
        <v>3133</v>
      </c>
      <c r="J1852" s="6" t="s">
        <v>2956</v>
      </c>
      <c r="K1852" s="6" t="s">
        <v>829</v>
      </c>
      <c r="L1852" s="239" t="s">
        <v>605</v>
      </c>
      <c r="M1852" s="242" t="s">
        <v>343</v>
      </c>
      <c r="N1852" s="239" t="s">
        <v>8834</v>
      </c>
      <c r="O1852" s="6"/>
    </row>
    <row r="1853" spans="1:15" x14ac:dyDescent="0.35">
      <c r="A1853" s="235" t="s">
        <v>2999</v>
      </c>
      <c r="B1853" s="235" t="s">
        <v>3135</v>
      </c>
      <c r="C1853" s="235" t="s">
        <v>1326</v>
      </c>
      <c r="D1853" s="235" t="s">
        <v>102</v>
      </c>
      <c r="E1853" s="235" t="s">
        <v>255</v>
      </c>
      <c r="F1853" s="6" t="s">
        <v>344</v>
      </c>
      <c r="G1853" s="6" t="s">
        <v>3134</v>
      </c>
      <c r="H1853" s="6" t="s">
        <v>18</v>
      </c>
      <c r="I1853" s="6" t="s">
        <v>3136</v>
      </c>
      <c r="J1853" s="6" t="s">
        <v>2956</v>
      </c>
      <c r="K1853" s="6" t="s">
        <v>829</v>
      </c>
      <c r="L1853" s="239" t="s">
        <v>605</v>
      </c>
      <c r="M1853" s="242" t="s">
        <v>343</v>
      </c>
      <c r="N1853" s="239" t="s">
        <v>8834</v>
      </c>
      <c r="O1853" s="6"/>
    </row>
    <row r="1854" spans="1:15" x14ac:dyDescent="0.35">
      <c r="A1854" s="235" t="s">
        <v>2999</v>
      </c>
      <c r="B1854" s="235" t="s">
        <v>3138</v>
      </c>
      <c r="C1854" s="235" t="s">
        <v>1326</v>
      </c>
      <c r="D1854" s="235" t="s">
        <v>102</v>
      </c>
      <c r="E1854" s="235" t="s">
        <v>255</v>
      </c>
      <c r="F1854" s="6" t="s">
        <v>344</v>
      </c>
      <c r="G1854" s="6" t="s">
        <v>3137</v>
      </c>
      <c r="H1854" s="6" t="s">
        <v>18</v>
      </c>
      <c r="I1854" s="6" t="s">
        <v>3139</v>
      </c>
      <c r="J1854" s="6" t="s">
        <v>2956</v>
      </c>
      <c r="K1854" s="6" t="s">
        <v>829</v>
      </c>
      <c r="L1854" s="239" t="s">
        <v>605</v>
      </c>
      <c r="M1854" s="242" t="s">
        <v>343</v>
      </c>
      <c r="N1854" s="239" t="s">
        <v>8834</v>
      </c>
      <c r="O1854" s="6"/>
    </row>
    <row r="1855" spans="1:15" x14ac:dyDescent="0.35">
      <c r="A1855" s="235" t="s">
        <v>2999</v>
      </c>
      <c r="B1855" s="235" t="s">
        <v>3141</v>
      </c>
      <c r="C1855" s="235" t="s">
        <v>1326</v>
      </c>
      <c r="D1855" s="235" t="s">
        <v>102</v>
      </c>
      <c r="E1855" s="235" t="s">
        <v>255</v>
      </c>
      <c r="F1855" s="6" t="s">
        <v>344</v>
      </c>
      <c r="G1855" s="6" t="s">
        <v>3140</v>
      </c>
      <c r="H1855" s="6" t="s">
        <v>18</v>
      </c>
      <c r="I1855" s="6" t="s">
        <v>3142</v>
      </c>
      <c r="J1855" s="6" t="s">
        <v>2956</v>
      </c>
      <c r="K1855" s="6" t="s">
        <v>829</v>
      </c>
      <c r="L1855" s="239" t="s">
        <v>605</v>
      </c>
      <c r="M1855" s="242" t="s">
        <v>343</v>
      </c>
      <c r="N1855" s="239" t="s">
        <v>8834</v>
      </c>
      <c r="O1855" s="6"/>
    </row>
    <row r="1856" spans="1:15" x14ac:dyDescent="0.35">
      <c r="A1856" s="235" t="s">
        <v>2999</v>
      </c>
      <c r="B1856" s="235" t="s">
        <v>3144</v>
      </c>
      <c r="C1856" s="235" t="s">
        <v>1326</v>
      </c>
      <c r="D1856" s="235" t="s">
        <v>102</v>
      </c>
      <c r="E1856" s="235" t="s">
        <v>255</v>
      </c>
      <c r="F1856" s="6" t="s">
        <v>344</v>
      </c>
      <c r="G1856" s="6" t="s">
        <v>3143</v>
      </c>
      <c r="H1856" s="6" t="s">
        <v>18</v>
      </c>
      <c r="I1856" s="6" t="s">
        <v>3145</v>
      </c>
      <c r="J1856" s="6" t="s">
        <v>2956</v>
      </c>
      <c r="K1856" s="6" t="s">
        <v>829</v>
      </c>
      <c r="L1856" s="239" t="s">
        <v>605</v>
      </c>
      <c r="M1856" s="242" t="s">
        <v>343</v>
      </c>
      <c r="N1856" s="239" t="s">
        <v>8834</v>
      </c>
      <c r="O1856" s="6"/>
    </row>
    <row r="1857" spans="1:15" x14ac:dyDescent="0.35">
      <c r="A1857" s="235" t="s">
        <v>2999</v>
      </c>
      <c r="B1857" s="235" t="s">
        <v>3147</v>
      </c>
      <c r="C1857" s="235" t="s">
        <v>1326</v>
      </c>
      <c r="D1857" s="235" t="s">
        <v>102</v>
      </c>
      <c r="E1857" s="235" t="s">
        <v>255</v>
      </c>
      <c r="F1857" s="6" t="s">
        <v>344</v>
      </c>
      <c r="G1857" s="6" t="s">
        <v>3146</v>
      </c>
      <c r="H1857" s="6" t="s">
        <v>18</v>
      </c>
      <c r="I1857" s="6" t="s">
        <v>3148</v>
      </c>
      <c r="J1857" s="6" t="s">
        <v>2956</v>
      </c>
      <c r="K1857" s="6" t="s">
        <v>829</v>
      </c>
      <c r="L1857" s="239" t="s">
        <v>605</v>
      </c>
      <c r="M1857" s="242" t="s">
        <v>343</v>
      </c>
      <c r="N1857" s="239" t="s">
        <v>8834</v>
      </c>
      <c r="O1857" s="6"/>
    </row>
    <row r="1858" spans="1:15" x14ac:dyDescent="0.35">
      <c r="A1858" s="235" t="s">
        <v>2999</v>
      </c>
      <c r="B1858" s="235" t="s">
        <v>3150</v>
      </c>
      <c r="C1858" s="235" t="s">
        <v>1326</v>
      </c>
      <c r="D1858" s="235" t="s">
        <v>102</v>
      </c>
      <c r="E1858" s="235" t="s">
        <v>255</v>
      </c>
      <c r="F1858" s="6" t="s">
        <v>344</v>
      </c>
      <c r="G1858" s="6" t="s">
        <v>3149</v>
      </c>
      <c r="H1858" s="6" t="s">
        <v>18</v>
      </c>
      <c r="I1858" s="6" t="s">
        <v>3151</v>
      </c>
      <c r="J1858" s="6" t="s">
        <v>2956</v>
      </c>
      <c r="K1858" s="6" t="s">
        <v>829</v>
      </c>
      <c r="L1858" s="239" t="s">
        <v>605</v>
      </c>
      <c r="M1858" s="242" t="s">
        <v>343</v>
      </c>
      <c r="N1858" s="239" t="s">
        <v>8834</v>
      </c>
      <c r="O1858" s="6"/>
    </row>
    <row r="1859" spans="1:15" x14ac:dyDescent="0.35">
      <c r="A1859" s="235" t="s">
        <v>2999</v>
      </c>
      <c r="B1859" s="235" t="s">
        <v>3153</v>
      </c>
      <c r="C1859" s="235" t="s">
        <v>1326</v>
      </c>
      <c r="D1859" s="235" t="s">
        <v>102</v>
      </c>
      <c r="E1859" s="235" t="s">
        <v>255</v>
      </c>
      <c r="F1859" s="6" t="s">
        <v>344</v>
      </c>
      <c r="G1859" s="6" t="s">
        <v>3152</v>
      </c>
      <c r="H1859" s="6" t="s">
        <v>18</v>
      </c>
      <c r="I1859" s="6" t="s">
        <v>3154</v>
      </c>
      <c r="J1859" s="6" t="s">
        <v>2956</v>
      </c>
      <c r="K1859" s="6" t="s">
        <v>829</v>
      </c>
      <c r="L1859" s="239" t="s">
        <v>605</v>
      </c>
      <c r="M1859" s="242" t="s">
        <v>343</v>
      </c>
      <c r="N1859" s="239" t="s">
        <v>8834</v>
      </c>
      <c r="O1859" s="6"/>
    </row>
    <row r="1860" spans="1:15" x14ac:dyDescent="0.35">
      <c r="A1860" s="235" t="s">
        <v>2999</v>
      </c>
      <c r="B1860" s="235" t="s">
        <v>3156</v>
      </c>
      <c r="C1860" s="235" t="s">
        <v>1326</v>
      </c>
      <c r="D1860" s="235" t="s">
        <v>102</v>
      </c>
      <c r="E1860" s="235" t="s">
        <v>255</v>
      </c>
      <c r="F1860" s="6" t="s">
        <v>344</v>
      </c>
      <c r="G1860" s="6" t="s">
        <v>3155</v>
      </c>
      <c r="H1860" s="6" t="s">
        <v>18</v>
      </c>
      <c r="I1860" s="6" t="s">
        <v>3157</v>
      </c>
      <c r="J1860" s="6" t="s">
        <v>2956</v>
      </c>
      <c r="K1860" s="6" t="s">
        <v>829</v>
      </c>
      <c r="L1860" s="239" t="s">
        <v>605</v>
      </c>
      <c r="M1860" s="242" t="s">
        <v>343</v>
      </c>
      <c r="N1860" s="239" t="s">
        <v>8834</v>
      </c>
      <c r="O1860" s="6"/>
    </row>
    <row r="1861" spans="1:15" x14ac:dyDescent="0.35">
      <c r="A1861" s="235" t="s">
        <v>2999</v>
      </c>
      <c r="B1861" s="235" t="s">
        <v>3159</v>
      </c>
      <c r="C1861" s="235" t="s">
        <v>1326</v>
      </c>
      <c r="D1861" s="235" t="s">
        <v>102</v>
      </c>
      <c r="E1861" s="235" t="s">
        <v>255</v>
      </c>
      <c r="F1861" s="6" t="s">
        <v>344</v>
      </c>
      <c r="G1861" s="6" t="s">
        <v>3158</v>
      </c>
      <c r="H1861" s="6" t="s">
        <v>18</v>
      </c>
      <c r="I1861" s="6" t="s">
        <v>3160</v>
      </c>
      <c r="J1861" s="6" t="s">
        <v>2956</v>
      </c>
      <c r="K1861" s="6" t="s">
        <v>829</v>
      </c>
      <c r="L1861" s="239" t="s">
        <v>605</v>
      </c>
      <c r="M1861" s="242" t="s">
        <v>343</v>
      </c>
      <c r="N1861" s="239" t="s">
        <v>8834</v>
      </c>
      <c r="O1861" s="6"/>
    </row>
    <row r="1862" spans="1:15" x14ac:dyDescent="0.35">
      <c r="A1862" s="235" t="s">
        <v>2999</v>
      </c>
      <c r="B1862" s="235" t="s">
        <v>3162</v>
      </c>
      <c r="C1862" s="235" t="s">
        <v>1326</v>
      </c>
      <c r="D1862" s="235" t="s">
        <v>102</v>
      </c>
      <c r="E1862" s="235" t="s">
        <v>255</v>
      </c>
      <c r="F1862" s="6" t="s">
        <v>344</v>
      </c>
      <c r="G1862" s="6" t="s">
        <v>3161</v>
      </c>
      <c r="H1862" s="6" t="s">
        <v>18</v>
      </c>
      <c r="I1862" s="6" t="s">
        <v>3163</v>
      </c>
      <c r="J1862" s="6" t="s">
        <v>2956</v>
      </c>
      <c r="K1862" s="6" t="s">
        <v>829</v>
      </c>
      <c r="L1862" s="239" t="s">
        <v>605</v>
      </c>
      <c r="M1862" s="242" t="s">
        <v>343</v>
      </c>
      <c r="N1862" s="239" t="s">
        <v>8834</v>
      </c>
      <c r="O1862" s="6"/>
    </row>
    <row r="1863" spans="1:15" x14ac:dyDescent="0.35">
      <c r="A1863" s="235" t="s">
        <v>2999</v>
      </c>
      <c r="B1863" s="235" t="s">
        <v>4056</v>
      </c>
      <c r="C1863" s="235" t="s">
        <v>8006</v>
      </c>
      <c r="D1863" s="235" t="s">
        <v>102</v>
      </c>
      <c r="E1863" s="235" t="s">
        <v>255</v>
      </c>
      <c r="F1863" s="6" t="s">
        <v>432</v>
      </c>
      <c r="G1863" s="6" t="s">
        <v>4055</v>
      </c>
      <c r="H1863" s="6" t="s">
        <v>18</v>
      </c>
      <c r="I1863" s="6" t="s">
        <v>4057</v>
      </c>
      <c r="J1863" s="6" t="s">
        <v>2956</v>
      </c>
      <c r="K1863" s="6" t="s">
        <v>829</v>
      </c>
      <c r="L1863" s="239" t="s">
        <v>605</v>
      </c>
      <c r="M1863" s="242" t="s">
        <v>435</v>
      </c>
      <c r="N1863" s="239" t="s">
        <v>8834</v>
      </c>
      <c r="O1863" s="6"/>
    </row>
    <row r="1864" spans="1:15" x14ac:dyDescent="0.35">
      <c r="A1864" s="235" t="s">
        <v>2999</v>
      </c>
      <c r="B1864" s="235" t="s">
        <v>3180</v>
      </c>
      <c r="C1864" s="235" t="s">
        <v>8006</v>
      </c>
      <c r="D1864" s="235" t="s">
        <v>102</v>
      </c>
      <c r="E1864" s="235" t="s">
        <v>255</v>
      </c>
      <c r="F1864" s="6" t="s">
        <v>350</v>
      </c>
      <c r="G1864" s="6" t="s">
        <v>3179</v>
      </c>
      <c r="H1864" s="6" t="s">
        <v>18</v>
      </c>
      <c r="I1864" s="6" t="s">
        <v>3181</v>
      </c>
      <c r="J1864" s="6" t="s">
        <v>2956</v>
      </c>
      <c r="K1864" s="6" t="s">
        <v>829</v>
      </c>
      <c r="L1864" s="239" t="s">
        <v>605</v>
      </c>
      <c r="M1864" s="242" t="s">
        <v>353</v>
      </c>
      <c r="N1864" s="239" t="s">
        <v>8834</v>
      </c>
      <c r="O1864" s="6"/>
    </row>
    <row r="1865" spans="1:15" x14ac:dyDescent="0.35">
      <c r="A1865" s="235" t="s">
        <v>2999</v>
      </c>
      <c r="B1865" s="235" t="s">
        <v>5168</v>
      </c>
      <c r="C1865" s="235" t="s">
        <v>1326</v>
      </c>
      <c r="D1865" s="235" t="s">
        <v>102</v>
      </c>
      <c r="E1865" s="235" t="s">
        <v>255</v>
      </c>
      <c r="F1865" s="6" t="s">
        <v>471</v>
      </c>
      <c r="G1865" s="6" t="s">
        <v>5167</v>
      </c>
      <c r="H1865" s="6" t="s">
        <v>18</v>
      </c>
      <c r="I1865" s="6" t="s">
        <v>5169</v>
      </c>
      <c r="J1865" s="6" t="s">
        <v>2956</v>
      </c>
      <c r="K1865" s="6" t="s">
        <v>829</v>
      </c>
      <c r="L1865" s="239" t="s">
        <v>605</v>
      </c>
      <c r="M1865" s="242" t="s">
        <v>8836</v>
      </c>
      <c r="N1865" s="239" t="s">
        <v>8834</v>
      </c>
      <c r="O1865" s="6"/>
    </row>
    <row r="1866" spans="1:15" x14ac:dyDescent="0.35">
      <c r="A1866" s="235" t="s">
        <v>2999</v>
      </c>
      <c r="B1866" s="235" t="s">
        <v>4068</v>
      </c>
      <c r="C1866" s="235" t="s">
        <v>8006</v>
      </c>
      <c r="D1866" s="235" t="s">
        <v>102</v>
      </c>
      <c r="E1866" s="235" t="s">
        <v>255</v>
      </c>
      <c r="F1866" s="6" t="s">
        <v>432</v>
      </c>
      <c r="G1866" s="6" t="s">
        <v>4067</v>
      </c>
      <c r="H1866" s="6" t="s">
        <v>18</v>
      </c>
      <c r="I1866" s="6" t="s">
        <v>4069</v>
      </c>
      <c r="J1866" s="6" t="s">
        <v>2956</v>
      </c>
      <c r="K1866" s="6" t="s">
        <v>829</v>
      </c>
      <c r="L1866" s="239" t="s">
        <v>605</v>
      </c>
      <c r="M1866" s="242" t="s">
        <v>435</v>
      </c>
      <c r="N1866" s="239" t="s">
        <v>8834</v>
      </c>
      <c r="O1866" s="6"/>
    </row>
    <row r="1867" spans="1:15" x14ac:dyDescent="0.35">
      <c r="A1867" s="235" t="s">
        <v>2999</v>
      </c>
      <c r="B1867" s="235" t="s">
        <v>4149</v>
      </c>
      <c r="C1867" s="235" t="s">
        <v>1326</v>
      </c>
      <c r="D1867" s="235" t="s">
        <v>102</v>
      </c>
      <c r="E1867" s="235" t="s">
        <v>255</v>
      </c>
      <c r="F1867" s="6" t="s">
        <v>432</v>
      </c>
      <c r="G1867" s="6" t="s">
        <v>4148</v>
      </c>
      <c r="H1867" s="6" t="s">
        <v>18</v>
      </c>
      <c r="I1867" s="6" t="s">
        <v>4150</v>
      </c>
      <c r="J1867" s="6" t="s">
        <v>2956</v>
      </c>
      <c r="K1867" s="6" t="s">
        <v>829</v>
      </c>
      <c r="L1867" s="239" t="s">
        <v>605</v>
      </c>
      <c r="M1867" s="242" t="s">
        <v>435</v>
      </c>
      <c r="N1867" s="239" t="s">
        <v>8834</v>
      </c>
      <c r="O1867" s="6"/>
    </row>
    <row r="1868" spans="1:15" x14ac:dyDescent="0.35">
      <c r="A1868" s="235" t="s">
        <v>2999</v>
      </c>
      <c r="B1868" s="235" t="s">
        <v>4152</v>
      </c>
      <c r="C1868" s="235" t="s">
        <v>1326</v>
      </c>
      <c r="D1868" s="235" t="s">
        <v>102</v>
      </c>
      <c r="E1868" s="235" t="s">
        <v>255</v>
      </c>
      <c r="F1868" s="6" t="s">
        <v>432</v>
      </c>
      <c r="G1868" s="6" t="s">
        <v>4151</v>
      </c>
      <c r="H1868" s="6" t="s">
        <v>18</v>
      </c>
      <c r="I1868" s="6" t="s">
        <v>4153</v>
      </c>
      <c r="J1868" s="6" t="s">
        <v>2956</v>
      </c>
      <c r="K1868" s="6" t="s">
        <v>829</v>
      </c>
      <c r="L1868" s="239" t="s">
        <v>605</v>
      </c>
      <c r="M1868" s="242" t="s">
        <v>435</v>
      </c>
      <c r="N1868" s="239" t="s">
        <v>8834</v>
      </c>
      <c r="O1868" s="6"/>
    </row>
    <row r="1869" spans="1:15" x14ac:dyDescent="0.35">
      <c r="A1869" s="235" t="s">
        <v>2999</v>
      </c>
      <c r="B1869" s="235" t="s">
        <v>4155</v>
      </c>
      <c r="C1869" s="235" t="s">
        <v>1326</v>
      </c>
      <c r="D1869" s="235" t="s">
        <v>102</v>
      </c>
      <c r="E1869" s="235" t="s">
        <v>255</v>
      </c>
      <c r="F1869" s="6" t="s">
        <v>432</v>
      </c>
      <c r="G1869" s="6" t="s">
        <v>4154</v>
      </c>
      <c r="H1869" s="6" t="s">
        <v>18</v>
      </c>
      <c r="I1869" s="6" t="s">
        <v>4156</v>
      </c>
      <c r="J1869" s="6" t="s">
        <v>2956</v>
      </c>
      <c r="K1869" s="6" t="s">
        <v>829</v>
      </c>
      <c r="L1869" s="239" t="s">
        <v>605</v>
      </c>
      <c r="M1869" s="242" t="s">
        <v>435</v>
      </c>
      <c r="N1869" s="239" t="s">
        <v>8834</v>
      </c>
      <c r="O1869" s="6"/>
    </row>
    <row r="1870" spans="1:15" x14ac:dyDescent="0.35">
      <c r="A1870" s="235" t="s">
        <v>2999</v>
      </c>
      <c r="B1870" s="235" t="s">
        <v>4071</v>
      </c>
      <c r="C1870" s="235" t="s">
        <v>8006</v>
      </c>
      <c r="D1870" s="235" t="s">
        <v>102</v>
      </c>
      <c r="E1870" s="235" t="s">
        <v>255</v>
      </c>
      <c r="F1870" s="6" t="s">
        <v>432</v>
      </c>
      <c r="G1870" s="6" t="s">
        <v>4070</v>
      </c>
      <c r="H1870" s="6" t="s">
        <v>18</v>
      </c>
      <c r="I1870" s="6" t="s">
        <v>4072</v>
      </c>
      <c r="J1870" s="6" t="s">
        <v>2956</v>
      </c>
      <c r="K1870" s="6" t="s">
        <v>829</v>
      </c>
      <c r="L1870" s="239" t="s">
        <v>605</v>
      </c>
      <c r="M1870" s="242" t="s">
        <v>435</v>
      </c>
      <c r="N1870" s="239" t="s">
        <v>8834</v>
      </c>
      <c r="O1870" s="6"/>
    </row>
    <row r="1871" spans="1:15" x14ac:dyDescent="0.35">
      <c r="A1871" s="235" t="s">
        <v>2999</v>
      </c>
      <c r="B1871" s="235" t="s">
        <v>3872</v>
      </c>
      <c r="C1871" s="235" t="s">
        <v>8006</v>
      </c>
      <c r="D1871" s="235" t="s">
        <v>102</v>
      </c>
      <c r="E1871" s="235" t="s">
        <v>255</v>
      </c>
      <c r="F1871" s="6" t="s">
        <v>416</v>
      </c>
      <c r="G1871" s="6" t="s">
        <v>3871</v>
      </c>
      <c r="H1871" s="6" t="s">
        <v>18</v>
      </c>
      <c r="I1871" s="6" t="s">
        <v>3873</v>
      </c>
      <c r="J1871" s="6" t="s">
        <v>2956</v>
      </c>
      <c r="K1871" s="6" t="s">
        <v>829</v>
      </c>
      <c r="L1871" s="239" t="s">
        <v>605</v>
      </c>
      <c r="M1871" s="242" t="s">
        <v>419</v>
      </c>
      <c r="N1871" s="239" t="s">
        <v>8834</v>
      </c>
      <c r="O1871" s="6"/>
    </row>
    <row r="1872" spans="1:15" x14ac:dyDescent="0.35">
      <c r="A1872" s="235" t="s">
        <v>2999</v>
      </c>
      <c r="B1872" s="235" t="s">
        <v>3000</v>
      </c>
      <c r="C1872" s="235" t="s">
        <v>8006</v>
      </c>
      <c r="D1872" s="235" t="s">
        <v>102</v>
      </c>
      <c r="E1872" s="235" t="s">
        <v>255</v>
      </c>
      <c r="F1872" s="6" t="s">
        <v>340</v>
      </c>
      <c r="G1872" s="6" t="s">
        <v>2998</v>
      </c>
      <c r="H1872" s="6" t="s">
        <v>18</v>
      </c>
      <c r="I1872" s="6" t="s">
        <v>3001</v>
      </c>
      <c r="J1872" s="6" t="s">
        <v>2956</v>
      </c>
      <c r="K1872" s="6" t="s">
        <v>829</v>
      </c>
      <c r="L1872" s="239" t="s">
        <v>605</v>
      </c>
      <c r="M1872" s="242" t="s">
        <v>343</v>
      </c>
      <c r="N1872" s="239" t="s">
        <v>8834</v>
      </c>
      <c r="O1872" s="6"/>
    </row>
    <row r="1873" spans="1:15" x14ac:dyDescent="0.35">
      <c r="A1873" s="235" t="s">
        <v>2999</v>
      </c>
      <c r="B1873" s="235" t="s">
        <v>3003</v>
      </c>
      <c r="C1873" s="235" t="s">
        <v>8006</v>
      </c>
      <c r="D1873" s="235" t="s">
        <v>102</v>
      </c>
      <c r="E1873" s="235" t="s">
        <v>255</v>
      </c>
      <c r="F1873" s="6" t="s">
        <v>340</v>
      </c>
      <c r="G1873" s="6" t="s">
        <v>3002</v>
      </c>
      <c r="H1873" s="6" t="s">
        <v>18</v>
      </c>
      <c r="I1873" s="6" t="s">
        <v>3004</v>
      </c>
      <c r="J1873" s="6" t="s">
        <v>2956</v>
      </c>
      <c r="K1873" s="6" t="s">
        <v>829</v>
      </c>
      <c r="L1873" s="239" t="s">
        <v>605</v>
      </c>
      <c r="M1873" s="242" t="s">
        <v>343</v>
      </c>
      <c r="N1873" s="239" t="s">
        <v>8834</v>
      </c>
      <c r="O1873" s="6"/>
    </row>
    <row r="1874" spans="1:15" x14ac:dyDescent="0.35">
      <c r="A1874" s="235" t="s">
        <v>2999</v>
      </c>
      <c r="B1874" s="235" t="s">
        <v>3987</v>
      </c>
      <c r="C1874" s="235" t="s">
        <v>8006</v>
      </c>
      <c r="D1874" s="235" t="s">
        <v>102</v>
      </c>
      <c r="E1874" s="235" t="s">
        <v>255</v>
      </c>
      <c r="F1874" s="6" t="s">
        <v>424</v>
      </c>
      <c r="G1874" s="6" t="s">
        <v>3986</v>
      </c>
      <c r="H1874" s="6" t="s">
        <v>18</v>
      </c>
      <c r="I1874" s="6" t="s">
        <v>3988</v>
      </c>
      <c r="J1874" s="6" t="s">
        <v>2956</v>
      </c>
      <c r="K1874" s="6" t="s">
        <v>829</v>
      </c>
      <c r="L1874" s="239" t="s">
        <v>605</v>
      </c>
      <c r="M1874" s="242" t="s">
        <v>427</v>
      </c>
      <c r="N1874" s="239" t="s">
        <v>8834</v>
      </c>
      <c r="O1874" s="6"/>
    </row>
    <row r="1875" spans="1:15" x14ac:dyDescent="0.35">
      <c r="A1875" s="235" t="s">
        <v>2999</v>
      </c>
      <c r="B1875" s="235" t="s">
        <v>3990</v>
      </c>
      <c r="C1875" s="235" t="s">
        <v>1326</v>
      </c>
      <c r="D1875" s="235" t="s">
        <v>102</v>
      </c>
      <c r="E1875" s="235" t="s">
        <v>255</v>
      </c>
      <c r="F1875" s="6" t="s">
        <v>424</v>
      </c>
      <c r="G1875" s="6" t="s">
        <v>3989</v>
      </c>
      <c r="H1875" s="6" t="s">
        <v>18</v>
      </c>
      <c r="I1875" s="6" t="s">
        <v>3991</v>
      </c>
      <c r="J1875" s="6" t="s">
        <v>2956</v>
      </c>
      <c r="K1875" s="6" t="s">
        <v>829</v>
      </c>
      <c r="L1875" s="239" t="s">
        <v>605</v>
      </c>
      <c r="M1875" s="242" t="s">
        <v>427</v>
      </c>
      <c r="N1875" s="239" t="s">
        <v>8834</v>
      </c>
      <c r="O1875" s="6"/>
    </row>
    <row r="1876" spans="1:15" x14ac:dyDescent="0.35">
      <c r="A1876" s="235" t="s">
        <v>2999</v>
      </c>
      <c r="B1876" s="235" t="s">
        <v>3470</v>
      </c>
      <c r="C1876" s="235" t="s">
        <v>8006</v>
      </c>
      <c r="D1876" s="235" t="s">
        <v>102</v>
      </c>
      <c r="E1876" s="235" t="s">
        <v>255</v>
      </c>
      <c r="F1876" s="6" t="s">
        <v>368</v>
      </c>
      <c r="G1876" s="6" t="s">
        <v>3469</v>
      </c>
      <c r="H1876" s="6" t="s">
        <v>18</v>
      </c>
      <c r="I1876" s="6" t="s">
        <v>3471</v>
      </c>
      <c r="J1876" s="6" t="s">
        <v>2956</v>
      </c>
      <c r="K1876" s="6" t="s">
        <v>829</v>
      </c>
      <c r="L1876" s="239" t="s">
        <v>605</v>
      </c>
      <c r="M1876" s="242" t="s">
        <v>373</v>
      </c>
      <c r="N1876" s="239" t="s">
        <v>8834</v>
      </c>
      <c r="O1876" s="6"/>
    </row>
    <row r="1877" spans="1:15" x14ac:dyDescent="0.35">
      <c r="A1877" s="235" t="s">
        <v>2999</v>
      </c>
      <c r="B1877" s="235" t="s">
        <v>4236</v>
      </c>
      <c r="C1877" s="235" t="s">
        <v>8006</v>
      </c>
      <c r="D1877" s="235" t="s">
        <v>102</v>
      </c>
      <c r="E1877" s="235" t="s">
        <v>255</v>
      </c>
      <c r="F1877" s="6" t="s">
        <v>452</v>
      </c>
      <c r="G1877" s="6" t="s">
        <v>4235</v>
      </c>
      <c r="H1877" s="6" t="s">
        <v>18</v>
      </c>
      <c r="I1877" s="6" t="s">
        <v>4237</v>
      </c>
      <c r="J1877" s="6" t="s">
        <v>2956</v>
      </c>
      <c r="K1877" s="6" t="s">
        <v>829</v>
      </c>
      <c r="L1877" s="239" t="s">
        <v>605</v>
      </c>
      <c r="M1877" s="242" t="s">
        <v>455</v>
      </c>
      <c r="N1877" s="239" t="s">
        <v>8834</v>
      </c>
      <c r="O1877" s="6"/>
    </row>
    <row r="1878" spans="1:15" x14ac:dyDescent="0.35">
      <c r="A1878" s="235" t="s">
        <v>2999</v>
      </c>
      <c r="B1878" s="235" t="s">
        <v>3482</v>
      </c>
      <c r="C1878" s="235" t="s">
        <v>8006</v>
      </c>
      <c r="D1878" s="235" t="s">
        <v>102</v>
      </c>
      <c r="E1878" s="235" t="s">
        <v>255</v>
      </c>
      <c r="F1878" s="6" t="s">
        <v>368</v>
      </c>
      <c r="G1878" s="6" t="s">
        <v>3481</v>
      </c>
      <c r="H1878" s="6" t="s">
        <v>18</v>
      </c>
      <c r="I1878" s="6" t="s">
        <v>3483</v>
      </c>
      <c r="J1878" s="6" t="s">
        <v>2956</v>
      </c>
      <c r="K1878" s="6" t="s">
        <v>829</v>
      </c>
      <c r="L1878" s="239" t="s">
        <v>605</v>
      </c>
      <c r="M1878" s="242" t="s">
        <v>373</v>
      </c>
      <c r="N1878" s="239" t="s">
        <v>8834</v>
      </c>
      <c r="O1878" s="6"/>
    </row>
    <row r="1879" spans="1:15" x14ac:dyDescent="0.35">
      <c r="A1879" s="235" t="s">
        <v>2999</v>
      </c>
      <c r="B1879" s="235" t="s">
        <v>4167</v>
      </c>
      <c r="C1879" s="235" t="s">
        <v>8006</v>
      </c>
      <c r="D1879" s="235" t="s">
        <v>102</v>
      </c>
      <c r="E1879" s="235" t="s">
        <v>255</v>
      </c>
      <c r="F1879" s="6" t="s">
        <v>444</v>
      </c>
      <c r="G1879" s="6" t="s">
        <v>4166</v>
      </c>
      <c r="H1879" s="6" t="s">
        <v>18</v>
      </c>
      <c r="I1879" s="6" t="s">
        <v>4168</v>
      </c>
      <c r="J1879" s="6" t="s">
        <v>2956</v>
      </c>
      <c r="K1879" s="6" t="s">
        <v>829</v>
      </c>
      <c r="L1879" s="239" t="s">
        <v>605</v>
      </c>
      <c r="M1879" s="242" t="s">
        <v>447</v>
      </c>
      <c r="N1879" s="239" t="s">
        <v>8834</v>
      </c>
      <c r="O1879" s="6"/>
    </row>
    <row r="1880" spans="1:15" x14ac:dyDescent="0.35">
      <c r="A1880" s="235" t="s">
        <v>2999</v>
      </c>
      <c r="B1880" s="235" t="s">
        <v>4170</v>
      </c>
      <c r="C1880" s="235" t="s">
        <v>8006</v>
      </c>
      <c r="D1880" s="235" t="s">
        <v>102</v>
      </c>
      <c r="E1880" s="235" t="s">
        <v>255</v>
      </c>
      <c r="F1880" s="6" t="s">
        <v>444</v>
      </c>
      <c r="G1880" s="6" t="s">
        <v>4169</v>
      </c>
      <c r="H1880" s="6" t="s">
        <v>18</v>
      </c>
      <c r="I1880" s="6" t="s">
        <v>4171</v>
      </c>
      <c r="J1880" s="6" t="s">
        <v>2956</v>
      </c>
      <c r="K1880" s="6" t="s">
        <v>829</v>
      </c>
      <c r="L1880" s="239" t="s">
        <v>605</v>
      </c>
      <c r="M1880" s="242" t="s">
        <v>447</v>
      </c>
      <c r="N1880" s="239" t="s">
        <v>8834</v>
      </c>
      <c r="O1880" s="6"/>
    </row>
    <row r="1881" spans="1:15" x14ac:dyDescent="0.35">
      <c r="A1881" s="235" t="s">
        <v>2999</v>
      </c>
      <c r="B1881" s="235" t="s">
        <v>4173</v>
      </c>
      <c r="C1881" s="235" t="s">
        <v>8006</v>
      </c>
      <c r="D1881" s="235" t="s">
        <v>102</v>
      </c>
      <c r="E1881" s="235" t="s">
        <v>255</v>
      </c>
      <c r="F1881" s="6" t="s">
        <v>444</v>
      </c>
      <c r="G1881" s="6" t="s">
        <v>4172</v>
      </c>
      <c r="H1881" s="6" t="s">
        <v>18</v>
      </c>
      <c r="I1881" s="6" t="s">
        <v>4174</v>
      </c>
      <c r="J1881" s="6" t="s">
        <v>2956</v>
      </c>
      <c r="K1881" s="6" t="s">
        <v>829</v>
      </c>
      <c r="L1881" s="239" t="s">
        <v>605</v>
      </c>
      <c r="M1881" s="242" t="s">
        <v>447</v>
      </c>
      <c r="N1881" s="239" t="s">
        <v>8834</v>
      </c>
      <c r="O1881" s="6"/>
    </row>
    <row r="1882" spans="1:15" x14ac:dyDescent="0.35">
      <c r="A1882" s="235" t="s">
        <v>2999</v>
      </c>
      <c r="B1882" s="235" t="s">
        <v>3509</v>
      </c>
      <c r="C1882" s="235" t="s">
        <v>8006</v>
      </c>
      <c r="D1882" s="235" t="s">
        <v>102</v>
      </c>
      <c r="E1882" s="235" t="s">
        <v>255</v>
      </c>
      <c r="F1882" s="6" t="s">
        <v>368</v>
      </c>
      <c r="G1882" s="6" t="s">
        <v>3508</v>
      </c>
      <c r="H1882" s="6" t="s">
        <v>18</v>
      </c>
      <c r="I1882" s="6" t="s">
        <v>3510</v>
      </c>
      <c r="J1882" s="6" t="s">
        <v>2956</v>
      </c>
      <c r="K1882" s="6" t="s">
        <v>829</v>
      </c>
      <c r="L1882" s="239" t="s">
        <v>605</v>
      </c>
      <c r="M1882" s="242" t="s">
        <v>373</v>
      </c>
      <c r="N1882" s="239" t="s">
        <v>8834</v>
      </c>
      <c r="O1882" s="6"/>
    </row>
    <row r="1883" spans="1:15" x14ac:dyDescent="0.35">
      <c r="A1883" s="235" t="s">
        <v>2999</v>
      </c>
      <c r="B1883" s="235" t="s">
        <v>3018</v>
      </c>
      <c r="C1883" s="235" t="s">
        <v>8006</v>
      </c>
      <c r="D1883" s="235" t="s">
        <v>102</v>
      </c>
      <c r="E1883" s="235" t="s">
        <v>255</v>
      </c>
      <c r="F1883" s="6" t="s">
        <v>340</v>
      </c>
      <c r="G1883" s="6" t="s">
        <v>3017</v>
      </c>
      <c r="H1883" s="6" t="s">
        <v>18</v>
      </c>
      <c r="I1883" s="6" t="s">
        <v>3019</v>
      </c>
      <c r="J1883" s="6" t="s">
        <v>2956</v>
      </c>
      <c r="K1883" s="6" t="s">
        <v>829</v>
      </c>
      <c r="L1883" s="239" t="s">
        <v>605</v>
      </c>
      <c r="M1883" s="242" t="s">
        <v>343</v>
      </c>
      <c r="N1883" s="239" t="s">
        <v>8834</v>
      </c>
      <c r="O1883" s="6"/>
    </row>
    <row r="1884" spans="1:15" x14ac:dyDescent="0.35">
      <c r="A1884" s="235" t="s">
        <v>2999</v>
      </c>
      <c r="B1884" s="235" t="s">
        <v>4050</v>
      </c>
      <c r="C1884" s="235" t="s">
        <v>1326</v>
      </c>
      <c r="D1884" s="235" t="s">
        <v>102</v>
      </c>
      <c r="E1884" s="235" t="s">
        <v>255</v>
      </c>
      <c r="F1884" s="6" t="s">
        <v>428</v>
      </c>
      <c r="G1884" s="6" t="s">
        <v>4049</v>
      </c>
      <c r="H1884" s="6" t="s">
        <v>18</v>
      </c>
      <c r="I1884" s="6" t="s">
        <v>4051</v>
      </c>
      <c r="J1884" s="6" t="s">
        <v>2956</v>
      </c>
      <c r="K1884" s="6" t="s">
        <v>829</v>
      </c>
      <c r="L1884" s="239" t="s">
        <v>605</v>
      </c>
      <c r="M1884" s="242" t="s">
        <v>431</v>
      </c>
      <c r="N1884" s="239" t="s">
        <v>8834</v>
      </c>
      <c r="O1884" s="6"/>
    </row>
    <row r="1885" spans="1:15" x14ac:dyDescent="0.35">
      <c r="A1885" s="235" t="s">
        <v>2999</v>
      </c>
      <c r="B1885" s="235" t="s">
        <v>3177</v>
      </c>
      <c r="C1885" s="235" t="s">
        <v>1326</v>
      </c>
      <c r="D1885" s="235" t="s">
        <v>102</v>
      </c>
      <c r="E1885" s="235" t="s">
        <v>255</v>
      </c>
      <c r="F1885" s="6" t="s">
        <v>346</v>
      </c>
      <c r="G1885" s="6" t="s">
        <v>3176</v>
      </c>
      <c r="H1885" s="6" t="s">
        <v>18</v>
      </c>
      <c r="I1885" s="6" t="s">
        <v>3178</v>
      </c>
      <c r="J1885" s="6" t="s">
        <v>2956</v>
      </c>
      <c r="K1885" s="6" t="s">
        <v>829</v>
      </c>
      <c r="L1885" s="239" t="s">
        <v>605</v>
      </c>
      <c r="M1885" s="242" t="s">
        <v>349</v>
      </c>
      <c r="N1885" s="239" t="s">
        <v>8834</v>
      </c>
      <c r="O1885" s="6"/>
    </row>
    <row r="1886" spans="1:15" x14ac:dyDescent="0.35">
      <c r="A1886" s="251"/>
      <c r="B1886" s="251"/>
      <c r="C1886" s="251"/>
      <c r="D1886" s="251"/>
      <c r="E1886" s="251"/>
      <c r="F1886" s="252"/>
      <c r="G1886" s="252"/>
      <c r="H1886" s="252"/>
      <c r="I1886" s="252"/>
      <c r="J1886" s="252"/>
      <c r="K1886" s="252"/>
      <c r="L1886" s="252"/>
      <c r="M1886" s="253"/>
      <c r="N1886" s="252"/>
      <c r="O1886" s="252"/>
    </row>
    <row r="1887" spans="1:15" x14ac:dyDescent="0.35">
      <c r="A1887" s="251"/>
      <c r="B1887" s="251"/>
      <c r="C1887" s="251"/>
      <c r="D1887" s="251"/>
      <c r="E1887" s="251"/>
      <c r="F1887" s="252"/>
      <c r="G1887" s="252"/>
      <c r="H1887" s="252"/>
      <c r="I1887" s="252"/>
      <c r="J1887" s="252"/>
      <c r="K1887" s="252"/>
      <c r="L1887" s="252"/>
      <c r="M1887" s="253"/>
      <c r="N1887" s="252"/>
      <c r="O1887" s="252"/>
    </row>
  </sheetData>
  <autoFilter ref="A1:O1887" xr:uid="{A5F0EDD9-3D72-4E34-83F9-71C0C76F481B}"/>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E786F-39E7-417B-B512-40ABD72025EB}">
  <dimension ref="A1:AG864"/>
  <sheetViews>
    <sheetView tabSelected="1" zoomScale="70" zoomScaleNormal="70" workbookViewId="0">
      <pane ySplit="930" topLeftCell="A853" activePane="bottomLeft"/>
      <selection activeCell="J1" sqref="J1:J1048576"/>
      <selection pane="bottomLeft" activeCell="K856" sqref="K856"/>
    </sheetView>
  </sheetViews>
  <sheetFormatPr defaultRowHeight="14.5" x14ac:dyDescent="0.35"/>
  <cols>
    <col min="1" max="1" width="11.6328125" customWidth="1"/>
    <col min="2" max="2" width="5.1796875" customWidth="1"/>
    <col min="3" max="3" width="12.1796875" customWidth="1"/>
    <col min="5" max="5" width="12.6328125" customWidth="1"/>
    <col min="6" max="6" width="50.54296875" customWidth="1"/>
    <col min="7" max="7" width="18" customWidth="1"/>
    <col min="8" max="8" width="12.08984375" customWidth="1"/>
    <col min="9" max="9" width="8.36328125" customWidth="1"/>
    <col min="10" max="10" width="6.6328125" style="240" customWidth="1"/>
    <col min="11" max="12" width="6.54296875" customWidth="1"/>
    <col min="14" max="14" width="7.81640625" customWidth="1"/>
    <col min="15" max="15" width="19" customWidth="1"/>
    <col min="16" max="16" width="12.6328125" customWidth="1"/>
    <col min="17" max="17" width="12.08984375" customWidth="1"/>
    <col min="18" max="18" width="47.90625" customWidth="1"/>
    <col min="19" max="19" width="42.90625" customWidth="1"/>
    <col min="20" max="20" width="13.81640625" customWidth="1"/>
    <col min="21" max="21" width="19.54296875" customWidth="1"/>
    <col min="22" max="22" width="13.36328125" customWidth="1"/>
    <col min="23" max="23" width="11.453125" customWidth="1"/>
    <col min="24" max="24" width="10.36328125" customWidth="1"/>
    <col min="25" max="25" width="15.81640625" customWidth="1"/>
    <col min="26" max="26" width="16.36328125" customWidth="1"/>
    <col min="27" max="27" width="7.6328125" customWidth="1"/>
    <col min="31" max="31" width="6.36328125" customWidth="1"/>
    <col min="32" max="32" width="5.08984375" customWidth="1"/>
    <col min="33" max="33" width="12.90625" customWidth="1"/>
  </cols>
  <sheetData>
    <row r="1" spans="1:33" ht="52" x14ac:dyDescent="0.35">
      <c r="A1" s="257" t="s">
        <v>4</v>
      </c>
      <c r="B1" s="257" t="s">
        <v>7993</v>
      </c>
      <c r="C1" s="257" t="s">
        <v>703</v>
      </c>
      <c r="D1" s="258" t="s">
        <v>7984</v>
      </c>
      <c r="E1" s="257" t="s">
        <v>7985</v>
      </c>
      <c r="F1" s="257" t="s">
        <v>0</v>
      </c>
      <c r="G1" s="257" t="s">
        <v>1</v>
      </c>
      <c r="H1" s="257" t="s">
        <v>7986</v>
      </c>
      <c r="I1" s="257" t="s">
        <v>6</v>
      </c>
      <c r="J1" s="258" t="s">
        <v>7989</v>
      </c>
      <c r="K1" s="257" t="s">
        <v>7990</v>
      </c>
      <c r="L1" s="257" t="s">
        <v>7991</v>
      </c>
      <c r="M1" s="257" t="s">
        <v>7992</v>
      </c>
      <c r="N1" s="257" t="s">
        <v>5</v>
      </c>
      <c r="O1" s="257" t="s">
        <v>7987</v>
      </c>
      <c r="P1" s="257" t="s">
        <v>7994</v>
      </c>
      <c r="Q1" s="257" t="s">
        <v>7995</v>
      </c>
      <c r="R1" s="257" t="s">
        <v>3</v>
      </c>
      <c r="S1" s="257" t="s">
        <v>7988</v>
      </c>
      <c r="T1" s="257" t="s">
        <v>7996</v>
      </c>
      <c r="U1" s="257" t="s">
        <v>8</v>
      </c>
      <c r="V1" s="257" t="s">
        <v>9</v>
      </c>
      <c r="W1" s="257" t="s">
        <v>7997</v>
      </c>
      <c r="X1" s="257" t="s">
        <v>7998</v>
      </c>
      <c r="Y1" s="257" t="s">
        <v>8004</v>
      </c>
      <c r="Z1" s="257" t="s">
        <v>8003</v>
      </c>
      <c r="AA1" s="257" t="s">
        <v>8005</v>
      </c>
      <c r="AB1" s="257" t="s">
        <v>2</v>
      </c>
      <c r="AC1" s="257" t="s">
        <v>8002</v>
      </c>
      <c r="AD1" s="257" t="s">
        <v>7983</v>
      </c>
      <c r="AE1" s="257" t="s">
        <v>8001</v>
      </c>
      <c r="AF1" s="257" t="s">
        <v>8000</v>
      </c>
      <c r="AG1" s="257" t="s">
        <v>7999</v>
      </c>
    </row>
    <row r="2" spans="1:33" x14ac:dyDescent="0.35">
      <c r="A2" s="242"/>
      <c r="B2" s="242" t="s">
        <v>8008</v>
      </c>
      <c r="C2" s="242" t="s">
        <v>18</v>
      </c>
      <c r="D2" s="242">
        <v>3</v>
      </c>
      <c r="E2" s="242" t="s">
        <v>10</v>
      </c>
      <c r="F2" s="242" t="s">
        <v>11</v>
      </c>
      <c r="G2" s="242" t="s">
        <v>12</v>
      </c>
      <c r="H2" s="242" t="s">
        <v>14</v>
      </c>
      <c r="I2" s="242" t="s">
        <v>8006</v>
      </c>
      <c r="J2" s="242" t="s">
        <v>8006</v>
      </c>
      <c r="K2" s="242" t="s">
        <v>8006</v>
      </c>
      <c r="L2" s="242" t="s">
        <v>8006</v>
      </c>
      <c r="M2" s="242" t="s">
        <v>8007</v>
      </c>
      <c r="N2" s="242" t="s">
        <v>8006</v>
      </c>
      <c r="O2" s="242" t="s">
        <v>8006</v>
      </c>
      <c r="P2" s="242"/>
      <c r="Q2" s="242"/>
      <c r="R2" s="242"/>
      <c r="S2" s="242"/>
      <c r="T2" s="242"/>
      <c r="U2" s="242" t="s">
        <v>8006</v>
      </c>
      <c r="V2" s="242" t="s">
        <v>8006</v>
      </c>
      <c r="W2" s="242"/>
      <c r="X2" s="242"/>
      <c r="Y2" s="259">
        <v>44703.765659722223</v>
      </c>
      <c r="Z2" s="259">
        <v>44703.769594907404</v>
      </c>
      <c r="AA2" s="242"/>
      <c r="AB2" s="242" t="s">
        <v>13</v>
      </c>
      <c r="AC2" s="242">
        <v>12578</v>
      </c>
      <c r="AD2" s="242">
        <v>100</v>
      </c>
      <c r="AE2" s="242" t="s">
        <v>8008</v>
      </c>
      <c r="AF2" s="242" t="s">
        <v>8009</v>
      </c>
      <c r="AG2" s="242" t="s">
        <v>15</v>
      </c>
    </row>
    <row r="3" spans="1:33" x14ac:dyDescent="0.35">
      <c r="A3" s="242"/>
      <c r="B3" s="242" t="s">
        <v>8008</v>
      </c>
      <c r="C3" s="242" t="s">
        <v>25</v>
      </c>
      <c r="D3" s="242">
        <v>4</v>
      </c>
      <c r="E3" s="242" t="s">
        <v>19</v>
      </c>
      <c r="F3" s="242" t="s">
        <v>20</v>
      </c>
      <c r="G3" s="242" t="s">
        <v>21</v>
      </c>
      <c r="H3" s="242" t="s">
        <v>22</v>
      </c>
      <c r="I3" s="242" t="s">
        <v>8006</v>
      </c>
      <c r="J3" s="242" t="s">
        <v>8006</v>
      </c>
      <c r="K3" s="242" t="s">
        <v>8006</v>
      </c>
      <c r="L3" s="242" t="s">
        <v>8006</v>
      </c>
      <c r="M3" s="242" t="s">
        <v>8007</v>
      </c>
      <c r="N3" s="242" t="s">
        <v>8006</v>
      </c>
      <c r="O3" s="242" t="s">
        <v>8006</v>
      </c>
      <c r="P3" s="242" t="s">
        <v>26</v>
      </c>
      <c r="Q3" s="242"/>
      <c r="R3" s="242"/>
      <c r="S3" s="242"/>
      <c r="T3" s="242"/>
      <c r="U3" s="242" t="s">
        <v>8006</v>
      </c>
      <c r="V3" s="242" t="s">
        <v>8006</v>
      </c>
      <c r="W3" s="242"/>
      <c r="X3" s="242"/>
      <c r="Y3" s="259">
        <v>44703.765659722223</v>
      </c>
      <c r="Z3" s="259">
        <v>44718.323657407411</v>
      </c>
      <c r="AA3" s="242"/>
      <c r="AB3" s="242" t="s">
        <v>13</v>
      </c>
      <c r="AC3" s="242">
        <v>12578</v>
      </c>
      <c r="AD3" s="242">
        <v>100</v>
      </c>
      <c r="AE3" s="242" t="s">
        <v>8008</v>
      </c>
      <c r="AF3" s="242" t="s">
        <v>8009</v>
      </c>
      <c r="AG3" s="242" t="s">
        <v>15</v>
      </c>
    </row>
    <row r="4" spans="1:33" ht="203" x14ac:dyDescent="0.35">
      <c r="A4" s="242"/>
      <c r="B4" s="242" t="s">
        <v>8008</v>
      </c>
      <c r="C4" s="242" t="s">
        <v>32</v>
      </c>
      <c r="D4" s="242" t="s">
        <v>31</v>
      </c>
      <c r="E4" s="242" t="s">
        <v>27</v>
      </c>
      <c r="F4" s="242" t="s">
        <v>28</v>
      </c>
      <c r="G4" s="242" t="s">
        <v>29</v>
      </c>
      <c r="H4" s="242" t="s">
        <v>22</v>
      </c>
      <c r="I4" s="242" t="s">
        <v>8006</v>
      </c>
      <c r="J4" s="242" t="s">
        <v>8006</v>
      </c>
      <c r="K4" s="242" t="s">
        <v>8006</v>
      </c>
      <c r="L4" s="242" t="s">
        <v>8006</v>
      </c>
      <c r="M4" s="242" t="s">
        <v>8007</v>
      </c>
      <c r="N4" s="242" t="s">
        <v>8006</v>
      </c>
      <c r="O4" s="242" t="s">
        <v>8006</v>
      </c>
      <c r="P4" s="242"/>
      <c r="Q4" s="242"/>
      <c r="R4" s="242"/>
      <c r="S4" s="248" t="s">
        <v>8010</v>
      </c>
      <c r="T4" s="242"/>
      <c r="U4" s="242" t="s">
        <v>8006</v>
      </c>
      <c r="V4" s="242" t="s">
        <v>8006</v>
      </c>
      <c r="W4" s="242"/>
      <c r="X4" s="242"/>
      <c r="Y4" s="259">
        <v>44703.765659722223</v>
      </c>
      <c r="Z4" s="259">
        <v>44713.953321759262</v>
      </c>
      <c r="AA4" s="242"/>
      <c r="AB4" s="242" t="s">
        <v>13</v>
      </c>
      <c r="AC4" s="242">
        <v>12578</v>
      </c>
      <c r="AD4" s="242">
        <v>100</v>
      </c>
      <c r="AE4" s="242" t="s">
        <v>8008</v>
      </c>
      <c r="AF4" s="242" t="s">
        <v>8009</v>
      </c>
      <c r="AG4" s="242"/>
    </row>
    <row r="5" spans="1:33" x14ac:dyDescent="0.35">
      <c r="A5" s="242"/>
      <c r="B5" s="242" t="s">
        <v>8008</v>
      </c>
      <c r="C5" s="242" t="s">
        <v>32</v>
      </c>
      <c r="D5" s="242" t="s">
        <v>31</v>
      </c>
      <c r="E5" s="242" t="s">
        <v>33</v>
      </c>
      <c r="F5" s="242" t="s">
        <v>34</v>
      </c>
      <c r="G5" s="242" t="s">
        <v>21</v>
      </c>
      <c r="H5" s="242" t="s">
        <v>35</v>
      </c>
      <c r="I5" s="242" t="s">
        <v>8006</v>
      </c>
      <c r="J5" s="242" t="s">
        <v>8006</v>
      </c>
      <c r="K5" s="242" t="s">
        <v>8006</v>
      </c>
      <c r="L5" s="242" t="s">
        <v>8006</v>
      </c>
      <c r="M5" s="242" t="s">
        <v>8007</v>
      </c>
      <c r="N5" s="242" t="s">
        <v>8006</v>
      </c>
      <c r="O5" s="242" t="s">
        <v>8006</v>
      </c>
      <c r="P5" s="242"/>
      <c r="Q5" s="242"/>
      <c r="R5" s="242"/>
      <c r="S5" s="242"/>
      <c r="T5" s="242"/>
      <c r="U5" s="242" t="s">
        <v>8006</v>
      </c>
      <c r="V5" s="242" t="s">
        <v>8006</v>
      </c>
      <c r="W5" s="242"/>
      <c r="X5" s="242"/>
      <c r="Y5" s="259">
        <v>44703.765659722223</v>
      </c>
      <c r="Z5" s="259">
        <v>44711.979317129626</v>
      </c>
      <c r="AA5" s="242"/>
      <c r="AB5" s="242" t="s">
        <v>13</v>
      </c>
      <c r="AC5" s="242">
        <v>12578</v>
      </c>
      <c r="AD5" s="242">
        <v>110</v>
      </c>
      <c r="AE5" s="242" t="s">
        <v>8008</v>
      </c>
      <c r="AF5" s="242" t="s">
        <v>8009</v>
      </c>
      <c r="AG5" s="242" t="s">
        <v>36</v>
      </c>
    </row>
    <row r="6" spans="1:33" x14ac:dyDescent="0.35">
      <c r="A6" s="242"/>
      <c r="B6" s="242" t="s">
        <v>8008</v>
      </c>
      <c r="C6" s="242" t="s">
        <v>32</v>
      </c>
      <c r="D6" s="242" t="s">
        <v>41</v>
      </c>
      <c r="E6" s="242" t="s">
        <v>37</v>
      </c>
      <c r="F6" s="242" t="s">
        <v>38</v>
      </c>
      <c r="G6" s="242" t="s">
        <v>39</v>
      </c>
      <c r="H6" s="242" t="s">
        <v>22</v>
      </c>
      <c r="I6" s="242" t="s">
        <v>8006</v>
      </c>
      <c r="J6" s="242" t="s">
        <v>8006</v>
      </c>
      <c r="K6" s="242" t="s">
        <v>8006</v>
      </c>
      <c r="L6" s="242" t="s">
        <v>8006</v>
      </c>
      <c r="M6" s="242" t="s">
        <v>8007</v>
      </c>
      <c r="N6" s="242" t="s">
        <v>8006</v>
      </c>
      <c r="O6" s="242" t="s">
        <v>8006</v>
      </c>
      <c r="P6" s="242"/>
      <c r="Q6" s="242"/>
      <c r="R6" s="242"/>
      <c r="S6" s="242" t="s">
        <v>8011</v>
      </c>
      <c r="T6" s="242"/>
      <c r="U6" s="242" t="s">
        <v>8006</v>
      </c>
      <c r="V6" s="242" t="s">
        <v>8006</v>
      </c>
      <c r="W6" s="242"/>
      <c r="X6" s="242"/>
      <c r="Y6" s="259">
        <v>44703.765659722223</v>
      </c>
      <c r="Z6" s="259">
        <v>44718.323657407411</v>
      </c>
      <c r="AA6" s="242"/>
      <c r="AB6" s="242" t="s">
        <v>13</v>
      </c>
      <c r="AC6" s="242">
        <v>12578</v>
      </c>
      <c r="AD6" s="242">
        <v>100</v>
      </c>
      <c r="AE6" s="242" t="s">
        <v>8008</v>
      </c>
      <c r="AF6" s="242" t="s">
        <v>8009</v>
      </c>
      <c r="AG6" s="242"/>
    </row>
    <row r="7" spans="1:33" x14ac:dyDescent="0.35">
      <c r="A7" s="242"/>
      <c r="B7" s="242" t="s">
        <v>8008</v>
      </c>
      <c r="C7" s="242" t="s">
        <v>25</v>
      </c>
      <c r="D7" s="242" t="s">
        <v>41</v>
      </c>
      <c r="E7" s="242" t="s">
        <v>42</v>
      </c>
      <c r="F7" s="242" t="s">
        <v>43</v>
      </c>
      <c r="G7" s="242" t="s">
        <v>21</v>
      </c>
      <c r="H7" s="242" t="s">
        <v>35</v>
      </c>
      <c r="I7" s="242" t="s">
        <v>8006</v>
      </c>
      <c r="J7" s="242" t="s">
        <v>8006</v>
      </c>
      <c r="K7" s="242" t="s">
        <v>8006</v>
      </c>
      <c r="L7" s="242" t="s">
        <v>8006</v>
      </c>
      <c r="M7" s="242" t="s">
        <v>8007</v>
      </c>
      <c r="N7" s="242" t="s">
        <v>8006</v>
      </c>
      <c r="O7" s="242" t="s">
        <v>8006</v>
      </c>
      <c r="P7" s="242" t="s">
        <v>44</v>
      </c>
      <c r="Q7" s="242"/>
      <c r="R7" s="242"/>
      <c r="S7" s="242"/>
      <c r="T7" s="242"/>
      <c r="U7" s="242" t="s">
        <v>8006</v>
      </c>
      <c r="V7" s="242" t="s">
        <v>8006</v>
      </c>
      <c r="W7" s="242"/>
      <c r="X7" s="242"/>
      <c r="Y7" s="259">
        <v>44703.765659722223</v>
      </c>
      <c r="Z7" s="259">
        <v>44715.672303240739</v>
      </c>
      <c r="AA7" s="242"/>
      <c r="AB7" s="242" t="s">
        <v>13</v>
      </c>
      <c r="AC7" s="242">
        <v>12578</v>
      </c>
      <c r="AD7" s="242">
        <v>110</v>
      </c>
      <c r="AE7" s="242" t="s">
        <v>8008</v>
      </c>
      <c r="AF7" s="242" t="s">
        <v>8009</v>
      </c>
      <c r="AG7" s="242" t="s">
        <v>36</v>
      </c>
    </row>
    <row r="8" spans="1:33" x14ac:dyDescent="0.35">
      <c r="A8" s="242"/>
      <c r="B8" s="242" t="s">
        <v>8008</v>
      </c>
      <c r="C8" s="242" t="s">
        <v>32</v>
      </c>
      <c r="D8" s="242" t="s">
        <v>48</v>
      </c>
      <c r="E8" s="242" t="s">
        <v>45</v>
      </c>
      <c r="F8" s="242" t="s">
        <v>46</v>
      </c>
      <c r="G8" s="242" t="s">
        <v>47</v>
      </c>
      <c r="H8" s="242" t="s">
        <v>22</v>
      </c>
      <c r="I8" s="242" t="s">
        <v>8006</v>
      </c>
      <c r="J8" s="242" t="s">
        <v>8006</v>
      </c>
      <c r="K8" s="242" t="s">
        <v>8006</v>
      </c>
      <c r="L8" s="242" t="s">
        <v>8006</v>
      </c>
      <c r="M8" s="242" t="s">
        <v>8007</v>
      </c>
      <c r="N8" s="242" t="s">
        <v>8006</v>
      </c>
      <c r="O8" s="242" t="s">
        <v>8006</v>
      </c>
      <c r="P8" s="242"/>
      <c r="Q8" s="242"/>
      <c r="R8" s="242"/>
      <c r="S8" s="242"/>
      <c r="T8" s="242"/>
      <c r="U8" s="242" t="s">
        <v>8006</v>
      </c>
      <c r="V8" s="242" t="s">
        <v>8006</v>
      </c>
      <c r="W8" s="242"/>
      <c r="X8" s="242"/>
      <c r="Y8" s="259">
        <v>44703.765659722223</v>
      </c>
      <c r="Z8" s="259">
        <v>44714.560972222222</v>
      </c>
      <c r="AA8" s="242"/>
      <c r="AB8" s="242" t="s">
        <v>13</v>
      </c>
      <c r="AC8" s="242">
        <v>12578</v>
      </c>
      <c r="AD8" s="242">
        <v>100</v>
      </c>
      <c r="AE8" s="242" t="s">
        <v>8008</v>
      </c>
      <c r="AF8" s="242" t="s">
        <v>8009</v>
      </c>
      <c r="AG8" s="242"/>
    </row>
    <row r="9" spans="1:33" x14ac:dyDescent="0.35">
      <c r="A9" s="242"/>
      <c r="B9" s="242" t="s">
        <v>8008</v>
      </c>
      <c r="C9" s="242" t="s">
        <v>32</v>
      </c>
      <c r="D9" s="242" t="s">
        <v>48</v>
      </c>
      <c r="E9" s="242" t="s">
        <v>49</v>
      </c>
      <c r="F9" s="242" t="s">
        <v>50</v>
      </c>
      <c r="G9" s="242" t="s">
        <v>21</v>
      </c>
      <c r="H9" s="242" t="s">
        <v>35</v>
      </c>
      <c r="I9" s="242" t="s">
        <v>8006</v>
      </c>
      <c r="J9" s="242" t="s">
        <v>8006</v>
      </c>
      <c r="K9" s="242" t="s">
        <v>8006</v>
      </c>
      <c r="L9" s="242" t="s">
        <v>8006</v>
      </c>
      <c r="M9" s="242" t="s">
        <v>8007</v>
      </c>
      <c r="N9" s="242" t="s">
        <v>8006</v>
      </c>
      <c r="O9" s="242" t="s">
        <v>8006</v>
      </c>
      <c r="P9" s="242"/>
      <c r="Q9" s="242"/>
      <c r="R9" s="242"/>
      <c r="S9" s="242"/>
      <c r="T9" s="242"/>
      <c r="U9" s="242" t="s">
        <v>8006</v>
      </c>
      <c r="V9" s="242" t="s">
        <v>8006</v>
      </c>
      <c r="W9" s="242"/>
      <c r="X9" s="242"/>
      <c r="Y9" s="259">
        <v>44703.765659722223</v>
      </c>
      <c r="Z9" s="259">
        <v>44712.874641203707</v>
      </c>
      <c r="AA9" s="242"/>
      <c r="AB9" s="242" t="s">
        <v>13</v>
      </c>
      <c r="AC9" s="242">
        <v>12578</v>
      </c>
      <c r="AD9" s="242">
        <v>110</v>
      </c>
      <c r="AE9" s="242" t="s">
        <v>8008</v>
      </c>
      <c r="AF9" s="242" t="s">
        <v>8009</v>
      </c>
      <c r="AG9" s="242" t="s">
        <v>36</v>
      </c>
    </row>
    <row r="10" spans="1:33" x14ac:dyDescent="0.35">
      <c r="A10" s="242"/>
      <c r="B10" s="242" t="s">
        <v>8008</v>
      </c>
      <c r="C10" s="242" t="s">
        <v>32</v>
      </c>
      <c r="D10" s="242" t="s">
        <v>54</v>
      </c>
      <c r="E10" s="242" t="s">
        <v>51</v>
      </c>
      <c r="F10" s="242" t="s">
        <v>52</v>
      </c>
      <c r="G10" s="242" t="s">
        <v>53</v>
      </c>
      <c r="H10" s="242" t="s">
        <v>22</v>
      </c>
      <c r="I10" s="242" t="s">
        <v>8006</v>
      </c>
      <c r="J10" s="242" t="s">
        <v>8006</v>
      </c>
      <c r="K10" s="242" t="s">
        <v>8006</v>
      </c>
      <c r="L10" s="242" t="s">
        <v>8006</v>
      </c>
      <c r="M10" s="242" t="s">
        <v>8007</v>
      </c>
      <c r="N10" s="242" t="s">
        <v>8006</v>
      </c>
      <c r="O10" s="242" t="s">
        <v>8006</v>
      </c>
      <c r="P10" s="242"/>
      <c r="Q10" s="242"/>
      <c r="R10" s="242"/>
      <c r="S10" s="242"/>
      <c r="T10" s="242"/>
      <c r="U10" s="242" t="s">
        <v>8006</v>
      </c>
      <c r="V10" s="242" t="s">
        <v>8006</v>
      </c>
      <c r="W10" s="242"/>
      <c r="X10" s="242"/>
      <c r="Y10" s="259">
        <v>44703.765659722223</v>
      </c>
      <c r="Z10" s="259">
        <v>44718.323657407411</v>
      </c>
      <c r="AA10" s="242"/>
      <c r="AB10" s="242" t="s">
        <v>13</v>
      </c>
      <c r="AC10" s="242">
        <v>12578</v>
      </c>
      <c r="AD10" s="242">
        <v>100</v>
      </c>
      <c r="AE10" s="242" t="s">
        <v>8008</v>
      </c>
      <c r="AF10" s="242" t="s">
        <v>8009</v>
      </c>
      <c r="AG10" s="242"/>
    </row>
    <row r="11" spans="1:33" x14ac:dyDescent="0.35">
      <c r="A11" s="242"/>
      <c r="B11" s="242" t="s">
        <v>8008</v>
      </c>
      <c r="C11" s="242" t="s">
        <v>32</v>
      </c>
      <c r="D11" s="242" t="s">
        <v>54</v>
      </c>
      <c r="E11" s="242" t="s">
        <v>55</v>
      </c>
      <c r="F11" s="242" t="s">
        <v>56</v>
      </c>
      <c r="G11" s="242" t="s">
        <v>21</v>
      </c>
      <c r="H11" s="242" t="s">
        <v>35</v>
      </c>
      <c r="I11" s="242" t="s">
        <v>8006</v>
      </c>
      <c r="J11" s="242" t="s">
        <v>8006</v>
      </c>
      <c r="K11" s="242" t="s">
        <v>8006</v>
      </c>
      <c r="L11" s="242" t="s">
        <v>8006</v>
      </c>
      <c r="M11" s="242" t="s">
        <v>8007</v>
      </c>
      <c r="N11" s="242" t="s">
        <v>8006</v>
      </c>
      <c r="O11" s="242" t="s">
        <v>8006</v>
      </c>
      <c r="P11" s="242"/>
      <c r="Q11" s="242"/>
      <c r="R11" s="242"/>
      <c r="S11" s="242"/>
      <c r="T11" s="242"/>
      <c r="U11" s="242" t="s">
        <v>8006</v>
      </c>
      <c r="V11" s="242" t="s">
        <v>8006</v>
      </c>
      <c r="W11" s="242"/>
      <c r="X11" s="242"/>
      <c r="Y11" s="259">
        <v>44703.765659722223</v>
      </c>
      <c r="Z11" s="259">
        <v>44714.560972222222</v>
      </c>
      <c r="AA11" s="242"/>
      <c r="AB11" s="242" t="s">
        <v>13</v>
      </c>
      <c r="AC11" s="242">
        <v>12578</v>
      </c>
      <c r="AD11" s="242">
        <v>110</v>
      </c>
      <c r="AE11" s="242" t="s">
        <v>8008</v>
      </c>
      <c r="AF11" s="242" t="s">
        <v>8009</v>
      </c>
      <c r="AG11" s="242" t="s">
        <v>36</v>
      </c>
    </row>
    <row r="12" spans="1:33" ht="72.5" x14ac:dyDescent="0.35">
      <c r="A12" s="242"/>
      <c r="B12" s="242" t="s">
        <v>8008</v>
      </c>
      <c r="C12" s="242" t="s">
        <v>32</v>
      </c>
      <c r="D12" s="242" t="s">
        <v>60</v>
      </c>
      <c r="E12" s="242" t="s">
        <v>57</v>
      </c>
      <c r="F12" s="242" t="s">
        <v>58</v>
      </c>
      <c r="G12" s="242" t="s">
        <v>59</v>
      </c>
      <c r="H12" s="242" t="s">
        <v>22</v>
      </c>
      <c r="I12" s="242" t="s">
        <v>8006</v>
      </c>
      <c r="J12" s="242" t="s">
        <v>8006</v>
      </c>
      <c r="K12" s="242" t="s">
        <v>8006</v>
      </c>
      <c r="L12" s="242" t="s">
        <v>8006</v>
      </c>
      <c r="M12" s="242" t="s">
        <v>8007</v>
      </c>
      <c r="N12" s="242" t="s">
        <v>8006</v>
      </c>
      <c r="O12" s="242" t="s">
        <v>8006</v>
      </c>
      <c r="P12" s="242"/>
      <c r="Q12" s="242"/>
      <c r="R12" s="242"/>
      <c r="S12" s="248" t="s">
        <v>8012</v>
      </c>
      <c r="T12" s="242"/>
      <c r="U12" s="242" t="s">
        <v>8006</v>
      </c>
      <c r="V12" s="242" t="s">
        <v>8006</v>
      </c>
      <c r="W12" s="242"/>
      <c r="X12" s="242"/>
      <c r="Y12" s="259">
        <v>44703.765659722223</v>
      </c>
      <c r="Z12" s="259">
        <v>44715.977361111109</v>
      </c>
      <c r="AA12" s="242"/>
      <c r="AB12" s="242" t="s">
        <v>13</v>
      </c>
      <c r="AC12" s="242">
        <v>12578</v>
      </c>
      <c r="AD12" s="242">
        <v>100</v>
      </c>
      <c r="AE12" s="242" t="s">
        <v>8008</v>
      </c>
      <c r="AF12" s="242" t="s">
        <v>8009</v>
      </c>
      <c r="AG12" s="242"/>
    </row>
    <row r="13" spans="1:33" x14ac:dyDescent="0.35">
      <c r="A13" s="242"/>
      <c r="B13" s="242" t="s">
        <v>8008</v>
      </c>
      <c r="C13" s="242" t="s">
        <v>32</v>
      </c>
      <c r="D13" s="242" t="s">
        <v>60</v>
      </c>
      <c r="E13" s="242" t="s">
        <v>61</v>
      </c>
      <c r="F13" s="242" t="s">
        <v>62</v>
      </c>
      <c r="G13" s="242" t="s">
        <v>21</v>
      </c>
      <c r="H13" s="242" t="s">
        <v>35</v>
      </c>
      <c r="I13" s="242" t="s">
        <v>8006</v>
      </c>
      <c r="J13" s="242" t="s">
        <v>8006</v>
      </c>
      <c r="K13" s="242" t="s">
        <v>8006</v>
      </c>
      <c r="L13" s="242" t="s">
        <v>8006</v>
      </c>
      <c r="M13" s="242" t="s">
        <v>8007</v>
      </c>
      <c r="N13" s="242" t="s">
        <v>8006</v>
      </c>
      <c r="O13" s="242" t="s">
        <v>8006</v>
      </c>
      <c r="P13" s="242"/>
      <c r="Q13" s="242"/>
      <c r="R13" s="242"/>
      <c r="S13" s="242"/>
      <c r="T13" s="242"/>
      <c r="U13" s="242" t="s">
        <v>8006</v>
      </c>
      <c r="V13" s="242" t="s">
        <v>8006</v>
      </c>
      <c r="W13" s="242"/>
      <c r="X13" s="242"/>
      <c r="Y13" s="259">
        <v>44703.765659722223</v>
      </c>
      <c r="Z13" s="259">
        <v>44714.560972222222</v>
      </c>
      <c r="AA13" s="242"/>
      <c r="AB13" s="242" t="s">
        <v>13</v>
      </c>
      <c r="AC13" s="242">
        <v>12578</v>
      </c>
      <c r="AD13" s="242">
        <v>110</v>
      </c>
      <c r="AE13" s="242" t="s">
        <v>8008</v>
      </c>
      <c r="AF13" s="242" t="s">
        <v>8009</v>
      </c>
      <c r="AG13" s="242" t="s">
        <v>36</v>
      </c>
    </row>
    <row r="14" spans="1:33" ht="29" x14ac:dyDescent="0.35">
      <c r="A14" s="242"/>
      <c r="B14" s="242" t="s">
        <v>8008</v>
      </c>
      <c r="C14" s="242" t="s">
        <v>18</v>
      </c>
      <c r="D14" s="242" t="s">
        <v>60</v>
      </c>
      <c r="E14" s="242" t="s">
        <v>63</v>
      </c>
      <c r="F14" s="242" t="s">
        <v>64</v>
      </c>
      <c r="G14" s="242" t="s">
        <v>65</v>
      </c>
      <c r="H14" s="242" t="s">
        <v>22</v>
      </c>
      <c r="I14" s="242" t="s">
        <v>8006</v>
      </c>
      <c r="J14" s="242" t="s">
        <v>8006</v>
      </c>
      <c r="K14" s="242" t="s">
        <v>8006</v>
      </c>
      <c r="L14" s="242" t="s">
        <v>8006</v>
      </c>
      <c r="M14" s="242" t="s">
        <v>8007</v>
      </c>
      <c r="N14" s="242" t="s">
        <v>8006</v>
      </c>
      <c r="O14" s="242" t="s">
        <v>8006</v>
      </c>
      <c r="P14" s="242"/>
      <c r="Q14" s="242"/>
      <c r="R14" s="242"/>
      <c r="S14" s="248" t="s">
        <v>8013</v>
      </c>
      <c r="T14" s="242"/>
      <c r="U14" s="242" t="s">
        <v>8006</v>
      </c>
      <c r="V14" s="242" t="s">
        <v>8006</v>
      </c>
      <c r="W14" s="242"/>
      <c r="X14" s="242"/>
      <c r="Y14" s="259">
        <v>44703.765659722223</v>
      </c>
      <c r="Z14" s="259">
        <v>44712.874641203707</v>
      </c>
      <c r="AA14" s="242"/>
      <c r="AB14" s="242" t="s">
        <v>13</v>
      </c>
      <c r="AC14" s="242">
        <v>12578</v>
      </c>
      <c r="AD14" s="242">
        <v>120</v>
      </c>
      <c r="AE14" s="242" t="s">
        <v>8008</v>
      </c>
      <c r="AF14" s="242" t="s">
        <v>8009</v>
      </c>
      <c r="AG14" s="242" t="s">
        <v>15</v>
      </c>
    </row>
    <row r="15" spans="1:33" x14ac:dyDescent="0.35">
      <c r="A15" s="242"/>
      <c r="B15" s="242" t="s">
        <v>8009</v>
      </c>
      <c r="C15" s="242" t="s">
        <v>70</v>
      </c>
      <c r="D15" s="242" t="s">
        <v>69</v>
      </c>
      <c r="E15" s="242" t="s">
        <v>66</v>
      </c>
      <c r="F15" s="242" t="s">
        <v>67</v>
      </c>
      <c r="G15" s="242" t="s">
        <v>68</v>
      </c>
      <c r="H15" s="242" t="s">
        <v>22</v>
      </c>
      <c r="I15" s="242" t="s">
        <v>8006</v>
      </c>
      <c r="J15" s="242" t="s">
        <v>8006</v>
      </c>
      <c r="K15" s="242" t="s">
        <v>8006</v>
      </c>
      <c r="L15" s="242" t="s">
        <v>8006</v>
      </c>
      <c r="M15" s="242" t="s">
        <v>8007</v>
      </c>
      <c r="N15" s="242" t="s">
        <v>8006</v>
      </c>
      <c r="O15" s="242" t="s">
        <v>8006</v>
      </c>
      <c r="P15" s="242"/>
      <c r="Q15" s="242"/>
      <c r="R15" s="242"/>
      <c r="S15" s="242"/>
      <c r="T15" s="242"/>
      <c r="U15" s="242" t="s">
        <v>8006</v>
      </c>
      <c r="V15" s="242" t="s">
        <v>8006</v>
      </c>
      <c r="W15" s="242"/>
      <c r="X15" s="242"/>
      <c r="Y15" s="259">
        <v>44703.765659722223</v>
      </c>
      <c r="Z15" s="242"/>
      <c r="AA15" s="242"/>
      <c r="AB15" s="242" t="s">
        <v>13</v>
      </c>
      <c r="AC15" s="242">
        <v>12578</v>
      </c>
      <c r="AD15" s="242">
        <v>100</v>
      </c>
      <c r="AE15" s="242" t="s">
        <v>8008</v>
      </c>
      <c r="AF15" s="242" t="s">
        <v>8008</v>
      </c>
      <c r="AG15" s="242"/>
    </row>
    <row r="16" spans="1:33" x14ac:dyDescent="0.35">
      <c r="A16" s="242"/>
      <c r="B16" s="242" t="s">
        <v>8008</v>
      </c>
      <c r="C16" s="242" t="s">
        <v>32</v>
      </c>
      <c r="D16" s="242" t="s">
        <v>73</v>
      </c>
      <c r="E16" s="242" t="s">
        <v>71</v>
      </c>
      <c r="F16" s="242" t="s">
        <v>72</v>
      </c>
      <c r="G16" s="242" t="s">
        <v>21</v>
      </c>
      <c r="H16" s="242" t="s">
        <v>22</v>
      </c>
      <c r="I16" s="242" t="s">
        <v>8006</v>
      </c>
      <c r="J16" s="242" t="s">
        <v>8006</v>
      </c>
      <c r="K16" s="242" t="s">
        <v>8006</v>
      </c>
      <c r="L16" s="242" t="s">
        <v>8006</v>
      </c>
      <c r="M16" s="242" t="s">
        <v>8007</v>
      </c>
      <c r="N16" s="242" t="s">
        <v>8006</v>
      </c>
      <c r="O16" s="242" t="s">
        <v>8006</v>
      </c>
      <c r="P16" s="242"/>
      <c r="Q16" s="242"/>
      <c r="R16" s="242"/>
      <c r="S16" s="242"/>
      <c r="T16" s="242"/>
      <c r="U16" s="242" t="s">
        <v>8006</v>
      </c>
      <c r="V16" s="242" t="s">
        <v>8006</v>
      </c>
      <c r="W16" s="242"/>
      <c r="X16" s="242"/>
      <c r="Y16" s="259">
        <v>44703.765659722223</v>
      </c>
      <c r="Z16" s="259">
        <v>44718.323657407411</v>
      </c>
      <c r="AA16" s="242"/>
      <c r="AB16" s="242" t="s">
        <v>13</v>
      </c>
      <c r="AC16" s="242">
        <v>12578</v>
      </c>
      <c r="AD16" s="242">
        <v>100</v>
      </c>
      <c r="AE16" s="242" t="s">
        <v>8008</v>
      </c>
      <c r="AF16" s="242" t="s">
        <v>8009</v>
      </c>
      <c r="AG16" s="242"/>
    </row>
    <row r="17" spans="1:33" x14ac:dyDescent="0.35">
      <c r="A17" s="242"/>
      <c r="B17" s="242" t="s">
        <v>8008</v>
      </c>
      <c r="C17" s="242" t="s">
        <v>32</v>
      </c>
      <c r="D17" s="242" t="s">
        <v>78</v>
      </c>
      <c r="E17" s="242" t="s">
        <v>75</v>
      </c>
      <c r="F17" s="242" t="s">
        <v>76</v>
      </c>
      <c r="G17" s="242" t="s">
        <v>77</v>
      </c>
      <c r="H17" s="242" t="s">
        <v>22</v>
      </c>
      <c r="I17" s="242" t="s">
        <v>8006</v>
      </c>
      <c r="J17" s="242" t="s">
        <v>8006</v>
      </c>
      <c r="K17" s="242" t="s">
        <v>8006</v>
      </c>
      <c r="L17" s="242" t="s">
        <v>8006</v>
      </c>
      <c r="M17" s="242" t="s">
        <v>8007</v>
      </c>
      <c r="N17" s="242" t="s">
        <v>8006</v>
      </c>
      <c r="O17" s="242" t="s">
        <v>8006</v>
      </c>
      <c r="P17" s="242"/>
      <c r="Q17" s="242"/>
      <c r="R17" s="242"/>
      <c r="S17" s="242"/>
      <c r="T17" s="242"/>
      <c r="U17" s="242" t="s">
        <v>8006</v>
      </c>
      <c r="V17" s="242" t="s">
        <v>8006</v>
      </c>
      <c r="W17" s="242"/>
      <c r="X17" s="242"/>
      <c r="Y17" s="259">
        <v>44703.765659722223</v>
      </c>
      <c r="Z17" s="259">
        <v>44715.977361111109</v>
      </c>
      <c r="AA17" s="242"/>
      <c r="AB17" s="242" t="s">
        <v>13</v>
      </c>
      <c r="AC17" s="242">
        <v>12578</v>
      </c>
      <c r="AD17" s="242">
        <v>110</v>
      </c>
      <c r="AE17" s="242" t="s">
        <v>8008</v>
      </c>
      <c r="AF17" s="242" t="s">
        <v>8009</v>
      </c>
      <c r="AG17" s="242"/>
    </row>
    <row r="18" spans="1:33" x14ac:dyDescent="0.35">
      <c r="A18" s="242"/>
      <c r="B18" s="242" t="s">
        <v>8008</v>
      </c>
      <c r="C18" s="242" t="s">
        <v>32</v>
      </c>
      <c r="D18" s="242" t="s">
        <v>73</v>
      </c>
      <c r="E18" s="242" t="s">
        <v>79</v>
      </c>
      <c r="F18" s="242" t="s">
        <v>80</v>
      </c>
      <c r="G18" s="242" t="s">
        <v>21</v>
      </c>
      <c r="H18" s="242" t="s">
        <v>81</v>
      </c>
      <c r="I18" s="242" t="s">
        <v>8006</v>
      </c>
      <c r="J18" s="242" t="s">
        <v>8006</v>
      </c>
      <c r="K18" s="242" t="s">
        <v>8006</v>
      </c>
      <c r="L18" s="242" t="s">
        <v>8006</v>
      </c>
      <c r="M18" s="242" t="s">
        <v>8007</v>
      </c>
      <c r="N18" s="242" t="s">
        <v>8006</v>
      </c>
      <c r="O18" s="242" t="s">
        <v>8006</v>
      </c>
      <c r="P18" s="242"/>
      <c r="Q18" s="242"/>
      <c r="R18" s="242"/>
      <c r="S18" s="242"/>
      <c r="T18" s="242"/>
      <c r="U18" s="242" t="s">
        <v>8006</v>
      </c>
      <c r="V18" s="242" t="s">
        <v>8006</v>
      </c>
      <c r="W18" s="242"/>
      <c r="X18" s="242"/>
      <c r="Y18" s="259">
        <v>44703.765659722223</v>
      </c>
      <c r="Z18" s="259">
        <v>44719.315925925926</v>
      </c>
      <c r="AA18" s="242"/>
      <c r="AB18" s="242" t="s">
        <v>13</v>
      </c>
      <c r="AC18" s="242">
        <v>12578</v>
      </c>
      <c r="AD18" s="242">
        <v>100</v>
      </c>
      <c r="AE18" s="242" t="s">
        <v>8008</v>
      </c>
      <c r="AF18" s="242" t="s">
        <v>8009</v>
      </c>
      <c r="AG18" s="242" t="s">
        <v>36</v>
      </c>
    </row>
    <row r="19" spans="1:33" x14ac:dyDescent="0.35">
      <c r="A19" s="242"/>
      <c r="B19" s="242" t="s">
        <v>8008</v>
      </c>
      <c r="C19" s="242" t="s">
        <v>32</v>
      </c>
      <c r="D19" s="242" t="s">
        <v>87</v>
      </c>
      <c r="E19" s="242" t="s">
        <v>82</v>
      </c>
      <c r="F19" s="242" t="s">
        <v>83</v>
      </c>
      <c r="G19" s="242" t="s">
        <v>84</v>
      </c>
      <c r="H19" s="242" t="s">
        <v>85</v>
      </c>
      <c r="I19" s="242" t="s">
        <v>8006</v>
      </c>
      <c r="J19" s="242" t="s">
        <v>8006</v>
      </c>
      <c r="K19" s="242" t="s">
        <v>8006</v>
      </c>
      <c r="L19" s="242" t="s">
        <v>8006</v>
      </c>
      <c r="M19" s="242" t="s">
        <v>8007</v>
      </c>
      <c r="N19" s="242" t="s">
        <v>8006</v>
      </c>
      <c r="O19" s="242" t="s">
        <v>8006</v>
      </c>
      <c r="P19" s="242"/>
      <c r="Q19" s="242"/>
      <c r="R19" s="242" t="s">
        <v>86</v>
      </c>
      <c r="S19" s="242"/>
      <c r="T19" s="242" t="s">
        <v>90</v>
      </c>
      <c r="U19" s="242" t="s">
        <v>88</v>
      </c>
      <c r="V19" s="242" t="s">
        <v>89</v>
      </c>
      <c r="W19" s="242"/>
      <c r="X19" s="242"/>
      <c r="Y19" s="259">
        <v>44703.765659722223</v>
      </c>
      <c r="Z19" s="259">
        <v>44703.769594907404</v>
      </c>
      <c r="AA19" s="242"/>
      <c r="AB19" s="242" t="s">
        <v>13</v>
      </c>
      <c r="AC19" s="242">
        <v>12578</v>
      </c>
      <c r="AD19" s="242">
        <v>100</v>
      </c>
      <c r="AE19" s="242" t="s">
        <v>8008</v>
      </c>
      <c r="AF19" s="242" t="s">
        <v>8009</v>
      </c>
      <c r="AG19" s="242"/>
    </row>
    <row r="20" spans="1:33" x14ac:dyDescent="0.35">
      <c r="A20" s="242"/>
      <c r="B20" s="242" t="s">
        <v>8008</v>
      </c>
      <c r="C20" s="242" t="s">
        <v>32</v>
      </c>
      <c r="D20" s="242" t="s">
        <v>93</v>
      </c>
      <c r="E20" s="242" t="s">
        <v>91</v>
      </c>
      <c r="F20" s="242" t="s">
        <v>92</v>
      </c>
      <c r="G20" s="242" t="s">
        <v>84</v>
      </c>
      <c r="H20" s="242" t="s">
        <v>85</v>
      </c>
      <c r="I20" s="242" t="s">
        <v>8006</v>
      </c>
      <c r="J20" s="242" t="s">
        <v>8006</v>
      </c>
      <c r="K20" s="242" t="s">
        <v>8006</v>
      </c>
      <c r="L20" s="242" t="s">
        <v>8006</v>
      </c>
      <c r="M20" s="242" t="s">
        <v>8007</v>
      </c>
      <c r="N20" s="242" t="s">
        <v>8006</v>
      </c>
      <c r="O20" s="242" t="s">
        <v>8006</v>
      </c>
      <c r="P20" s="242"/>
      <c r="Q20" s="242"/>
      <c r="R20" s="242" t="s">
        <v>86</v>
      </c>
      <c r="S20" s="242"/>
      <c r="T20" s="242" t="s">
        <v>97</v>
      </c>
      <c r="U20" s="242" t="s">
        <v>95</v>
      </c>
      <c r="V20" s="242" t="s">
        <v>96</v>
      </c>
      <c r="W20" s="242" t="s">
        <v>94</v>
      </c>
      <c r="X20" s="242"/>
      <c r="Y20" s="259">
        <v>44703.765659722223</v>
      </c>
      <c r="Z20" s="259">
        <v>44703.769594907404</v>
      </c>
      <c r="AA20" s="242"/>
      <c r="AB20" s="242" t="s">
        <v>13</v>
      </c>
      <c r="AC20" s="242">
        <v>12578</v>
      </c>
      <c r="AD20" s="242">
        <v>100</v>
      </c>
      <c r="AE20" s="242" t="s">
        <v>8008</v>
      </c>
      <c r="AF20" s="242" t="s">
        <v>8009</v>
      </c>
      <c r="AG20" s="242"/>
    </row>
    <row r="21" spans="1:33" x14ac:dyDescent="0.35">
      <c r="A21" s="242"/>
      <c r="B21" s="242" t="s">
        <v>8008</v>
      </c>
      <c r="C21" s="242" t="s">
        <v>32</v>
      </c>
      <c r="D21" s="242" t="s">
        <v>101</v>
      </c>
      <c r="E21" s="242" t="s">
        <v>98</v>
      </c>
      <c r="F21" s="242" t="s">
        <v>99</v>
      </c>
      <c r="G21" s="242" t="s">
        <v>100</v>
      </c>
      <c r="H21" s="242" t="s">
        <v>85</v>
      </c>
      <c r="I21" s="242" t="s">
        <v>8006</v>
      </c>
      <c r="J21" s="242" t="s">
        <v>8006</v>
      </c>
      <c r="K21" s="242" t="s">
        <v>8006</v>
      </c>
      <c r="L21" s="242" t="s">
        <v>8006</v>
      </c>
      <c r="M21" s="242" t="s">
        <v>8007</v>
      </c>
      <c r="N21" s="242" t="s">
        <v>102</v>
      </c>
      <c r="O21" s="242" t="s">
        <v>103</v>
      </c>
      <c r="P21" s="242"/>
      <c r="Q21" s="242"/>
      <c r="R21" s="242" t="s">
        <v>86</v>
      </c>
      <c r="S21" s="242" t="s">
        <v>8014</v>
      </c>
      <c r="T21" s="242" t="s">
        <v>106</v>
      </c>
      <c r="U21" s="242" t="s">
        <v>104</v>
      </c>
      <c r="V21" s="242" t="s">
        <v>105</v>
      </c>
      <c r="W21" s="242"/>
      <c r="X21" s="242"/>
      <c r="Y21" s="259">
        <v>44703.765659722223</v>
      </c>
      <c r="Z21" s="259">
        <v>44703.769594907404</v>
      </c>
      <c r="AA21" s="242"/>
      <c r="AB21" s="242" t="s">
        <v>13</v>
      </c>
      <c r="AC21" s="242">
        <v>12578</v>
      </c>
      <c r="AD21" s="242">
        <v>100</v>
      </c>
      <c r="AE21" s="242" t="s">
        <v>8008</v>
      </c>
      <c r="AF21" s="242" t="s">
        <v>8009</v>
      </c>
      <c r="AG21" s="242"/>
    </row>
    <row r="22" spans="1:33" x14ac:dyDescent="0.35">
      <c r="A22" s="242" t="s">
        <v>110</v>
      </c>
      <c r="B22" s="242" t="s">
        <v>8008</v>
      </c>
      <c r="C22" s="242" t="s">
        <v>112</v>
      </c>
      <c r="D22" s="242" t="s">
        <v>111</v>
      </c>
      <c r="E22" s="242" t="s">
        <v>107</v>
      </c>
      <c r="F22" s="242" t="s">
        <v>108</v>
      </c>
      <c r="G22" s="242" t="s">
        <v>109</v>
      </c>
      <c r="H22" s="242" t="s">
        <v>85</v>
      </c>
      <c r="I22" s="242" t="s">
        <v>8006</v>
      </c>
      <c r="J22" s="242" t="s">
        <v>8006</v>
      </c>
      <c r="K22" s="242" t="s">
        <v>8006</v>
      </c>
      <c r="L22" s="242" t="s">
        <v>8006</v>
      </c>
      <c r="M22" s="242" t="s">
        <v>8007</v>
      </c>
      <c r="N22" s="242" t="s">
        <v>113</v>
      </c>
      <c r="O22" s="242" t="s">
        <v>114</v>
      </c>
      <c r="P22" s="242"/>
      <c r="Q22" s="242"/>
      <c r="R22" s="242" t="s">
        <v>86</v>
      </c>
      <c r="S22" s="242"/>
      <c r="T22" s="242" t="s">
        <v>117</v>
      </c>
      <c r="U22" s="242" t="s">
        <v>115</v>
      </c>
      <c r="V22" s="242" t="s">
        <v>116</v>
      </c>
      <c r="W22" s="242"/>
      <c r="X22" s="242" t="s">
        <v>118</v>
      </c>
      <c r="Y22" s="259">
        <v>44703.765659722223</v>
      </c>
      <c r="Z22" s="259">
        <v>44703.769594907404</v>
      </c>
      <c r="AA22" s="242"/>
      <c r="AB22" s="242" t="s">
        <v>13</v>
      </c>
      <c r="AC22" s="242">
        <v>12578</v>
      </c>
      <c r="AD22" s="242">
        <v>100</v>
      </c>
      <c r="AE22" s="242" t="s">
        <v>8008</v>
      </c>
      <c r="AF22" s="242" t="s">
        <v>8009</v>
      </c>
      <c r="AG22" s="242"/>
    </row>
    <row r="23" spans="1:33" x14ac:dyDescent="0.35">
      <c r="A23" s="242" t="s">
        <v>123</v>
      </c>
      <c r="B23" s="242" t="s">
        <v>8008</v>
      </c>
      <c r="C23" s="242" t="s">
        <v>32</v>
      </c>
      <c r="D23" s="242">
        <v>7</v>
      </c>
      <c r="E23" s="242" t="s">
        <v>119</v>
      </c>
      <c r="F23" s="242" t="s">
        <v>120</v>
      </c>
      <c r="G23" s="242" t="s">
        <v>121</v>
      </c>
      <c r="H23" s="242" t="s">
        <v>85</v>
      </c>
      <c r="I23" s="242" t="s">
        <v>8006</v>
      </c>
      <c r="J23" s="242" t="s">
        <v>8006</v>
      </c>
      <c r="K23" s="242" t="s">
        <v>8006</v>
      </c>
      <c r="L23" s="242" t="s">
        <v>8006</v>
      </c>
      <c r="M23" s="242" t="s">
        <v>8007</v>
      </c>
      <c r="N23" s="242" t="s">
        <v>102</v>
      </c>
      <c r="O23" s="242" t="s">
        <v>124</v>
      </c>
      <c r="P23" s="242"/>
      <c r="Q23" s="242"/>
      <c r="R23" s="242" t="s">
        <v>122</v>
      </c>
      <c r="S23" s="242"/>
      <c r="T23" s="242" t="s">
        <v>127</v>
      </c>
      <c r="U23" s="242" t="s">
        <v>109</v>
      </c>
      <c r="V23" s="242" t="s">
        <v>126</v>
      </c>
      <c r="W23" s="242" t="s">
        <v>125</v>
      </c>
      <c r="X23" s="242"/>
      <c r="Y23" s="259">
        <v>44703.765659722223</v>
      </c>
      <c r="Z23" s="259">
        <v>44703.769594907404</v>
      </c>
      <c r="AA23" s="242"/>
      <c r="AB23" s="242" t="s">
        <v>13</v>
      </c>
      <c r="AC23" s="242">
        <v>12578</v>
      </c>
      <c r="AD23" s="242">
        <v>100</v>
      </c>
      <c r="AE23" s="242" t="s">
        <v>8008</v>
      </c>
      <c r="AF23" s="242" t="s">
        <v>8009</v>
      </c>
      <c r="AG23" s="242"/>
    </row>
    <row r="24" spans="1:33" x14ac:dyDescent="0.35">
      <c r="A24" s="242" t="s">
        <v>123</v>
      </c>
      <c r="B24" s="242" t="s">
        <v>8008</v>
      </c>
      <c r="C24" s="242" t="s">
        <v>32</v>
      </c>
      <c r="D24" s="242">
        <v>7</v>
      </c>
      <c r="E24" s="242" t="s">
        <v>128</v>
      </c>
      <c r="F24" s="242" t="s">
        <v>129</v>
      </c>
      <c r="G24" s="242" t="s">
        <v>130</v>
      </c>
      <c r="H24" s="242" t="s">
        <v>85</v>
      </c>
      <c r="I24" s="242" t="s">
        <v>8006</v>
      </c>
      <c r="J24" s="242" t="s">
        <v>8006</v>
      </c>
      <c r="K24" s="242" t="s">
        <v>8006</v>
      </c>
      <c r="L24" s="242" t="s">
        <v>8006</v>
      </c>
      <c r="M24" s="242" t="s">
        <v>8007</v>
      </c>
      <c r="N24" s="242" t="s">
        <v>102</v>
      </c>
      <c r="O24" s="242" t="s">
        <v>124</v>
      </c>
      <c r="P24" s="242"/>
      <c r="Q24" s="242"/>
      <c r="R24" s="242" t="s">
        <v>122</v>
      </c>
      <c r="S24" s="242"/>
      <c r="T24" s="242" t="s">
        <v>133</v>
      </c>
      <c r="U24" s="242" t="s">
        <v>109</v>
      </c>
      <c r="V24" s="242" t="s">
        <v>132</v>
      </c>
      <c r="W24" s="242" t="s">
        <v>131</v>
      </c>
      <c r="X24" s="242"/>
      <c r="Y24" s="259">
        <v>44703.765659722223</v>
      </c>
      <c r="Z24" s="259">
        <v>44703.769594907404</v>
      </c>
      <c r="AA24" s="242"/>
      <c r="AB24" s="242" t="s">
        <v>13</v>
      </c>
      <c r="AC24" s="242">
        <v>12578</v>
      </c>
      <c r="AD24" s="242">
        <v>110</v>
      </c>
      <c r="AE24" s="242" t="s">
        <v>8008</v>
      </c>
      <c r="AF24" s="242" t="s">
        <v>8009</v>
      </c>
      <c r="AG24" s="242"/>
    </row>
    <row r="25" spans="1:33" x14ac:dyDescent="0.35">
      <c r="A25" s="242"/>
      <c r="B25" s="242" t="s">
        <v>8008</v>
      </c>
      <c r="C25" s="242" t="s">
        <v>32</v>
      </c>
      <c r="D25" s="242">
        <v>7</v>
      </c>
      <c r="E25" s="242" t="s">
        <v>134</v>
      </c>
      <c r="F25" s="242" t="s">
        <v>135</v>
      </c>
      <c r="G25" s="242" t="s">
        <v>95</v>
      </c>
      <c r="H25" s="242" t="s">
        <v>85</v>
      </c>
      <c r="I25" s="242" t="s">
        <v>8006</v>
      </c>
      <c r="J25" s="242" t="s">
        <v>8006</v>
      </c>
      <c r="K25" s="242" t="s">
        <v>8006</v>
      </c>
      <c r="L25" s="242" t="s">
        <v>8006</v>
      </c>
      <c r="M25" s="242" t="s">
        <v>8007</v>
      </c>
      <c r="N25" s="242" t="s">
        <v>113</v>
      </c>
      <c r="O25" s="242" t="s">
        <v>8006</v>
      </c>
      <c r="P25" s="242"/>
      <c r="Q25" s="242"/>
      <c r="R25" s="242" t="s">
        <v>136</v>
      </c>
      <c r="S25" s="242"/>
      <c r="T25" s="242" t="s">
        <v>138</v>
      </c>
      <c r="U25" s="242" t="s">
        <v>115</v>
      </c>
      <c r="V25" s="242" t="s">
        <v>137</v>
      </c>
      <c r="W25" s="242"/>
      <c r="X25" s="242"/>
      <c r="Y25" s="259">
        <v>44703.765659722223</v>
      </c>
      <c r="Z25" s="259">
        <v>44703.769594907404</v>
      </c>
      <c r="AA25" s="242"/>
      <c r="AB25" s="242" t="s">
        <v>13</v>
      </c>
      <c r="AC25" s="242">
        <v>12578</v>
      </c>
      <c r="AD25" s="242">
        <v>300</v>
      </c>
      <c r="AE25" s="242" t="s">
        <v>8008</v>
      </c>
      <c r="AF25" s="242" t="s">
        <v>8009</v>
      </c>
      <c r="AG25" s="242"/>
    </row>
    <row r="26" spans="1:33" x14ac:dyDescent="0.35">
      <c r="A26" s="242" t="s">
        <v>143</v>
      </c>
      <c r="B26" s="242" t="s">
        <v>8008</v>
      </c>
      <c r="C26" s="242" t="s">
        <v>112</v>
      </c>
      <c r="D26" s="242" t="s">
        <v>144</v>
      </c>
      <c r="E26" s="242" t="s">
        <v>139</v>
      </c>
      <c r="F26" s="242" t="s">
        <v>140</v>
      </c>
      <c r="G26" s="242" t="s">
        <v>141</v>
      </c>
      <c r="H26" s="242" t="s">
        <v>85</v>
      </c>
      <c r="I26" s="242" t="s">
        <v>8006</v>
      </c>
      <c r="J26" s="242" t="s">
        <v>8006</v>
      </c>
      <c r="K26" s="242" t="s">
        <v>8006</v>
      </c>
      <c r="L26" s="242" t="s">
        <v>8006</v>
      </c>
      <c r="M26" s="242" t="s">
        <v>8007</v>
      </c>
      <c r="N26" s="242" t="s">
        <v>8006</v>
      </c>
      <c r="O26" s="242" t="s">
        <v>8006</v>
      </c>
      <c r="P26" s="242"/>
      <c r="Q26" s="242"/>
      <c r="R26" s="242" t="s">
        <v>142</v>
      </c>
      <c r="S26" s="242" t="s">
        <v>8015</v>
      </c>
      <c r="T26" s="242" t="s">
        <v>147</v>
      </c>
      <c r="U26" s="242" t="s">
        <v>146</v>
      </c>
      <c r="V26" s="242" t="s">
        <v>8006</v>
      </c>
      <c r="W26" s="242" t="s">
        <v>145</v>
      </c>
      <c r="X26" s="242" t="s">
        <v>148</v>
      </c>
      <c r="Y26" s="259">
        <v>44703.765659722223</v>
      </c>
      <c r="Z26" s="259">
        <v>44703.769594907404</v>
      </c>
      <c r="AA26" s="242"/>
      <c r="AB26" s="242" t="s">
        <v>13</v>
      </c>
      <c r="AC26" s="242">
        <v>12578</v>
      </c>
      <c r="AD26" s="242">
        <v>100</v>
      </c>
      <c r="AE26" s="242" t="s">
        <v>8008</v>
      </c>
      <c r="AF26" s="242" t="s">
        <v>8009</v>
      </c>
      <c r="AG26" s="242"/>
    </row>
    <row r="27" spans="1:33" x14ac:dyDescent="0.35">
      <c r="A27" s="242" t="s">
        <v>153</v>
      </c>
      <c r="B27" s="242" t="s">
        <v>8008</v>
      </c>
      <c r="C27" s="242" t="s">
        <v>112</v>
      </c>
      <c r="D27" s="242" t="s">
        <v>154</v>
      </c>
      <c r="E27" s="242" t="s">
        <v>149</v>
      </c>
      <c r="F27" s="242" t="s">
        <v>150</v>
      </c>
      <c r="G27" s="242" t="s">
        <v>151</v>
      </c>
      <c r="H27" s="242" t="s">
        <v>85</v>
      </c>
      <c r="I27" s="242" t="s">
        <v>8006</v>
      </c>
      <c r="J27" s="242" t="s">
        <v>8006</v>
      </c>
      <c r="K27" s="242" t="s">
        <v>8006</v>
      </c>
      <c r="L27" s="242" t="s">
        <v>8006</v>
      </c>
      <c r="M27" s="242" t="s">
        <v>8007</v>
      </c>
      <c r="N27" s="242" t="s">
        <v>102</v>
      </c>
      <c r="O27" s="242" t="s">
        <v>155</v>
      </c>
      <c r="P27" s="242"/>
      <c r="Q27" s="242"/>
      <c r="R27" s="242" t="s">
        <v>152</v>
      </c>
      <c r="S27" s="242"/>
      <c r="T27" s="242" t="s">
        <v>156</v>
      </c>
      <c r="U27" s="242" t="s">
        <v>146</v>
      </c>
      <c r="V27" s="242" t="s">
        <v>8006</v>
      </c>
      <c r="W27" s="242"/>
      <c r="X27" s="242" t="s">
        <v>2686</v>
      </c>
      <c r="Y27" s="259">
        <v>44703.765659722223</v>
      </c>
      <c r="Z27" s="259">
        <v>44703.769594907404</v>
      </c>
      <c r="AA27" s="242"/>
      <c r="AB27" s="242" t="s">
        <v>13</v>
      </c>
      <c r="AC27" s="242">
        <v>12578</v>
      </c>
      <c r="AD27" s="242">
        <v>100</v>
      </c>
      <c r="AE27" s="242" t="s">
        <v>8008</v>
      </c>
      <c r="AF27" s="242" t="s">
        <v>8009</v>
      </c>
      <c r="AG27" s="242"/>
    </row>
    <row r="28" spans="1:33" ht="29" x14ac:dyDescent="0.35">
      <c r="A28" s="242"/>
      <c r="B28" s="242" t="s">
        <v>8008</v>
      </c>
      <c r="C28" s="242" t="s">
        <v>32</v>
      </c>
      <c r="D28" s="242">
        <v>14</v>
      </c>
      <c r="E28" s="242" t="s">
        <v>157</v>
      </c>
      <c r="F28" s="242" t="s">
        <v>158</v>
      </c>
      <c r="G28" s="242" t="s">
        <v>159</v>
      </c>
      <c r="H28" s="242" t="s">
        <v>85</v>
      </c>
      <c r="I28" s="242" t="s">
        <v>8006</v>
      </c>
      <c r="J28" s="242" t="s">
        <v>8006</v>
      </c>
      <c r="K28" s="242" t="s">
        <v>8006</v>
      </c>
      <c r="L28" s="242" t="s">
        <v>8006</v>
      </c>
      <c r="M28" s="242" t="s">
        <v>8007</v>
      </c>
      <c r="N28" s="242" t="s">
        <v>161</v>
      </c>
      <c r="O28" s="242" t="s">
        <v>162</v>
      </c>
      <c r="P28" s="242"/>
      <c r="Q28" s="242"/>
      <c r="R28" s="242" t="s">
        <v>160</v>
      </c>
      <c r="S28" s="248" t="s">
        <v>8016</v>
      </c>
      <c r="T28" s="242" t="s">
        <v>164</v>
      </c>
      <c r="U28" s="242" t="s">
        <v>105</v>
      </c>
      <c r="V28" s="242" t="s">
        <v>104</v>
      </c>
      <c r="W28" s="242" t="s">
        <v>163</v>
      </c>
      <c r="X28" s="242"/>
      <c r="Y28" s="259">
        <v>44703.765659722223</v>
      </c>
      <c r="Z28" s="259">
        <v>44703.769594907404</v>
      </c>
      <c r="AA28" s="242"/>
      <c r="AB28" s="242" t="s">
        <v>13</v>
      </c>
      <c r="AC28" s="242">
        <v>12578</v>
      </c>
      <c r="AD28" s="242">
        <v>7000</v>
      </c>
      <c r="AE28" s="242" t="s">
        <v>8008</v>
      </c>
      <c r="AF28" s="242" t="s">
        <v>8009</v>
      </c>
      <c r="AG28" s="242"/>
    </row>
    <row r="29" spans="1:33" ht="87" x14ac:dyDescent="0.35">
      <c r="A29" s="242"/>
      <c r="B29" s="242" t="s">
        <v>8008</v>
      </c>
      <c r="C29" s="242" t="s">
        <v>32</v>
      </c>
      <c r="D29" s="242" t="s">
        <v>154</v>
      </c>
      <c r="E29" s="242" t="s">
        <v>165</v>
      </c>
      <c r="F29" s="242" t="s">
        <v>166</v>
      </c>
      <c r="G29" s="242" t="s">
        <v>167</v>
      </c>
      <c r="H29" s="242" t="s">
        <v>85</v>
      </c>
      <c r="I29" s="242" t="s">
        <v>8006</v>
      </c>
      <c r="J29" s="242" t="s">
        <v>8006</v>
      </c>
      <c r="K29" s="242" t="s">
        <v>8006</v>
      </c>
      <c r="L29" s="242" t="s">
        <v>8006</v>
      </c>
      <c r="M29" s="242" t="s">
        <v>8007</v>
      </c>
      <c r="N29" s="242" t="s">
        <v>102</v>
      </c>
      <c r="O29" s="242" t="s">
        <v>155</v>
      </c>
      <c r="P29" s="242"/>
      <c r="Q29" s="242"/>
      <c r="R29" s="248" t="s">
        <v>168</v>
      </c>
      <c r="S29" s="242"/>
      <c r="T29" s="242" t="s">
        <v>170</v>
      </c>
      <c r="U29" s="242" t="s">
        <v>105</v>
      </c>
      <c r="V29" s="242" t="s">
        <v>104</v>
      </c>
      <c r="W29" s="242" t="s">
        <v>169</v>
      </c>
      <c r="X29" s="242"/>
      <c r="Y29" s="259">
        <v>44703.765659722223</v>
      </c>
      <c r="Z29" s="259">
        <v>44703.769594907404</v>
      </c>
      <c r="AA29" s="242"/>
      <c r="AB29" s="242" t="s">
        <v>13</v>
      </c>
      <c r="AC29" s="242">
        <v>12578</v>
      </c>
      <c r="AD29" s="242">
        <v>200</v>
      </c>
      <c r="AE29" s="242" t="s">
        <v>8008</v>
      </c>
      <c r="AF29" s="242" t="s">
        <v>8009</v>
      </c>
      <c r="AG29" s="242"/>
    </row>
    <row r="30" spans="1:33" x14ac:dyDescent="0.35">
      <c r="A30" s="242"/>
      <c r="B30" s="242" t="s">
        <v>8008</v>
      </c>
      <c r="C30" s="242" t="s">
        <v>32</v>
      </c>
      <c r="D30" s="242" t="s">
        <v>175</v>
      </c>
      <c r="E30" s="242" t="s">
        <v>171</v>
      </c>
      <c r="F30" s="242" t="s">
        <v>172</v>
      </c>
      <c r="G30" s="242" t="s">
        <v>173</v>
      </c>
      <c r="H30" s="242" t="s">
        <v>85</v>
      </c>
      <c r="I30" s="242" t="s">
        <v>8006</v>
      </c>
      <c r="J30" s="242" t="s">
        <v>8006</v>
      </c>
      <c r="K30" s="242" t="s">
        <v>8006</v>
      </c>
      <c r="L30" s="242" t="s">
        <v>8006</v>
      </c>
      <c r="M30" s="242" t="s">
        <v>8007</v>
      </c>
      <c r="N30" s="242" t="s">
        <v>102</v>
      </c>
      <c r="O30" s="242" t="s">
        <v>176</v>
      </c>
      <c r="P30" s="242"/>
      <c r="Q30" s="242"/>
      <c r="R30" s="242" t="s">
        <v>174</v>
      </c>
      <c r="S30" s="242"/>
      <c r="T30" s="242" t="s">
        <v>178</v>
      </c>
      <c r="U30" s="242" t="s">
        <v>104</v>
      </c>
      <c r="V30" s="242" t="s">
        <v>105</v>
      </c>
      <c r="W30" s="242" t="s">
        <v>177</v>
      </c>
      <c r="X30" s="242"/>
      <c r="Y30" s="259">
        <v>44703.765659722223</v>
      </c>
      <c r="Z30" s="259">
        <v>44703.769594907404</v>
      </c>
      <c r="AA30" s="242"/>
      <c r="AB30" s="242" t="s">
        <v>13</v>
      </c>
      <c r="AC30" s="242">
        <v>12578</v>
      </c>
      <c r="AD30" s="242">
        <v>100</v>
      </c>
      <c r="AE30" s="242" t="s">
        <v>8008</v>
      </c>
      <c r="AF30" s="242" t="s">
        <v>8009</v>
      </c>
      <c r="AG30" s="242"/>
    </row>
    <row r="31" spans="1:33" ht="145" x14ac:dyDescent="0.35">
      <c r="A31" s="242" t="s">
        <v>110</v>
      </c>
      <c r="B31" s="242" t="s">
        <v>8008</v>
      </c>
      <c r="C31" s="242" t="s">
        <v>32</v>
      </c>
      <c r="D31" s="242" t="s">
        <v>111</v>
      </c>
      <c r="E31" s="242" t="s">
        <v>179</v>
      </c>
      <c r="F31" s="242" t="s">
        <v>180</v>
      </c>
      <c r="G31" s="242" t="s">
        <v>115</v>
      </c>
      <c r="H31" s="242" t="s">
        <v>85</v>
      </c>
      <c r="I31" s="242" t="s">
        <v>8006</v>
      </c>
      <c r="J31" s="242" t="s">
        <v>8006</v>
      </c>
      <c r="K31" s="242" t="s">
        <v>8006</v>
      </c>
      <c r="L31" s="242" t="s">
        <v>8006</v>
      </c>
      <c r="M31" s="242" t="s">
        <v>8007</v>
      </c>
      <c r="N31" s="242" t="s">
        <v>113</v>
      </c>
      <c r="O31" s="242" t="s">
        <v>114</v>
      </c>
      <c r="P31" s="242"/>
      <c r="Q31" s="242"/>
      <c r="R31" s="242" t="s">
        <v>86</v>
      </c>
      <c r="S31" s="248" t="s">
        <v>8017</v>
      </c>
      <c r="T31" s="242" t="s">
        <v>182</v>
      </c>
      <c r="U31" s="242" t="s">
        <v>109</v>
      </c>
      <c r="V31" s="242" t="s">
        <v>105</v>
      </c>
      <c r="W31" s="242" t="s">
        <v>181</v>
      </c>
      <c r="X31" s="242"/>
      <c r="Y31" s="259">
        <v>44703.765659722223</v>
      </c>
      <c r="Z31" s="259">
        <v>44711.979317129626</v>
      </c>
      <c r="AA31" s="242"/>
      <c r="AB31" s="242" t="s">
        <v>13</v>
      </c>
      <c r="AC31" s="242">
        <v>12578</v>
      </c>
      <c r="AD31" s="242">
        <v>110</v>
      </c>
      <c r="AE31" s="242" t="s">
        <v>8008</v>
      </c>
      <c r="AF31" s="242" t="s">
        <v>8009</v>
      </c>
      <c r="AG31" s="242"/>
    </row>
    <row r="32" spans="1:33" ht="29" x14ac:dyDescent="0.35">
      <c r="A32" s="242" t="s">
        <v>153</v>
      </c>
      <c r="B32" s="242" t="s">
        <v>8008</v>
      </c>
      <c r="C32" s="242" t="s">
        <v>32</v>
      </c>
      <c r="D32" s="242" t="s">
        <v>154</v>
      </c>
      <c r="E32" s="242" t="s">
        <v>183</v>
      </c>
      <c r="F32" s="242" t="s">
        <v>184</v>
      </c>
      <c r="G32" s="242" t="s">
        <v>104</v>
      </c>
      <c r="H32" s="242" t="s">
        <v>85</v>
      </c>
      <c r="I32" s="242" t="s">
        <v>8006</v>
      </c>
      <c r="J32" s="242" t="s">
        <v>8006</v>
      </c>
      <c r="K32" s="242" t="s">
        <v>8006</v>
      </c>
      <c r="L32" s="242" t="s">
        <v>8006</v>
      </c>
      <c r="M32" s="242" t="s">
        <v>8007</v>
      </c>
      <c r="N32" s="242" t="s">
        <v>102</v>
      </c>
      <c r="O32" s="242" t="s">
        <v>155</v>
      </c>
      <c r="P32" s="242"/>
      <c r="Q32" s="242"/>
      <c r="R32" s="248" t="s">
        <v>8018</v>
      </c>
      <c r="S32" s="242" t="s">
        <v>8019</v>
      </c>
      <c r="T32" s="242" t="s">
        <v>187</v>
      </c>
      <c r="U32" s="242" t="s">
        <v>186</v>
      </c>
      <c r="V32" s="242" t="s">
        <v>105</v>
      </c>
      <c r="W32" s="242" t="s">
        <v>185</v>
      </c>
      <c r="X32" s="242"/>
      <c r="Y32" s="259">
        <v>44703.765659722223</v>
      </c>
      <c r="Z32" s="259">
        <v>44711.979317129626</v>
      </c>
      <c r="AA32" s="242"/>
      <c r="AB32" s="242" t="s">
        <v>13</v>
      </c>
      <c r="AC32" s="242">
        <v>12578</v>
      </c>
      <c r="AD32" s="242">
        <v>100</v>
      </c>
      <c r="AE32" s="242" t="s">
        <v>8008</v>
      </c>
      <c r="AF32" s="242" t="s">
        <v>8009</v>
      </c>
      <c r="AG32" s="242"/>
    </row>
    <row r="33" spans="1:33" x14ac:dyDescent="0.35">
      <c r="A33" s="242"/>
      <c r="B33" s="242" t="s">
        <v>8008</v>
      </c>
      <c r="C33" s="242" t="s">
        <v>32</v>
      </c>
      <c r="D33" s="242" t="s">
        <v>93</v>
      </c>
      <c r="E33" s="242" t="s">
        <v>188</v>
      </c>
      <c r="F33" s="242" t="s">
        <v>189</v>
      </c>
      <c r="G33" s="242" t="s">
        <v>104</v>
      </c>
      <c r="H33" s="242" t="s">
        <v>85</v>
      </c>
      <c r="I33" s="242" t="s">
        <v>8006</v>
      </c>
      <c r="J33" s="242" t="s">
        <v>8006</v>
      </c>
      <c r="K33" s="242" t="s">
        <v>8006</v>
      </c>
      <c r="L33" s="242" t="s">
        <v>8006</v>
      </c>
      <c r="M33" s="242" t="s">
        <v>8007</v>
      </c>
      <c r="N33" s="242" t="s">
        <v>8006</v>
      </c>
      <c r="O33" s="242" t="s">
        <v>8006</v>
      </c>
      <c r="P33" s="242"/>
      <c r="Q33" s="242"/>
      <c r="R33" s="242" t="s">
        <v>190</v>
      </c>
      <c r="S33" s="242" t="s">
        <v>8020</v>
      </c>
      <c r="T33" s="242" t="s">
        <v>192</v>
      </c>
      <c r="U33" s="242" t="s">
        <v>105</v>
      </c>
      <c r="V33" s="242" t="s">
        <v>8006</v>
      </c>
      <c r="W33" s="242" t="s">
        <v>191</v>
      </c>
      <c r="X33" s="242"/>
      <c r="Y33" s="259">
        <v>44703.765659722223</v>
      </c>
      <c r="Z33" s="259">
        <v>44711.979317129626</v>
      </c>
      <c r="AA33" s="242"/>
      <c r="AB33" s="242" t="s">
        <v>13</v>
      </c>
      <c r="AC33" s="242">
        <v>12578</v>
      </c>
      <c r="AD33" s="242">
        <v>100</v>
      </c>
      <c r="AE33" s="242" t="s">
        <v>8008</v>
      </c>
      <c r="AF33" s="242" t="s">
        <v>8009</v>
      </c>
      <c r="AG33" s="242"/>
    </row>
    <row r="34" spans="1:33" x14ac:dyDescent="0.35">
      <c r="A34" s="242"/>
      <c r="B34" s="242" t="s">
        <v>8008</v>
      </c>
      <c r="C34" s="242" t="s">
        <v>32</v>
      </c>
      <c r="D34" s="242" t="s">
        <v>196</v>
      </c>
      <c r="E34" s="242" t="s">
        <v>193</v>
      </c>
      <c r="F34" s="242" t="s">
        <v>194</v>
      </c>
      <c r="G34" s="242" t="s">
        <v>104</v>
      </c>
      <c r="H34" s="242" t="s">
        <v>85</v>
      </c>
      <c r="I34" s="242" t="s">
        <v>8006</v>
      </c>
      <c r="J34" s="242" t="s">
        <v>8006</v>
      </c>
      <c r="K34" s="242" t="s">
        <v>8006</v>
      </c>
      <c r="L34" s="242" t="s">
        <v>8006</v>
      </c>
      <c r="M34" s="242" t="s">
        <v>8007</v>
      </c>
      <c r="N34" s="242" t="s">
        <v>102</v>
      </c>
      <c r="O34" s="242" t="s">
        <v>197</v>
      </c>
      <c r="P34" s="242"/>
      <c r="Q34" s="242"/>
      <c r="R34" s="242" t="s">
        <v>195</v>
      </c>
      <c r="S34" s="242" t="s">
        <v>8021</v>
      </c>
      <c r="T34" s="242" t="s">
        <v>199</v>
      </c>
      <c r="U34" s="242" t="s">
        <v>105</v>
      </c>
      <c r="V34" s="242" t="s">
        <v>198</v>
      </c>
      <c r="W34" s="242"/>
      <c r="X34" s="242"/>
      <c r="Y34" s="259">
        <v>44703.765659722223</v>
      </c>
      <c r="Z34" s="259">
        <v>44711.979317129626</v>
      </c>
      <c r="AA34" s="242"/>
      <c r="AB34" s="242" t="s">
        <v>13</v>
      </c>
      <c r="AC34" s="242">
        <v>12578</v>
      </c>
      <c r="AD34" s="242">
        <v>600</v>
      </c>
      <c r="AE34" s="242" t="s">
        <v>8008</v>
      </c>
      <c r="AF34" s="242" t="s">
        <v>8009</v>
      </c>
      <c r="AG34" s="242"/>
    </row>
    <row r="35" spans="1:33" x14ac:dyDescent="0.35">
      <c r="A35" s="242"/>
      <c r="B35" s="242" t="s">
        <v>8008</v>
      </c>
      <c r="C35" s="242" t="s">
        <v>32</v>
      </c>
      <c r="D35" s="242" t="s">
        <v>73</v>
      </c>
      <c r="E35" s="242" t="s">
        <v>200</v>
      </c>
      <c r="F35" s="242" t="s">
        <v>201</v>
      </c>
      <c r="G35" s="242" t="s">
        <v>21</v>
      </c>
      <c r="H35" s="242" t="s">
        <v>202</v>
      </c>
      <c r="I35" s="242" t="s">
        <v>203</v>
      </c>
      <c r="J35" s="242" t="s">
        <v>8006</v>
      </c>
      <c r="K35" s="242" t="s">
        <v>8006</v>
      </c>
      <c r="L35" s="242" t="s">
        <v>8006</v>
      </c>
      <c r="M35" s="242" t="s">
        <v>8022</v>
      </c>
      <c r="N35" s="242" t="s">
        <v>102</v>
      </c>
      <c r="O35" s="242" t="s">
        <v>8006</v>
      </c>
      <c r="P35" s="242"/>
      <c r="Q35" s="242"/>
      <c r="R35" s="242"/>
      <c r="S35" s="242"/>
      <c r="T35" s="242"/>
      <c r="U35" s="242" t="s">
        <v>8006</v>
      </c>
      <c r="V35" s="242" t="s">
        <v>8006</v>
      </c>
      <c r="W35" s="242"/>
      <c r="X35" s="242"/>
      <c r="Y35" s="259">
        <v>44703.765659722223</v>
      </c>
      <c r="Z35" s="259">
        <v>44719.315925925926</v>
      </c>
      <c r="AA35" s="242"/>
      <c r="AB35" s="242" t="s">
        <v>13</v>
      </c>
      <c r="AC35" s="242">
        <v>12578</v>
      </c>
      <c r="AD35" s="242">
        <v>8000</v>
      </c>
      <c r="AE35" s="242" t="s">
        <v>8008</v>
      </c>
      <c r="AF35" s="242" t="s">
        <v>8009</v>
      </c>
      <c r="AG35" s="242"/>
    </row>
    <row r="36" spans="1:33" x14ac:dyDescent="0.35">
      <c r="A36" s="242"/>
      <c r="B36" s="242" t="s">
        <v>8009</v>
      </c>
      <c r="C36" s="242" t="s">
        <v>70</v>
      </c>
      <c r="D36" s="242">
        <v>7</v>
      </c>
      <c r="E36" s="242" t="s">
        <v>204</v>
      </c>
      <c r="F36" s="242" t="s">
        <v>205</v>
      </c>
      <c r="G36" s="242" t="s">
        <v>21</v>
      </c>
      <c r="H36" s="242" t="s">
        <v>202</v>
      </c>
      <c r="I36" s="242" t="s">
        <v>8006</v>
      </c>
      <c r="J36" s="242" t="s">
        <v>8006</v>
      </c>
      <c r="K36" s="242" t="s">
        <v>8006</v>
      </c>
      <c r="L36" s="242" t="s">
        <v>8006</v>
      </c>
      <c r="M36" s="242" t="s">
        <v>8007</v>
      </c>
      <c r="N36" s="242" t="s">
        <v>8006</v>
      </c>
      <c r="O36" s="242" t="s">
        <v>8006</v>
      </c>
      <c r="P36" s="242"/>
      <c r="Q36" s="242"/>
      <c r="R36" s="242"/>
      <c r="S36" s="242"/>
      <c r="T36" s="242"/>
      <c r="U36" s="242" t="s">
        <v>8006</v>
      </c>
      <c r="V36" s="242" t="s">
        <v>8006</v>
      </c>
      <c r="W36" s="242"/>
      <c r="X36" s="242"/>
      <c r="Y36" s="259">
        <v>44703.765659722223</v>
      </c>
      <c r="Z36" s="242"/>
      <c r="AA36" s="242"/>
      <c r="AB36" s="242" t="s">
        <v>13</v>
      </c>
      <c r="AC36" s="242">
        <v>12578</v>
      </c>
      <c r="AD36" s="242">
        <v>8000</v>
      </c>
      <c r="AE36" s="242" t="s">
        <v>8008</v>
      </c>
      <c r="AF36" s="242" t="s">
        <v>8008</v>
      </c>
      <c r="AG36" s="242"/>
    </row>
    <row r="37" spans="1:33" x14ac:dyDescent="0.35">
      <c r="A37" s="242"/>
      <c r="B37" s="242" t="s">
        <v>8009</v>
      </c>
      <c r="C37" s="242" t="s">
        <v>70</v>
      </c>
      <c r="D37" s="242">
        <v>7</v>
      </c>
      <c r="E37" s="242" t="s">
        <v>206</v>
      </c>
      <c r="F37" s="242" t="s">
        <v>205</v>
      </c>
      <c r="G37" s="242" t="s">
        <v>21</v>
      </c>
      <c r="H37" s="242" t="s">
        <v>202</v>
      </c>
      <c r="I37" s="242" t="s">
        <v>8006</v>
      </c>
      <c r="J37" s="242" t="s">
        <v>8006</v>
      </c>
      <c r="K37" s="242" t="s">
        <v>8006</v>
      </c>
      <c r="L37" s="242" t="s">
        <v>8006</v>
      </c>
      <c r="M37" s="242" t="s">
        <v>8007</v>
      </c>
      <c r="N37" s="242" t="s">
        <v>8006</v>
      </c>
      <c r="O37" s="242" t="s">
        <v>8006</v>
      </c>
      <c r="P37" s="242"/>
      <c r="Q37" s="242"/>
      <c r="R37" s="242"/>
      <c r="S37" s="242"/>
      <c r="T37" s="242"/>
      <c r="U37" s="242" t="s">
        <v>8006</v>
      </c>
      <c r="V37" s="242" t="s">
        <v>8006</v>
      </c>
      <c r="W37" s="242"/>
      <c r="X37" s="242"/>
      <c r="Y37" s="259">
        <v>44703.765659722223</v>
      </c>
      <c r="Z37" s="242"/>
      <c r="AA37" s="242"/>
      <c r="AB37" s="242" t="s">
        <v>13</v>
      </c>
      <c r="AC37" s="242">
        <v>12578</v>
      </c>
      <c r="AD37" s="242">
        <v>8000</v>
      </c>
      <c r="AE37" s="242" t="s">
        <v>8008</v>
      </c>
      <c r="AF37" s="242" t="s">
        <v>8008</v>
      </c>
      <c r="AG37" s="242"/>
    </row>
    <row r="38" spans="1:33" x14ac:dyDescent="0.35">
      <c r="A38" s="242"/>
      <c r="B38" s="242" t="s">
        <v>8009</v>
      </c>
      <c r="C38" s="242" t="s">
        <v>70</v>
      </c>
      <c r="D38" s="242">
        <v>7</v>
      </c>
      <c r="E38" s="242" t="s">
        <v>207</v>
      </c>
      <c r="F38" s="242" t="s">
        <v>205</v>
      </c>
      <c r="G38" s="242" t="s">
        <v>21</v>
      </c>
      <c r="H38" s="242" t="s">
        <v>202</v>
      </c>
      <c r="I38" s="242" t="s">
        <v>8006</v>
      </c>
      <c r="J38" s="242" t="s">
        <v>8006</v>
      </c>
      <c r="K38" s="242" t="s">
        <v>8006</v>
      </c>
      <c r="L38" s="242" t="s">
        <v>8006</v>
      </c>
      <c r="M38" s="242" t="s">
        <v>8007</v>
      </c>
      <c r="N38" s="242" t="s">
        <v>8006</v>
      </c>
      <c r="O38" s="242" t="s">
        <v>8006</v>
      </c>
      <c r="P38" s="242"/>
      <c r="Q38" s="242"/>
      <c r="R38" s="242"/>
      <c r="S38" s="242"/>
      <c r="T38" s="242"/>
      <c r="U38" s="242" t="s">
        <v>8006</v>
      </c>
      <c r="V38" s="242" t="s">
        <v>8006</v>
      </c>
      <c r="W38" s="242"/>
      <c r="X38" s="242"/>
      <c r="Y38" s="259">
        <v>44703.765659722223</v>
      </c>
      <c r="Z38" s="242"/>
      <c r="AA38" s="242"/>
      <c r="AB38" s="242" t="s">
        <v>13</v>
      </c>
      <c r="AC38" s="242">
        <v>12578</v>
      </c>
      <c r="AD38" s="242">
        <v>8000</v>
      </c>
      <c r="AE38" s="242" t="s">
        <v>8008</v>
      </c>
      <c r="AF38" s="242" t="s">
        <v>8008</v>
      </c>
      <c r="AG38" s="242"/>
    </row>
    <row r="39" spans="1:33" x14ac:dyDescent="0.35">
      <c r="A39" s="242"/>
      <c r="B39" s="242" t="s">
        <v>8009</v>
      </c>
      <c r="C39" s="242" t="s">
        <v>70</v>
      </c>
      <c r="D39" s="242">
        <v>7</v>
      </c>
      <c r="E39" s="242" t="s">
        <v>208</v>
      </c>
      <c r="F39" s="242" t="s">
        <v>205</v>
      </c>
      <c r="G39" s="242" t="s">
        <v>21</v>
      </c>
      <c r="H39" s="242" t="s">
        <v>202</v>
      </c>
      <c r="I39" s="242" t="s">
        <v>8006</v>
      </c>
      <c r="J39" s="242" t="s">
        <v>8006</v>
      </c>
      <c r="K39" s="242" t="s">
        <v>8006</v>
      </c>
      <c r="L39" s="242" t="s">
        <v>8006</v>
      </c>
      <c r="M39" s="242" t="s">
        <v>8007</v>
      </c>
      <c r="N39" s="242" t="s">
        <v>8006</v>
      </c>
      <c r="O39" s="242" t="s">
        <v>8006</v>
      </c>
      <c r="P39" s="242"/>
      <c r="Q39" s="242"/>
      <c r="R39" s="242"/>
      <c r="S39" s="242"/>
      <c r="T39" s="242"/>
      <c r="U39" s="242" t="s">
        <v>8006</v>
      </c>
      <c r="V39" s="242" t="s">
        <v>8006</v>
      </c>
      <c r="W39" s="242"/>
      <c r="X39" s="242"/>
      <c r="Y39" s="259">
        <v>44703.765659722223</v>
      </c>
      <c r="Z39" s="242"/>
      <c r="AA39" s="242"/>
      <c r="AB39" s="242" t="s">
        <v>13</v>
      </c>
      <c r="AC39" s="242">
        <v>12578</v>
      </c>
      <c r="AD39" s="242">
        <v>8000</v>
      </c>
      <c r="AE39" s="242" t="s">
        <v>8008</v>
      </c>
      <c r="AF39" s="242" t="s">
        <v>8008</v>
      </c>
      <c r="AG39" s="242"/>
    </row>
    <row r="40" spans="1:33" x14ac:dyDescent="0.35">
      <c r="A40" s="242"/>
      <c r="B40" s="242" t="s">
        <v>8009</v>
      </c>
      <c r="C40" s="242" t="s">
        <v>70</v>
      </c>
      <c r="D40" s="242">
        <v>7</v>
      </c>
      <c r="E40" s="242" t="s">
        <v>209</v>
      </c>
      <c r="F40" s="242" t="s">
        <v>205</v>
      </c>
      <c r="G40" s="242" t="s">
        <v>21</v>
      </c>
      <c r="H40" s="242" t="s">
        <v>202</v>
      </c>
      <c r="I40" s="242" t="s">
        <v>8006</v>
      </c>
      <c r="J40" s="242" t="s">
        <v>8006</v>
      </c>
      <c r="K40" s="242" t="s">
        <v>8006</v>
      </c>
      <c r="L40" s="242" t="s">
        <v>8006</v>
      </c>
      <c r="M40" s="242" t="s">
        <v>8007</v>
      </c>
      <c r="N40" s="242" t="s">
        <v>8006</v>
      </c>
      <c r="O40" s="242" t="s">
        <v>8006</v>
      </c>
      <c r="P40" s="242"/>
      <c r="Q40" s="242"/>
      <c r="R40" s="242"/>
      <c r="S40" s="242"/>
      <c r="T40" s="242"/>
      <c r="U40" s="242" t="s">
        <v>8006</v>
      </c>
      <c r="V40" s="242" t="s">
        <v>8006</v>
      </c>
      <c r="W40" s="242"/>
      <c r="X40" s="242"/>
      <c r="Y40" s="259">
        <v>44703.765659722223</v>
      </c>
      <c r="Z40" s="242"/>
      <c r="AA40" s="242"/>
      <c r="AB40" s="242" t="s">
        <v>13</v>
      </c>
      <c r="AC40" s="242">
        <v>12578</v>
      </c>
      <c r="AD40" s="242">
        <v>8000</v>
      </c>
      <c r="AE40" s="242" t="s">
        <v>8008</v>
      </c>
      <c r="AF40" s="242" t="s">
        <v>8008</v>
      </c>
      <c r="AG40" s="242"/>
    </row>
    <row r="41" spans="1:33" x14ac:dyDescent="0.35">
      <c r="A41" s="242"/>
      <c r="B41" s="242" t="s">
        <v>8008</v>
      </c>
      <c r="C41" s="242" t="s">
        <v>213</v>
      </c>
      <c r="D41" s="242">
        <v>15</v>
      </c>
      <c r="E41" s="242" t="s">
        <v>210</v>
      </c>
      <c r="F41" s="242" t="s">
        <v>211</v>
      </c>
      <c r="G41" s="242" t="s">
        <v>212</v>
      </c>
      <c r="H41" s="242" t="s">
        <v>22</v>
      </c>
      <c r="I41" s="242" t="s">
        <v>8006</v>
      </c>
      <c r="J41" s="242" t="s">
        <v>8006</v>
      </c>
      <c r="K41" s="242" t="s">
        <v>8006</v>
      </c>
      <c r="L41" s="242" t="s">
        <v>8006</v>
      </c>
      <c r="M41" s="242" t="s">
        <v>8007</v>
      </c>
      <c r="N41" s="242" t="s">
        <v>8006</v>
      </c>
      <c r="O41" s="242" t="s">
        <v>8006</v>
      </c>
      <c r="P41" s="242"/>
      <c r="Q41" s="242"/>
      <c r="R41" s="242"/>
      <c r="S41" s="242" t="s">
        <v>8023</v>
      </c>
      <c r="T41" s="242"/>
      <c r="U41" s="242" t="s">
        <v>8006</v>
      </c>
      <c r="V41" s="242" t="s">
        <v>8006</v>
      </c>
      <c r="W41" s="242"/>
      <c r="X41" s="242"/>
      <c r="Y41" s="259">
        <v>44703.767650462964</v>
      </c>
      <c r="Z41" s="259">
        <v>44758.475925925923</v>
      </c>
      <c r="AA41" s="242"/>
      <c r="AB41" s="242" t="s">
        <v>13</v>
      </c>
      <c r="AC41" s="242">
        <v>12578</v>
      </c>
      <c r="AD41" s="242">
        <v>8000</v>
      </c>
      <c r="AE41" s="242" t="s">
        <v>8008</v>
      </c>
      <c r="AF41" s="242" t="s">
        <v>8009</v>
      </c>
      <c r="AG41" s="242"/>
    </row>
    <row r="42" spans="1:33" x14ac:dyDescent="0.35">
      <c r="A42" s="242"/>
      <c r="B42" s="242" t="s">
        <v>8008</v>
      </c>
      <c r="C42" s="242" t="s">
        <v>32</v>
      </c>
      <c r="D42" s="242" t="s">
        <v>218</v>
      </c>
      <c r="E42" s="242" t="s">
        <v>214</v>
      </c>
      <c r="F42" s="242" t="s">
        <v>215</v>
      </c>
      <c r="G42" s="242" t="s">
        <v>104</v>
      </c>
      <c r="H42" s="242" t="s">
        <v>217</v>
      </c>
      <c r="I42" s="242" t="s">
        <v>8006</v>
      </c>
      <c r="J42" s="242" t="s">
        <v>8006</v>
      </c>
      <c r="K42" s="242" t="s">
        <v>8006</v>
      </c>
      <c r="L42" s="242" t="s">
        <v>8006</v>
      </c>
      <c r="M42" s="242" t="s">
        <v>8007</v>
      </c>
      <c r="N42" s="242" t="s">
        <v>113</v>
      </c>
      <c r="O42" s="242" t="s">
        <v>219</v>
      </c>
      <c r="P42" s="242"/>
      <c r="Q42" s="242"/>
      <c r="R42" s="242"/>
      <c r="S42" s="242"/>
      <c r="T42" s="242"/>
      <c r="U42" s="242" t="s">
        <v>8006</v>
      </c>
      <c r="V42" s="242" t="s">
        <v>8006</v>
      </c>
      <c r="W42" s="242"/>
      <c r="X42" s="242"/>
      <c r="Y42" s="259">
        <v>44704.112199074072</v>
      </c>
      <c r="Z42" s="259">
        <v>44711.979317129626</v>
      </c>
      <c r="AA42" s="242"/>
      <c r="AB42" s="242" t="s">
        <v>216</v>
      </c>
      <c r="AC42" s="242">
        <v>83737</v>
      </c>
      <c r="AD42" s="242">
        <v>10610</v>
      </c>
      <c r="AE42" s="242" t="s">
        <v>8008</v>
      </c>
      <c r="AF42" s="242" t="s">
        <v>8009</v>
      </c>
      <c r="AG42" s="242"/>
    </row>
    <row r="43" spans="1:33" ht="203" x14ac:dyDescent="0.35">
      <c r="A43" s="242" t="s">
        <v>226</v>
      </c>
      <c r="B43" s="242" t="s">
        <v>8008</v>
      </c>
      <c r="C43" s="242" t="s">
        <v>25</v>
      </c>
      <c r="D43" s="242" t="s">
        <v>144</v>
      </c>
      <c r="E43" s="242" t="s">
        <v>220</v>
      </c>
      <c r="F43" s="242" t="s">
        <v>221</v>
      </c>
      <c r="G43" s="242" t="s">
        <v>222</v>
      </c>
      <c r="H43" s="242" t="s">
        <v>224</v>
      </c>
      <c r="I43" s="242" t="s">
        <v>8006</v>
      </c>
      <c r="J43" s="242" t="s">
        <v>8006</v>
      </c>
      <c r="K43" s="242" t="s">
        <v>8006</v>
      </c>
      <c r="L43" s="242" t="s">
        <v>8006</v>
      </c>
      <c r="M43" s="242" t="s">
        <v>8007</v>
      </c>
      <c r="N43" s="242" t="s">
        <v>113</v>
      </c>
      <c r="O43" s="242" t="s">
        <v>8006</v>
      </c>
      <c r="P43" s="242" t="s">
        <v>227</v>
      </c>
      <c r="Q43" s="242"/>
      <c r="R43" s="242" t="s">
        <v>225</v>
      </c>
      <c r="S43" s="248" t="s">
        <v>8024</v>
      </c>
      <c r="T43" s="242"/>
      <c r="U43" s="242" t="s">
        <v>8006</v>
      </c>
      <c r="V43" s="242" t="s">
        <v>8006</v>
      </c>
      <c r="W43" s="242"/>
      <c r="X43" s="242"/>
      <c r="Y43" s="259">
        <v>44704.117002314815</v>
      </c>
      <c r="Z43" s="259">
        <v>44711.979317129626</v>
      </c>
      <c r="AA43" s="242"/>
      <c r="AB43" s="242" t="s">
        <v>223</v>
      </c>
      <c r="AC43" s="242">
        <v>89729</v>
      </c>
      <c r="AD43" s="242">
        <v>130</v>
      </c>
      <c r="AE43" s="242" t="s">
        <v>8008</v>
      </c>
      <c r="AF43" s="242" t="s">
        <v>8009</v>
      </c>
      <c r="AG43" s="242" t="s">
        <v>15</v>
      </c>
    </row>
    <row r="44" spans="1:33" ht="43.5" x14ac:dyDescent="0.35">
      <c r="A44" s="242" t="s">
        <v>143</v>
      </c>
      <c r="B44" s="242" t="s">
        <v>8008</v>
      </c>
      <c r="C44" s="242" t="s">
        <v>25</v>
      </c>
      <c r="D44" s="242" t="s">
        <v>144</v>
      </c>
      <c r="E44" s="242" t="s">
        <v>228</v>
      </c>
      <c r="F44" s="242" t="s">
        <v>8025</v>
      </c>
      <c r="G44" s="242" t="s">
        <v>222</v>
      </c>
      <c r="H44" s="242" t="s">
        <v>35</v>
      </c>
      <c r="I44" s="242" t="s">
        <v>8006</v>
      </c>
      <c r="J44" s="242" t="s">
        <v>8006</v>
      </c>
      <c r="K44" s="242" t="s">
        <v>8006</v>
      </c>
      <c r="L44" s="242" t="s">
        <v>8006</v>
      </c>
      <c r="M44" s="242" t="s">
        <v>8007</v>
      </c>
      <c r="N44" s="242" t="s">
        <v>113</v>
      </c>
      <c r="O44" s="242" t="s">
        <v>8006</v>
      </c>
      <c r="P44" s="242" t="s">
        <v>230</v>
      </c>
      <c r="Q44" s="242"/>
      <c r="R44" s="242" t="s">
        <v>229</v>
      </c>
      <c r="S44" s="248" t="s">
        <v>8026</v>
      </c>
      <c r="T44" s="242"/>
      <c r="U44" s="242" t="s">
        <v>8006</v>
      </c>
      <c r="V44" s="242" t="s">
        <v>8006</v>
      </c>
      <c r="W44" s="242"/>
      <c r="X44" s="242"/>
      <c r="Y44" s="259">
        <v>44704.119386574072</v>
      </c>
      <c r="Z44" s="259">
        <v>44711.979317129626</v>
      </c>
      <c r="AA44" s="242"/>
      <c r="AB44" s="242" t="s">
        <v>223</v>
      </c>
      <c r="AC44" s="242">
        <v>89729</v>
      </c>
      <c r="AD44" s="242">
        <v>110</v>
      </c>
      <c r="AE44" s="242" t="s">
        <v>8008</v>
      </c>
      <c r="AF44" s="242" t="s">
        <v>8009</v>
      </c>
      <c r="AG44" s="242" t="s">
        <v>15</v>
      </c>
    </row>
    <row r="45" spans="1:33" x14ac:dyDescent="0.35">
      <c r="A45" s="242" t="s">
        <v>235</v>
      </c>
      <c r="B45" s="242" t="s">
        <v>8008</v>
      </c>
      <c r="C45" s="242" t="s">
        <v>32</v>
      </c>
      <c r="D45" s="242" t="s">
        <v>236</v>
      </c>
      <c r="E45" s="242" t="s">
        <v>231</v>
      </c>
      <c r="F45" s="242" t="s">
        <v>232</v>
      </c>
      <c r="G45" s="242" t="s">
        <v>233</v>
      </c>
      <c r="H45" s="242" t="s">
        <v>217</v>
      </c>
      <c r="I45" s="242" t="s">
        <v>8006</v>
      </c>
      <c r="J45" s="242" t="s">
        <v>8006</v>
      </c>
      <c r="K45" s="242" t="s">
        <v>8006</v>
      </c>
      <c r="L45" s="242" t="s">
        <v>8006</v>
      </c>
      <c r="M45" s="242" t="s">
        <v>8007</v>
      </c>
      <c r="N45" s="242" t="s">
        <v>113</v>
      </c>
      <c r="O45" s="242" t="s">
        <v>237</v>
      </c>
      <c r="P45" s="242"/>
      <c r="Q45" s="242"/>
      <c r="R45" s="242"/>
      <c r="S45" s="242" t="s">
        <v>8027</v>
      </c>
      <c r="T45" s="242"/>
      <c r="U45" s="242" t="s">
        <v>8006</v>
      </c>
      <c r="V45" s="242" t="s">
        <v>8006</v>
      </c>
      <c r="W45" s="242"/>
      <c r="X45" s="242"/>
      <c r="Y45" s="259">
        <v>44704.151180555556</v>
      </c>
      <c r="Z45" s="259">
        <v>44711.979317129626</v>
      </c>
      <c r="AA45" s="242"/>
      <c r="AB45" s="242" t="s">
        <v>234</v>
      </c>
      <c r="AC45" s="242">
        <v>74926</v>
      </c>
      <c r="AD45" s="242">
        <v>500</v>
      </c>
      <c r="AE45" s="242" t="s">
        <v>8008</v>
      </c>
      <c r="AF45" s="242" t="s">
        <v>8009</v>
      </c>
      <c r="AG45" s="242"/>
    </row>
    <row r="46" spans="1:33" x14ac:dyDescent="0.35">
      <c r="A46" s="242"/>
      <c r="B46" s="242" t="s">
        <v>8008</v>
      </c>
      <c r="C46" s="242" t="s">
        <v>32</v>
      </c>
      <c r="D46" s="242" t="s">
        <v>242</v>
      </c>
      <c r="E46" s="242" t="s">
        <v>238</v>
      </c>
      <c r="F46" s="242" t="s">
        <v>239</v>
      </c>
      <c r="G46" s="242" t="s">
        <v>240</v>
      </c>
      <c r="H46" s="242" t="s">
        <v>217</v>
      </c>
      <c r="I46" s="242" t="s">
        <v>8006</v>
      </c>
      <c r="J46" s="242" t="s">
        <v>8006</v>
      </c>
      <c r="K46" s="242" t="s">
        <v>8006</v>
      </c>
      <c r="L46" s="242" t="s">
        <v>8006</v>
      </c>
      <c r="M46" s="242" t="s">
        <v>8007</v>
      </c>
      <c r="N46" s="242" t="s">
        <v>161</v>
      </c>
      <c r="O46" s="242" t="s">
        <v>243</v>
      </c>
      <c r="P46" s="242"/>
      <c r="Q46" s="242"/>
      <c r="R46" s="242"/>
      <c r="S46" s="242"/>
      <c r="T46" s="242"/>
      <c r="U46" s="242" t="s">
        <v>8006</v>
      </c>
      <c r="V46" s="242" t="s">
        <v>8006</v>
      </c>
      <c r="W46" s="242"/>
      <c r="X46" s="242"/>
      <c r="Y46" s="259">
        <v>44704.223460648151</v>
      </c>
      <c r="Z46" s="259">
        <v>44711.979317129626</v>
      </c>
      <c r="AA46" s="242"/>
      <c r="AB46" s="242" t="s">
        <v>241</v>
      </c>
      <c r="AC46" s="242">
        <v>69937</v>
      </c>
      <c r="AD46" s="242">
        <v>10650</v>
      </c>
      <c r="AE46" s="242" t="s">
        <v>8008</v>
      </c>
      <c r="AF46" s="242" t="s">
        <v>8009</v>
      </c>
      <c r="AG46" s="242"/>
    </row>
    <row r="47" spans="1:33" x14ac:dyDescent="0.35">
      <c r="A47" s="242" t="s">
        <v>249</v>
      </c>
      <c r="B47" s="242" t="s">
        <v>8008</v>
      </c>
      <c r="C47" s="242" t="s">
        <v>18</v>
      </c>
      <c r="D47" s="242" t="s">
        <v>250</v>
      </c>
      <c r="E47" s="242" t="s">
        <v>244</v>
      </c>
      <c r="F47" s="242" t="s">
        <v>245</v>
      </c>
      <c r="G47" s="242" t="s">
        <v>246</v>
      </c>
      <c r="H47" s="242" t="s">
        <v>7</v>
      </c>
      <c r="I47" s="242" t="s">
        <v>251</v>
      </c>
      <c r="J47" s="243" t="s">
        <v>254</v>
      </c>
      <c r="K47" s="242" t="s">
        <v>8006</v>
      </c>
      <c r="L47" s="242" t="s">
        <v>255</v>
      </c>
      <c r="M47" s="242" t="s">
        <v>252</v>
      </c>
      <c r="N47" s="242" t="s">
        <v>161</v>
      </c>
      <c r="O47" s="242" t="s">
        <v>253</v>
      </c>
      <c r="P47" s="242"/>
      <c r="Q47" s="242"/>
      <c r="R47" s="242" t="s">
        <v>248</v>
      </c>
      <c r="S47" s="242"/>
      <c r="T47" s="242"/>
      <c r="U47" s="242" t="s">
        <v>8006</v>
      </c>
      <c r="V47" s="242" t="s">
        <v>8006</v>
      </c>
      <c r="W47" s="242"/>
      <c r="X47" s="242"/>
      <c r="Y47" s="259">
        <v>44704.258726851855</v>
      </c>
      <c r="Z47" s="259">
        <v>44711.979317129626</v>
      </c>
      <c r="AA47" s="242"/>
      <c r="AB47" s="242" t="s">
        <v>247</v>
      </c>
      <c r="AC47" s="242">
        <v>58815</v>
      </c>
      <c r="AD47" s="242">
        <v>10670</v>
      </c>
      <c r="AE47" s="242" t="s">
        <v>8008</v>
      </c>
      <c r="AF47" s="242" t="s">
        <v>8009</v>
      </c>
      <c r="AG47" s="242" t="s">
        <v>15</v>
      </c>
    </row>
    <row r="48" spans="1:33" x14ac:dyDescent="0.35">
      <c r="A48" s="242" t="s">
        <v>249</v>
      </c>
      <c r="B48" s="242" t="s">
        <v>8008</v>
      </c>
      <c r="C48" s="242" t="s">
        <v>18</v>
      </c>
      <c r="D48" s="242" t="s">
        <v>250</v>
      </c>
      <c r="E48" s="242" t="s">
        <v>256</v>
      </c>
      <c r="F48" s="242" t="s">
        <v>257</v>
      </c>
      <c r="G48" s="242" t="s">
        <v>246</v>
      </c>
      <c r="H48" s="242" t="s">
        <v>7</v>
      </c>
      <c r="I48" s="242" t="s">
        <v>251</v>
      </c>
      <c r="J48" s="243" t="s">
        <v>261</v>
      </c>
      <c r="K48" s="242" t="s">
        <v>8006</v>
      </c>
      <c r="L48" s="242" t="s">
        <v>255</v>
      </c>
      <c r="M48" s="242" t="s">
        <v>259</v>
      </c>
      <c r="N48" s="242" t="s">
        <v>102</v>
      </c>
      <c r="O48" s="242" t="s">
        <v>260</v>
      </c>
      <c r="P48" s="242"/>
      <c r="Q48" s="242"/>
      <c r="R48" s="242" t="s">
        <v>258</v>
      </c>
      <c r="S48" s="242"/>
      <c r="T48" s="242"/>
      <c r="U48" s="242" t="s">
        <v>8006</v>
      </c>
      <c r="V48" s="242" t="s">
        <v>8006</v>
      </c>
      <c r="W48" s="242"/>
      <c r="X48" s="242"/>
      <c r="Y48" s="259">
        <v>44704.261365740742</v>
      </c>
      <c r="Z48" s="259">
        <v>44711.979317129626</v>
      </c>
      <c r="AA48" s="242"/>
      <c r="AB48" s="242" t="s">
        <v>247</v>
      </c>
      <c r="AC48" s="242">
        <v>58815</v>
      </c>
      <c r="AD48" s="242">
        <v>15200</v>
      </c>
      <c r="AE48" s="242" t="s">
        <v>8008</v>
      </c>
      <c r="AF48" s="242" t="s">
        <v>8009</v>
      </c>
      <c r="AG48" s="242" t="s">
        <v>15</v>
      </c>
    </row>
    <row r="49" spans="1:33" x14ac:dyDescent="0.35">
      <c r="A49" s="242"/>
      <c r="B49" s="242" t="s">
        <v>8008</v>
      </c>
      <c r="C49" s="242" t="s">
        <v>32</v>
      </c>
      <c r="D49" s="242" t="s">
        <v>266</v>
      </c>
      <c r="E49" s="242" t="s">
        <v>262</v>
      </c>
      <c r="F49" s="242" t="s">
        <v>263</v>
      </c>
      <c r="G49" s="242" t="s">
        <v>264</v>
      </c>
      <c r="H49" s="242" t="s">
        <v>35</v>
      </c>
      <c r="I49" s="242" t="s">
        <v>8006</v>
      </c>
      <c r="J49" s="242" t="s">
        <v>8006</v>
      </c>
      <c r="K49" s="242" t="s">
        <v>8006</v>
      </c>
      <c r="L49" s="242" t="s">
        <v>8006</v>
      </c>
      <c r="M49" s="242" t="s">
        <v>8007</v>
      </c>
      <c r="N49" s="242" t="s">
        <v>113</v>
      </c>
      <c r="O49" s="242" t="s">
        <v>8006</v>
      </c>
      <c r="P49" s="242"/>
      <c r="Q49" s="242"/>
      <c r="R49" s="242"/>
      <c r="S49" s="242"/>
      <c r="T49" s="242"/>
      <c r="U49" s="242" t="s">
        <v>8006</v>
      </c>
      <c r="V49" s="242" t="s">
        <v>8006</v>
      </c>
      <c r="W49" s="242"/>
      <c r="X49" s="242"/>
      <c r="Y49" s="259">
        <v>44704.263275462959</v>
      </c>
      <c r="Z49" s="259">
        <v>44711.979317129626</v>
      </c>
      <c r="AA49" s="242"/>
      <c r="AB49" s="242" t="s">
        <v>247</v>
      </c>
      <c r="AC49" s="242">
        <v>58815</v>
      </c>
      <c r="AD49" s="242">
        <v>10690</v>
      </c>
      <c r="AE49" s="242" t="s">
        <v>8008</v>
      </c>
      <c r="AF49" s="242" t="s">
        <v>8009</v>
      </c>
      <c r="AG49" s="242" t="s">
        <v>265</v>
      </c>
    </row>
    <row r="50" spans="1:33" x14ac:dyDescent="0.35">
      <c r="A50" s="242"/>
      <c r="B50" s="242" t="s">
        <v>8008</v>
      </c>
      <c r="C50" s="242" t="s">
        <v>25</v>
      </c>
      <c r="D50" s="242" t="s">
        <v>266</v>
      </c>
      <c r="E50" s="242" t="s">
        <v>267</v>
      </c>
      <c r="F50" s="242" t="s">
        <v>268</v>
      </c>
      <c r="G50" s="242" t="s">
        <v>269</v>
      </c>
      <c r="H50" s="242" t="s">
        <v>270</v>
      </c>
      <c r="I50" s="242" t="s">
        <v>8006</v>
      </c>
      <c r="J50" s="242" t="s">
        <v>8006</v>
      </c>
      <c r="K50" s="242" t="s">
        <v>8006</v>
      </c>
      <c r="L50" s="242" t="s">
        <v>8006</v>
      </c>
      <c r="M50" s="242" t="s">
        <v>8007</v>
      </c>
      <c r="N50" s="242" t="s">
        <v>113</v>
      </c>
      <c r="O50" s="242" t="s">
        <v>273</v>
      </c>
      <c r="P50" s="242" t="s">
        <v>272</v>
      </c>
      <c r="Q50" s="242" t="s">
        <v>271</v>
      </c>
      <c r="R50" s="242"/>
      <c r="S50" s="242" t="s">
        <v>8028</v>
      </c>
      <c r="T50" s="242"/>
      <c r="U50" s="242" t="s">
        <v>8006</v>
      </c>
      <c r="V50" s="242" t="s">
        <v>8006</v>
      </c>
      <c r="W50" s="242"/>
      <c r="X50" s="242"/>
      <c r="Y50" s="259">
        <v>44704.264780092592</v>
      </c>
      <c r="Z50" s="259">
        <v>44714.560972222222</v>
      </c>
      <c r="AA50" s="242"/>
      <c r="AB50" s="242" t="s">
        <v>247</v>
      </c>
      <c r="AC50" s="242">
        <v>58815</v>
      </c>
      <c r="AD50" s="242">
        <v>10691</v>
      </c>
      <c r="AE50" s="242" t="s">
        <v>8008</v>
      </c>
      <c r="AF50" s="242" t="s">
        <v>8009</v>
      </c>
      <c r="AG50" s="242" t="s">
        <v>15</v>
      </c>
    </row>
    <row r="51" spans="1:33" x14ac:dyDescent="0.35">
      <c r="A51" s="242"/>
      <c r="B51" s="242" t="s">
        <v>8008</v>
      </c>
      <c r="C51" s="242" t="s">
        <v>278</v>
      </c>
      <c r="D51" s="242" t="s">
        <v>277</v>
      </c>
      <c r="E51" s="242" t="s">
        <v>274</v>
      </c>
      <c r="F51" s="242" t="s">
        <v>275</v>
      </c>
      <c r="G51" s="242" t="s">
        <v>276</v>
      </c>
      <c r="H51" s="242" t="s">
        <v>35</v>
      </c>
      <c r="I51" s="242" t="s">
        <v>8006</v>
      </c>
      <c r="J51" s="242" t="s">
        <v>8006</v>
      </c>
      <c r="K51" s="242" t="s">
        <v>8006</v>
      </c>
      <c r="L51" s="242" t="s">
        <v>8006</v>
      </c>
      <c r="M51" s="242" t="s">
        <v>8007</v>
      </c>
      <c r="N51" s="242" t="s">
        <v>113</v>
      </c>
      <c r="O51" s="242" t="s">
        <v>279</v>
      </c>
      <c r="P51" s="242"/>
      <c r="Q51" s="242"/>
      <c r="R51" s="242"/>
      <c r="S51" s="242"/>
      <c r="T51" s="242"/>
      <c r="U51" s="242" t="s">
        <v>8006</v>
      </c>
      <c r="V51" s="242" t="s">
        <v>8006</v>
      </c>
      <c r="W51" s="242"/>
      <c r="X51" s="242"/>
      <c r="Y51" s="259">
        <v>44704.266087962962</v>
      </c>
      <c r="Z51" s="259">
        <v>44711.979317129626</v>
      </c>
      <c r="AA51" s="242"/>
      <c r="AB51" s="242" t="s">
        <v>247</v>
      </c>
      <c r="AC51" s="242">
        <v>58815</v>
      </c>
      <c r="AD51" s="242">
        <v>13460</v>
      </c>
      <c r="AE51" s="242" t="s">
        <v>8008</v>
      </c>
      <c r="AF51" s="242" t="s">
        <v>8009</v>
      </c>
      <c r="AG51" s="242"/>
    </row>
    <row r="52" spans="1:33" ht="188.5" x14ac:dyDescent="0.35">
      <c r="A52" s="242" t="s">
        <v>283</v>
      </c>
      <c r="B52" s="242" t="s">
        <v>8008</v>
      </c>
      <c r="C52" s="242" t="s">
        <v>25</v>
      </c>
      <c r="D52" s="242" t="s">
        <v>175</v>
      </c>
      <c r="E52" s="242" t="s">
        <v>280</v>
      </c>
      <c r="F52" s="242" t="s">
        <v>281</v>
      </c>
      <c r="G52" s="242" t="s">
        <v>104</v>
      </c>
      <c r="H52" s="242" t="s">
        <v>217</v>
      </c>
      <c r="I52" s="242" t="s">
        <v>8006</v>
      </c>
      <c r="J52" s="242" t="s">
        <v>8006</v>
      </c>
      <c r="K52" s="242" t="s">
        <v>8006</v>
      </c>
      <c r="L52" s="242" t="s">
        <v>8006</v>
      </c>
      <c r="M52" s="242" t="s">
        <v>8007</v>
      </c>
      <c r="N52" s="242" t="s">
        <v>102</v>
      </c>
      <c r="O52" s="242" t="s">
        <v>176</v>
      </c>
      <c r="P52" s="242" t="s">
        <v>284</v>
      </c>
      <c r="Q52" s="242"/>
      <c r="R52" s="242"/>
      <c r="S52" s="248" t="s">
        <v>8029</v>
      </c>
      <c r="T52" s="242"/>
      <c r="U52" s="242" t="s">
        <v>8006</v>
      </c>
      <c r="V52" s="242" t="s">
        <v>8006</v>
      </c>
      <c r="W52" s="242"/>
      <c r="X52" s="242"/>
      <c r="Y52" s="259">
        <v>44704.285729166666</v>
      </c>
      <c r="Z52" s="259">
        <v>44711.979317129626</v>
      </c>
      <c r="AA52" s="242"/>
      <c r="AB52" s="242" t="s">
        <v>282</v>
      </c>
      <c r="AC52" s="242">
        <v>58353</v>
      </c>
      <c r="AD52" s="242">
        <v>10710</v>
      </c>
      <c r="AE52" s="242" t="s">
        <v>8008</v>
      </c>
      <c r="AF52" s="242" t="s">
        <v>8009</v>
      </c>
      <c r="AG52" s="242"/>
    </row>
    <row r="53" spans="1:33" ht="29" x14ac:dyDescent="0.35">
      <c r="A53" s="242"/>
      <c r="B53" s="242" t="s">
        <v>8008</v>
      </c>
      <c r="C53" s="242" t="s">
        <v>32</v>
      </c>
      <c r="D53" s="242" t="s">
        <v>287</v>
      </c>
      <c r="E53" s="242" t="s">
        <v>285</v>
      </c>
      <c r="F53" s="242" t="s">
        <v>8030</v>
      </c>
      <c r="G53" s="242" t="s">
        <v>104</v>
      </c>
      <c r="H53" s="242" t="s">
        <v>217</v>
      </c>
      <c r="I53" s="242" t="s">
        <v>8006</v>
      </c>
      <c r="J53" s="242" t="s">
        <v>8006</v>
      </c>
      <c r="K53" s="242" t="s">
        <v>8006</v>
      </c>
      <c r="L53" s="242" t="s">
        <v>8006</v>
      </c>
      <c r="M53" s="242" t="s">
        <v>8007</v>
      </c>
      <c r="N53" s="242" t="s">
        <v>102</v>
      </c>
      <c r="O53" s="242" t="s">
        <v>288</v>
      </c>
      <c r="P53" s="242"/>
      <c r="Q53" s="242"/>
      <c r="R53" s="242"/>
      <c r="S53" s="248" t="s">
        <v>8031</v>
      </c>
      <c r="T53" s="242"/>
      <c r="U53" s="242" t="s">
        <v>8006</v>
      </c>
      <c r="V53" s="242" t="s">
        <v>8006</v>
      </c>
      <c r="W53" s="242"/>
      <c r="X53" s="242"/>
      <c r="Y53" s="259">
        <v>44704.306967592594</v>
      </c>
      <c r="Z53" s="259">
        <v>44711.979317129626</v>
      </c>
      <c r="AA53" s="242"/>
      <c r="AB53" s="242" t="s">
        <v>286</v>
      </c>
      <c r="AC53" s="242">
        <v>84086</v>
      </c>
      <c r="AD53" s="242">
        <v>10720</v>
      </c>
      <c r="AE53" s="242" t="s">
        <v>8008</v>
      </c>
      <c r="AF53" s="242" t="s">
        <v>8009</v>
      </c>
      <c r="AG53" s="242"/>
    </row>
    <row r="54" spans="1:33" x14ac:dyDescent="0.35">
      <c r="A54" s="242" t="s">
        <v>295</v>
      </c>
      <c r="B54" s="242" t="s">
        <v>8008</v>
      </c>
      <c r="C54" s="242" t="s">
        <v>18</v>
      </c>
      <c r="D54" s="242" t="s">
        <v>287</v>
      </c>
      <c r="E54" s="242" t="s">
        <v>289</v>
      </c>
      <c r="F54" s="242" t="s">
        <v>290</v>
      </c>
      <c r="G54" s="242" t="s">
        <v>291</v>
      </c>
      <c r="H54" s="242" t="s">
        <v>270</v>
      </c>
      <c r="I54" s="242" t="s">
        <v>8006</v>
      </c>
      <c r="J54" s="242" t="s">
        <v>8006</v>
      </c>
      <c r="K54" s="242" t="s">
        <v>8006</v>
      </c>
      <c r="L54" s="242" t="s">
        <v>8006</v>
      </c>
      <c r="M54" s="242" t="s">
        <v>8007</v>
      </c>
      <c r="N54" s="242" t="s">
        <v>102</v>
      </c>
      <c r="O54" s="242" t="s">
        <v>288</v>
      </c>
      <c r="P54" s="242"/>
      <c r="Q54" s="242"/>
      <c r="R54" s="242" t="s">
        <v>8032</v>
      </c>
      <c r="S54" s="242"/>
      <c r="T54" s="242"/>
      <c r="U54" s="242" t="s">
        <v>8006</v>
      </c>
      <c r="V54" s="242" t="s">
        <v>8006</v>
      </c>
      <c r="W54" s="242"/>
      <c r="X54" s="242"/>
      <c r="Y54" s="259">
        <v>44704.306967592594</v>
      </c>
      <c r="Z54" s="259">
        <v>44711.979317129626</v>
      </c>
      <c r="AA54" s="242"/>
      <c r="AB54" s="242" t="s">
        <v>286</v>
      </c>
      <c r="AC54" s="242">
        <v>84086</v>
      </c>
      <c r="AD54" s="242">
        <v>10740</v>
      </c>
      <c r="AE54" s="242" t="s">
        <v>8008</v>
      </c>
      <c r="AF54" s="242" t="s">
        <v>8009</v>
      </c>
      <c r="AG54" s="242" t="s">
        <v>15</v>
      </c>
    </row>
    <row r="55" spans="1:33" x14ac:dyDescent="0.35">
      <c r="A55" s="242" t="s">
        <v>295</v>
      </c>
      <c r="B55" s="242" t="s">
        <v>8008</v>
      </c>
      <c r="C55" s="242" t="s">
        <v>18</v>
      </c>
      <c r="D55" s="242" t="s">
        <v>287</v>
      </c>
      <c r="E55" s="242" t="s">
        <v>292</v>
      </c>
      <c r="F55" s="242" t="s">
        <v>293</v>
      </c>
      <c r="G55" s="242" t="s">
        <v>291</v>
      </c>
      <c r="H55" s="242" t="s">
        <v>294</v>
      </c>
      <c r="I55" s="242" t="s">
        <v>296</v>
      </c>
      <c r="J55" s="242" t="s">
        <v>8006</v>
      </c>
      <c r="K55" s="242" t="s">
        <v>8006</v>
      </c>
      <c r="L55" s="242" t="s">
        <v>8006</v>
      </c>
      <c r="M55" s="242" t="s">
        <v>297</v>
      </c>
      <c r="N55" s="242" t="s">
        <v>102</v>
      </c>
      <c r="O55" s="242" t="s">
        <v>298</v>
      </c>
      <c r="P55" s="242"/>
      <c r="Q55" s="242"/>
      <c r="R55" s="242" t="s">
        <v>8033</v>
      </c>
      <c r="S55" s="242" t="s">
        <v>8034</v>
      </c>
      <c r="T55" s="242"/>
      <c r="U55" s="242" t="s">
        <v>8006</v>
      </c>
      <c r="V55" s="242" t="s">
        <v>8006</v>
      </c>
      <c r="W55" s="242"/>
      <c r="X55" s="242"/>
      <c r="Y55" s="259">
        <v>44704.306967592594</v>
      </c>
      <c r="Z55" s="259">
        <v>44711.979317129626</v>
      </c>
      <c r="AA55" s="242"/>
      <c r="AB55" s="242" t="s">
        <v>286</v>
      </c>
      <c r="AC55" s="242">
        <v>84086</v>
      </c>
      <c r="AD55" s="242">
        <v>10730</v>
      </c>
      <c r="AE55" s="242" t="s">
        <v>8008</v>
      </c>
      <c r="AF55" s="242" t="s">
        <v>8009</v>
      </c>
      <c r="AG55" s="242" t="s">
        <v>15</v>
      </c>
    </row>
    <row r="56" spans="1:33" ht="72.5" x14ac:dyDescent="0.35">
      <c r="A56" s="242" t="s">
        <v>295</v>
      </c>
      <c r="B56" s="242" t="s">
        <v>8008</v>
      </c>
      <c r="C56" s="242" t="s">
        <v>25</v>
      </c>
      <c r="D56" s="242" t="s">
        <v>144</v>
      </c>
      <c r="E56" s="242" t="s">
        <v>299</v>
      </c>
      <c r="F56" s="242" t="s">
        <v>300</v>
      </c>
      <c r="G56" s="242" t="s">
        <v>301</v>
      </c>
      <c r="H56" s="242" t="s">
        <v>224</v>
      </c>
      <c r="I56" s="242" t="s">
        <v>8006</v>
      </c>
      <c r="J56" s="242" t="s">
        <v>8006</v>
      </c>
      <c r="K56" s="242" t="s">
        <v>8006</v>
      </c>
      <c r="L56" s="242" t="s">
        <v>8006</v>
      </c>
      <c r="M56" s="242" t="s">
        <v>8007</v>
      </c>
      <c r="N56" s="242" t="s">
        <v>113</v>
      </c>
      <c r="O56" s="242" t="s">
        <v>8006</v>
      </c>
      <c r="P56" s="242" t="s">
        <v>302</v>
      </c>
      <c r="Q56" s="242"/>
      <c r="R56" s="242"/>
      <c r="S56" s="248" t="s">
        <v>8035</v>
      </c>
      <c r="T56" s="242"/>
      <c r="U56" s="242" t="s">
        <v>8006</v>
      </c>
      <c r="V56" s="242" t="s">
        <v>8006</v>
      </c>
      <c r="W56" s="242"/>
      <c r="X56" s="242"/>
      <c r="Y56" s="259">
        <v>44704.33085648148</v>
      </c>
      <c r="Z56" s="259">
        <v>44711.979317129626</v>
      </c>
      <c r="AA56" s="242"/>
      <c r="AB56" s="242" t="s">
        <v>282</v>
      </c>
      <c r="AC56" s="242">
        <v>58353</v>
      </c>
      <c r="AD56" s="242">
        <v>10750</v>
      </c>
      <c r="AE56" s="242" t="s">
        <v>8008</v>
      </c>
      <c r="AF56" s="242" t="s">
        <v>8009</v>
      </c>
      <c r="AG56" s="242" t="s">
        <v>15</v>
      </c>
    </row>
    <row r="57" spans="1:33" x14ac:dyDescent="0.35">
      <c r="A57" s="242"/>
      <c r="B57" s="242" t="s">
        <v>8008</v>
      </c>
      <c r="C57" s="242" t="s">
        <v>25</v>
      </c>
      <c r="D57" s="242">
        <v>5</v>
      </c>
      <c r="E57" s="242" t="s">
        <v>303</v>
      </c>
      <c r="F57" s="242" t="s">
        <v>304</v>
      </c>
      <c r="G57" s="242" t="s">
        <v>305</v>
      </c>
      <c r="H57" s="242" t="s">
        <v>22</v>
      </c>
      <c r="I57" s="242" t="s">
        <v>8006</v>
      </c>
      <c r="J57" s="242" t="s">
        <v>8006</v>
      </c>
      <c r="K57" s="242" t="s">
        <v>8006</v>
      </c>
      <c r="L57" s="242" t="s">
        <v>8006</v>
      </c>
      <c r="M57" s="242" t="s">
        <v>8007</v>
      </c>
      <c r="N57" s="242" t="s">
        <v>102</v>
      </c>
      <c r="O57" s="242" t="s">
        <v>197</v>
      </c>
      <c r="P57" s="242" t="s">
        <v>8946</v>
      </c>
      <c r="Q57" s="242"/>
      <c r="R57" s="242"/>
      <c r="S57" s="242" t="s">
        <v>8036</v>
      </c>
      <c r="T57" s="242"/>
      <c r="U57" s="242" t="s">
        <v>8006</v>
      </c>
      <c r="V57" s="242" t="s">
        <v>8006</v>
      </c>
      <c r="W57" s="242"/>
      <c r="X57" s="242"/>
      <c r="Y57" s="259">
        <v>44704.348043981481</v>
      </c>
      <c r="Z57" s="259">
        <v>44711.979317129626</v>
      </c>
      <c r="AA57" s="242"/>
      <c r="AB57" s="242" t="s">
        <v>306</v>
      </c>
      <c r="AC57" s="242">
        <v>23120</v>
      </c>
      <c r="AD57" s="242">
        <v>1000</v>
      </c>
      <c r="AE57" s="242" t="s">
        <v>8008</v>
      </c>
      <c r="AF57" s="242" t="s">
        <v>8009</v>
      </c>
      <c r="AG57" s="242" t="s">
        <v>265</v>
      </c>
    </row>
    <row r="58" spans="1:33" x14ac:dyDescent="0.35">
      <c r="A58" s="242" t="s">
        <v>311</v>
      </c>
      <c r="B58" s="242" t="s">
        <v>8008</v>
      </c>
      <c r="C58" s="242" t="s">
        <v>18</v>
      </c>
      <c r="D58" s="242">
        <v>11</v>
      </c>
      <c r="E58" s="242" t="s">
        <v>308</v>
      </c>
      <c r="F58" s="242" t="s">
        <v>309</v>
      </c>
      <c r="G58" s="242" t="s">
        <v>310</v>
      </c>
      <c r="H58" s="242" t="s">
        <v>7</v>
      </c>
      <c r="I58" s="242" t="s">
        <v>312</v>
      </c>
      <c r="J58" s="243" t="s">
        <v>314</v>
      </c>
      <c r="K58" s="242" t="s">
        <v>8006</v>
      </c>
      <c r="L58" s="242" t="s">
        <v>315</v>
      </c>
      <c r="M58" s="242" t="s">
        <v>313</v>
      </c>
      <c r="N58" s="242" t="s">
        <v>102</v>
      </c>
      <c r="O58" s="242" t="s">
        <v>197</v>
      </c>
      <c r="P58" s="242"/>
      <c r="Q58" s="242"/>
      <c r="R58" s="242" t="s">
        <v>8935</v>
      </c>
      <c r="S58" s="242"/>
      <c r="T58" s="242"/>
      <c r="U58" s="242" t="s">
        <v>8006</v>
      </c>
      <c r="V58" s="242" t="s">
        <v>8006</v>
      </c>
      <c r="W58" s="242"/>
      <c r="X58" s="242"/>
      <c r="Y58" s="259">
        <v>44704.350231481483</v>
      </c>
      <c r="Z58" s="259">
        <v>44711.979317129626</v>
      </c>
      <c r="AA58" s="242"/>
      <c r="AB58" s="242" t="s">
        <v>306</v>
      </c>
      <c r="AC58" s="242">
        <v>23120</v>
      </c>
      <c r="AD58" s="242">
        <v>10770</v>
      </c>
      <c r="AE58" s="242" t="s">
        <v>8008</v>
      </c>
      <c r="AF58" s="242" t="s">
        <v>8009</v>
      </c>
      <c r="AG58" s="242" t="s">
        <v>15</v>
      </c>
    </row>
    <row r="59" spans="1:33" x14ac:dyDescent="0.35">
      <c r="A59" s="242" t="s">
        <v>311</v>
      </c>
      <c r="B59" s="242" t="s">
        <v>8008</v>
      </c>
      <c r="C59" s="242" t="s">
        <v>18</v>
      </c>
      <c r="D59" s="242">
        <v>11</v>
      </c>
      <c r="E59" s="242" t="s">
        <v>316</v>
      </c>
      <c r="F59" s="242" t="s">
        <v>309</v>
      </c>
      <c r="G59" s="242" t="s">
        <v>310</v>
      </c>
      <c r="H59" s="242" t="s">
        <v>7</v>
      </c>
      <c r="I59" s="242" t="s">
        <v>317</v>
      </c>
      <c r="J59" s="243" t="s">
        <v>318</v>
      </c>
      <c r="K59" s="242" t="s">
        <v>8006</v>
      </c>
      <c r="L59" s="242" t="s">
        <v>315</v>
      </c>
      <c r="M59" s="242" t="s">
        <v>313</v>
      </c>
      <c r="N59" s="242" t="s">
        <v>102</v>
      </c>
      <c r="O59" s="242" t="s">
        <v>197</v>
      </c>
      <c r="P59" s="242"/>
      <c r="Q59" s="242"/>
      <c r="R59" s="242" t="s">
        <v>8934</v>
      </c>
      <c r="S59" s="242"/>
      <c r="T59" s="242"/>
      <c r="U59" s="242" t="s">
        <v>8006</v>
      </c>
      <c r="V59" s="242" t="s">
        <v>8006</v>
      </c>
      <c r="W59" s="242"/>
      <c r="X59" s="242"/>
      <c r="Y59" s="259">
        <v>44704.351446759261</v>
      </c>
      <c r="Z59" s="259">
        <v>44711.979317129626</v>
      </c>
      <c r="AA59" s="242"/>
      <c r="AB59" s="242" t="s">
        <v>306</v>
      </c>
      <c r="AC59" s="242">
        <v>23120</v>
      </c>
      <c r="AD59" s="242">
        <v>10780</v>
      </c>
      <c r="AE59" s="242" t="s">
        <v>8008</v>
      </c>
      <c r="AF59" s="242" t="s">
        <v>8009</v>
      </c>
      <c r="AG59" s="242" t="s">
        <v>15</v>
      </c>
    </row>
    <row r="60" spans="1:33" x14ac:dyDescent="0.35">
      <c r="A60" s="242"/>
      <c r="B60" s="242" t="s">
        <v>8008</v>
      </c>
      <c r="C60" s="242" t="s">
        <v>32</v>
      </c>
      <c r="D60" s="242" t="s">
        <v>323</v>
      </c>
      <c r="E60" s="242" t="s">
        <v>319</v>
      </c>
      <c r="F60" s="242" t="s">
        <v>320</v>
      </c>
      <c r="G60" s="242" t="s">
        <v>321</v>
      </c>
      <c r="H60" s="242" t="s">
        <v>217</v>
      </c>
      <c r="I60" s="242" t="s">
        <v>8006</v>
      </c>
      <c r="J60" s="242" t="s">
        <v>8006</v>
      </c>
      <c r="K60" s="242" t="s">
        <v>8006</v>
      </c>
      <c r="L60" s="242" t="s">
        <v>8006</v>
      </c>
      <c r="M60" s="242" t="s">
        <v>8007</v>
      </c>
      <c r="N60" s="242" t="s">
        <v>113</v>
      </c>
      <c r="O60" s="242" t="s">
        <v>324</v>
      </c>
      <c r="P60" s="242"/>
      <c r="Q60" s="242"/>
      <c r="R60" s="242"/>
      <c r="S60" s="242"/>
      <c r="T60" s="242"/>
      <c r="U60" s="242" t="s">
        <v>8006</v>
      </c>
      <c r="V60" s="242" t="s">
        <v>8006</v>
      </c>
      <c r="W60" s="242"/>
      <c r="X60" s="242"/>
      <c r="Y60" s="259">
        <v>44704.471932870372</v>
      </c>
      <c r="Z60" s="259">
        <v>44711.979317129626</v>
      </c>
      <c r="AA60" s="242"/>
      <c r="AB60" s="242" t="s">
        <v>322</v>
      </c>
      <c r="AC60" s="242">
        <v>68461</v>
      </c>
      <c r="AD60" s="242">
        <v>500</v>
      </c>
      <c r="AE60" s="242" t="s">
        <v>8008</v>
      </c>
      <c r="AF60" s="242" t="s">
        <v>8009</v>
      </c>
      <c r="AG60" s="242"/>
    </row>
    <row r="61" spans="1:33" x14ac:dyDescent="0.35">
      <c r="A61" s="242"/>
      <c r="B61" s="242" t="s">
        <v>8008</v>
      </c>
      <c r="C61" s="242" t="s">
        <v>18</v>
      </c>
      <c r="D61" s="242" t="s">
        <v>329</v>
      </c>
      <c r="E61" s="242" t="s">
        <v>325</v>
      </c>
      <c r="F61" s="242" t="s">
        <v>326</v>
      </c>
      <c r="G61" s="242" t="s">
        <v>100</v>
      </c>
      <c r="H61" s="242" t="s">
        <v>328</v>
      </c>
      <c r="I61" s="242" t="s">
        <v>8006</v>
      </c>
      <c r="J61" s="242" t="s">
        <v>8006</v>
      </c>
      <c r="K61" s="242" t="s">
        <v>8006</v>
      </c>
      <c r="L61" s="242" t="s">
        <v>8006</v>
      </c>
      <c r="M61" s="242" t="s">
        <v>8007</v>
      </c>
      <c r="N61" s="242" t="s">
        <v>330</v>
      </c>
      <c r="O61" s="242" t="s">
        <v>331</v>
      </c>
      <c r="P61" s="242"/>
      <c r="Q61" s="242"/>
      <c r="R61" s="242"/>
      <c r="S61" s="242"/>
      <c r="T61" s="242"/>
      <c r="U61" s="242" t="s">
        <v>8006</v>
      </c>
      <c r="V61" s="242" t="s">
        <v>8006</v>
      </c>
      <c r="W61" s="242"/>
      <c r="X61" s="242"/>
      <c r="Y61" s="259">
        <v>44704.475451388891</v>
      </c>
      <c r="Z61" s="259">
        <v>44714.560972222222</v>
      </c>
      <c r="AA61" s="242"/>
      <c r="AB61" s="242" t="s">
        <v>327</v>
      </c>
      <c r="AC61" s="242">
        <v>28887</v>
      </c>
      <c r="AD61" s="242">
        <v>10800</v>
      </c>
      <c r="AE61" s="242" t="s">
        <v>8008</v>
      </c>
      <c r="AF61" s="242" t="s">
        <v>8009</v>
      </c>
      <c r="AG61" s="242" t="s">
        <v>15</v>
      </c>
    </row>
    <row r="62" spans="1:33" x14ac:dyDescent="0.35">
      <c r="A62" s="242"/>
      <c r="B62" s="242" t="s">
        <v>8008</v>
      </c>
      <c r="C62" s="242" t="s">
        <v>18</v>
      </c>
      <c r="D62" s="242" t="s">
        <v>334</v>
      </c>
      <c r="E62" s="242" t="s">
        <v>332</v>
      </c>
      <c r="F62" s="242" t="s">
        <v>333</v>
      </c>
      <c r="G62" s="242" t="s">
        <v>100</v>
      </c>
      <c r="H62" s="242" t="s">
        <v>328</v>
      </c>
      <c r="I62" s="242" t="s">
        <v>8006</v>
      </c>
      <c r="J62" s="242" t="s">
        <v>8006</v>
      </c>
      <c r="K62" s="242" t="s">
        <v>8006</v>
      </c>
      <c r="L62" s="242" t="s">
        <v>8006</v>
      </c>
      <c r="M62" s="242" t="s">
        <v>8007</v>
      </c>
      <c r="N62" s="242" t="s">
        <v>330</v>
      </c>
      <c r="O62" s="242" t="s">
        <v>335</v>
      </c>
      <c r="P62" s="242"/>
      <c r="Q62" s="242"/>
      <c r="R62" s="242"/>
      <c r="S62" s="242"/>
      <c r="T62" s="242"/>
      <c r="U62" s="242" t="s">
        <v>8006</v>
      </c>
      <c r="V62" s="242" t="s">
        <v>8006</v>
      </c>
      <c r="W62" s="242"/>
      <c r="X62" s="242"/>
      <c r="Y62" s="259">
        <v>44704.475451388891</v>
      </c>
      <c r="Z62" s="259">
        <v>44714.560972222222</v>
      </c>
      <c r="AA62" s="242"/>
      <c r="AB62" s="242" t="s">
        <v>327</v>
      </c>
      <c r="AC62" s="242">
        <v>28887</v>
      </c>
      <c r="AD62" s="242">
        <v>10810</v>
      </c>
      <c r="AE62" s="242" t="s">
        <v>8008</v>
      </c>
      <c r="AF62" s="242" t="s">
        <v>8009</v>
      </c>
      <c r="AG62" s="242" t="s">
        <v>15</v>
      </c>
    </row>
    <row r="63" spans="1:33" x14ac:dyDescent="0.35">
      <c r="A63" s="242"/>
      <c r="B63" s="242" t="s">
        <v>8008</v>
      </c>
      <c r="C63" s="242" t="s">
        <v>18</v>
      </c>
      <c r="D63" s="242" t="s">
        <v>338</v>
      </c>
      <c r="E63" s="242" t="s">
        <v>336</v>
      </c>
      <c r="F63" s="242" t="s">
        <v>337</v>
      </c>
      <c r="G63" s="242" t="s">
        <v>100</v>
      </c>
      <c r="H63" s="242" t="s">
        <v>328</v>
      </c>
      <c r="I63" s="242" t="s">
        <v>8006</v>
      </c>
      <c r="J63" s="242" t="s">
        <v>8006</v>
      </c>
      <c r="K63" s="242" t="s">
        <v>8006</v>
      </c>
      <c r="L63" s="242" t="s">
        <v>8006</v>
      </c>
      <c r="M63" s="242" t="s">
        <v>8007</v>
      </c>
      <c r="N63" s="242" t="s">
        <v>161</v>
      </c>
      <c r="O63" s="242" t="s">
        <v>339</v>
      </c>
      <c r="P63" s="242"/>
      <c r="Q63" s="242"/>
      <c r="R63" s="242"/>
      <c r="S63" s="242"/>
      <c r="T63" s="242"/>
      <c r="U63" s="242" t="s">
        <v>8006</v>
      </c>
      <c r="V63" s="242" t="s">
        <v>8006</v>
      </c>
      <c r="W63" s="242"/>
      <c r="X63" s="242"/>
      <c r="Y63" s="259">
        <v>44704.475451388891</v>
      </c>
      <c r="Z63" s="259">
        <v>44714.560972222222</v>
      </c>
      <c r="AA63" s="242"/>
      <c r="AB63" s="242" t="s">
        <v>327</v>
      </c>
      <c r="AC63" s="242">
        <v>28887</v>
      </c>
      <c r="AD63" s="242">
        <v>10820</v>
      </c>
      <c r="AE63" s="242" t="s">
        <v>8008</v>
      </c>
      <c r="AF63" s="242" t="s">
        <v>8009</v>
      </c>
      <c r="AG63" s="242" t="s">
        <v>15</v>
      </c>
    </row>
    <row r="64" spans="1:33" x14ac:dyDescent="0.35">
      <c r="A64" s="242"/>
      <c r="B64" s="242" t="s">
        <v>8008</v>
      </c>
      <c r="C64" s="242" t="s">
        <v>18</v>
      </c>
      <c r="D64" s="242" t="s">
        <v>342</v>
      </c>
      <c r="E64" s="242" t="s">
        <v>340</v>
      </c>
      <c r="F64" s="242" t="s">
        <v>341</v>
      </c>
      <c r="G64" s="242" t="s">
        <v>100</v>
      </c>
      <c r="H64" s="242" t="s">
        <v>328</v>
      </c>
      <c r="I64" s="242" t="s">
        <v>8006</v>
      </c>
      <c r="J64" s="242" t="s">
        <v>8006</v>
      </c>
      <c r="K64" s="242" t="s">
        <v>8006</v>
      </c>
      <c r="L64" s="242" t="s">
        <v>8006</v>
      </c>
      <c r="M64" s="242" t="s">
        <v>8007</v>
      </c>
      <c r="N64" s="242" t="s">
        <v>161</v>
      </c>
      <c r="O64" s="242" t="s">
        <v>343</v>
      </c>
      <c r="P64" s="242"/>
      <c r="Q64" s="242"/>
      <c r="R64" s="242"/>
      <c r="S64" s="242"/>
      <c r="T64" s="242"/>
      <c r="U64" s="242" t="s">
        <v>8006</v>
      </c>
      <c r="V64" s="242" t="s">
        <v>8006</v>
      </c>
      <c r="W64" s="242"/>
      <c r="X64" s="242"/>
      <c r="Y64" s="259">
        <v>44704.475451388891</v>
      </c>
      <c r="Z64" s="259">
        <v>44714.560972222222</v>
      </c>
      <c r="AA64" s="242"/>
      <c r="AB64" s="242" t="s">
        <v>327</v>
      </c>
      <c r="AC64" s="242">
        <v>28887</v>
      </c>
      <c r="AD64" s="242">
        <v>10840</v>
      </c>
      <c r="AE64" s="242" t="s">
        <v>8008</v>
      </c>
      <c r="AF64" s="242" t="s">
        <v>8009</v>
      </c>
      <c r="AG64" s="242" t="s">
        <v>15</v>
      </c>
    </row>
    <row r="65" spans="1:33" x14ac:dyDescent="0.35">
      <c r="A65" s="242"/>
      <c r="B65" s="242" t="s">
        <v>8008</v>
      </c>
      <c r="C65" s="242" t="s">
        <v>18</v>
      </c>
      <c r="D65" s="242" t="s">
        <v>342</v>
      </c>
      <c r="E65" s="242" t="s">
        <v>344</v>
      </c>
      <c r="F65" s="242" t="s">
        <v>345</v>
      </c>
      <c r="G65" s="242" t="s">
        <v>100</v>
      </c>
      <c r="H65" s="242" t="s">
        <v>328</v>
      </c>
      <c r="I65" s="242" t="s">
        <v>8006</v>
      </c>
      <c r="J65" s="242" t="s">
        <v>8006</v>
      </c>
      <c r="K65" s="242" t="s">
        <v>8006</v>
      </c>
      <c r="L65" s="242" t="s">
        <v>8006</v>
      </c>
      <c r="M65" s="242" t="s">
        <v>8007</v>
      </c>
      <c r="N65" s="242" t="s">
        <v>161</v>
      </c>
      <c r="O65" s="242" t="s">
        <v>343</v>
      </c>
      <c r="P65" s="242"/>
      <c r="Q65" s="242"/>
      <c r="R65" s="242"/>
      <c r="S65" s="242"/>
      <c r="T65" s="242"/>
      <c r="U65" s="242" t="s">
        <v>8006</v>
      </c>
      <c r="V65" s="242" t="s">
        <v>8006</v>
      </c>
      <c r="W65" s="242"/>
      <c r="X65" s="242"/>
      <c r="Y65" s="259">
        <v>44704.475451388891</v>
      </c>
      <c r="Z65" s="259">
        <v>44714.560972222222</v>
      </c>
      <c r="AA65" s="242"/>
      <c r="AB65" s="242" t="s">
        <v>327</v>
      </c>
      <c r="AC65" s="242">
        <v>28887</v>
      </c>
      <c r="AD65" s="242">
        <v>13600</v>
      </c>
      <c r="AE65" s="242" t="s">
        <v>8008</v>
      </c>
      <c r="AF65" s="242" t="s">
        <v>8009</v>
      </c>
      <c r="AG65" s="242" t="s">
        <v>15</v>
      </c>
    </row>
    <row r="66" spans="1:33" x14ac:dyDescent="0.35">
      <c r="A66" s="242"/>
      <c r="B66" s="242" t="s">
        <v>8008</v>
      </c>
      <c r="C66" s="242" t="s">
        <v>18</v>
      </c>
      <c r="D66" s="242" t="s">
        <v>348</v>
      </c>
      <c r="E66" s="242" t="s">
        <v>346</v>
      </c>
      <c r="F66" s="242" t="s">
        <v>347</v>
      </c>
      <c r="G66" s="242" t="s">
        <v>100</v>
      </c>
      <c r="H66" s="242" t="s">
        <v>328</v>
      </c>
      <c r="I66" s="242" t="s">
        <v>8006</v>
      </c>
      <c r="J66" s="242" t="s">
        <v>8006</v>
      </c>
      <c r="K66" s="242" t="s">
        <v>8006</v>
      </c>
      <c r="L66" s="242" t="s">
        <v>8006</v>
      </c>
      <c r="M66" s="242" t="s">
        <v>8007</v>
      </c>
      <c r="N66" s="242" t="s">
        <v>161</v>
      </c>
      <c r="O66" s="242" t="s">
        <v>349</v>
      </c>
      <c r="P66" s="242"/>
      <c r="Q66" s="242"/>
      <c r="R66" s="242"/>
      <c r="S66" s="242"/>
      <c r="T66" s="242"/>
      <c r="U66" s="242" t="s">
        <v>8006</v>
      </c>
      <c r="V66" s="242" t="s">
        <v>8006</v>
      </c>
      <c r="W66" s="242"/>
      <c r="X66" s="242"/>
      <c r="Y66" s="259">
        <v>44704.475451388891</v>
      </c>
      <c r="Z66" s="259">
        <v>44714.560972222222</v>
      </c>
      <c r="AA66" s="242"/>
      <c r="AB66" s="242" t="s">
        <v>327</v>
      </c>
      <c r="AC66" s="242">
        <v>28887</v>
      </c>
      <c r="AD66" s="242">
        <v>12200</v>
      </c>
      <c r="AE66" s="242" t="s">
        <v>8008</v>
      </c>
      <c r="AF66" s="242" t="s">
        <v>8009</v>
      </c>
      <c r="AG66" s="242" t="s">
        <v>15</v>
      </c>
    </row>
    <row r="67" spans="1:33" x14ac:dyDescent="0.35">
      <c r="A67" s="242"/>
      <c r="B67" s="242" t="s">
        <v>8008</v>
      </c>
      <c r="C67" s="242" t="s">
        <v>18</v>
      </c>
      <c r="D67" s="242" t="s">
        <v>352</v>
      </c>
      <c r="E67" s="242" t="s">
        <v>350</v>
      </c>
      <c r="F67" s="242" t="s">
        <v>351</v>
      </c>
      <c r="G67" s="242" t="s">
        <v>100</v>
      </c>
      <c r="H67" s="242" t="s">
        <v>328</v>
      </c>
      <c r="I67" s="242" t="s">
        <v>8006</v>
      </c>
      <c r="J67" s="242" t="s">
        <v>8006</v>
      </c>
      <c r="K67" s="242" t="s">
        <v>8006</v>
      </c>
      <c r="L67" s="242" t="s">
        <v>8006</v>
      </c>
      <c r="M67" s="242" t="s">
        <v>8007</v>
      </c>
      <c r="N67" s="242" t="s">
        <v>161</v>
      </c>
      <c r="O67" s="242" t="s">
        <v>353</v>
      </c>
      <c r="P67" s="242"/>
      <c r="Q67" s="242"/>
      <c r="R67" s="242"/>
      <c r="S67" s="242"/>
      <c r="T67" s="242"/>
      <c r="U67" s="242" t="s">
        <v>8006</v>
      </c>
      <c r="V67" s="242" t="s">
        <v>8006</v>
      </c>
      <c r="W67" s="242"/>
      <c r="X67" s="242"/>
      <c r="Y67" s="259">
        <v>44704.475451388891</v>
      </c>
      <c r="Z67" s="259">
        <v>44714.560972222222</v>
      </c>
      <c r="AA67" s="242"/>
      <c r="AB67" s="242" t="s">
        <v>327</v>
      </c>
      <c r="AC67" s="242">
        <v>28887</v>
      </c>
      <c r="AD67" s="242">
        <v>14790</v>
      </c>
      <c r="AE67" s="242" t="s">
        <v>8008</v>
      </c>
      <c r="AF67" s="242" t="s">
        <v>8009</v>
      </c>
      <c r="AG67" s="242" t="s">
        <v>15</v>
      </c>
    </row>
    <row r="68" spans="1:33" ht="43.5" x14ac:dyDescent="0.35">
      <c r="A68" s="242"/>
      <c r="B68" s="242" t="s">
        <v>8008</v>
      </c>
      <c r="C68" s="242" t="s">
        <v>18</v>
      </c>
      <c r="D68" s="242" t="s">
        <v>356</v>
      </c>
      <c r="E68" s="242" t="s">
        <v>354</v>
      </c>
      <c r="F68" s="248" t="s">
        <v>355</v>
      </c>
      <c r="G68" s="242" t="s">
        <v>100</v>
      </c>
      <c r="H68" s="242" t="s">
        <v>328</v>
      </c>
      <c r="I68" s="242" t="s">
        <v>8006</v>
      </c>
      <c r="J68" s="242" t="s">
        <v>8006</v>
      </c>
      <c r="K68" s="242" t="s">
        <v>8006</v>
      </c>
      <c r="L68" s="242" t="s">
        <v>8006</v>
      </c>
      <c r="M68" s="242" t="s">
        <v>8007</v>
      </c>
      <c r="N68" s="242" t="s">
        <v>161</v>
      </c>
      <c r="O68" s="242" t="s">
        <v>357</v>
      </c>
      <c r="P68" s="242"/>
      <c r="Q68" s="242"/>
      <c r="R68" s="242"/>
      <c r="S68" s="242"/>
      <c r="T68" s="242"/>
      <c r="U68" s="242" t="s">
        <v>8006</v>
      </c>
      <c r="V68" s="242" t="s">
        <v>8006</v>
      </c>
      <c r="W68" s="242"/>
      <c r="X68" s="242"/>
      <c r="Y68" s="259">
        <v>44704.475451388891</v>
      </c>
      <c r="Z68" s="259">
        <v>44714.560972222222</v>
      </c>
      <c r="AA68" s="242"/>
      <c r="AB68" s="242" t="s">
        <v>327</v>
      </c>
      <c r="AC68" s="242">
        <v>28887</v>
      </c>
      <c r="AD68" s="242">
        <v>10870</v>
      </c>
      <c r="AE68" s="242" t="s">
        <v>8008</v>
      </c>
      <c r="AF68" s="242" t="s">
        <v>8009</v>
      </c>
      <c r="AG68" s="242" t="s">
        <v>15</v>
      </c>
    </row>
    <row r="69" spans="1:33" x14ac:dyDescent="0.35">
      <c r="A69" s="242"/>
      <c r="B69" s="242" t="s">
        <v>8008</v>
      </c>
      <c r="C69" s="242" t="s">
        <v>18</v>
      </c>
      <c r="D69" s="242" t="s">
        <v>360</v>
      </c>
      <c r="E69" s="242" t="s">
        <v>358</v>
      </c>
      <c r="F69" s="242" t="s">
        <v>359</v>
      </c>
      <c r="G69" s="242" t="s">
        <v>100</v>
      </c>
      <c r="H69" s="242" t="s">
        <v>328</v>
      </c>
      <c r="I69" s="242" t="s">
        <v>8006</v>
      </c>
      <c r="J69" s="242" t="s">
        <v>8006</v>
      </c>
      <c r="K69" s="242" t="s">
        <v>8006</v>
      </c>
      <c r="L69" s="242" t="s">
        <v>8006</v>
      </c>
      <c r="M69" s="242" t="s">
        <v>8007</v>
      </c>
      <c r="N69" s="242" t="s">
        <v>161</v>
      </c>
      <c r="O69" s="242" t="s">
        <v>361</v>
      </c>
      <c r="P69" s="242"/>
      <c r="Q69" s="242"/>
      <c r="R69" s="242"/>
      <c r="S69" s="242"/>
      <c r="T69" s="242"/>
      <c r="U69" s="242" t="s">
        <v>8006</v>
      </c>
      <c r="V69" s="242" t="s">
        <v>8006</v>
      </c>
      <c r="W69" s="242"/>
      <c r="X69" s="242"/>
      <c r="Y69" s="259">
        <v>44704.475451388891</v>
      </c>
      <c r="Z69" s="259">
        <v>44714.560972222222</v>
      </c>
      <c r="AA69" s="242"/>
      <c r="AB69" s="242" t="s">
        <v>327</v>
      </c>
      <c r="AC69" s="242">
        <v>28887</v>
      </c>
      <c r="AD69" s="242">
        <v>10880</v>
      </c>
      <c r="AE69" s="242" t="s">
        <v>8008</v>
      </c>
      <c r="AF69" s="242" t="s">
        <v>8009</v>
      </c>
      <c r="AG69" s="242" t="s">
        <v>15</v>
      </c>
    </row>
    <row r="70" spans="1:33" x14ac:dyDescent="0.35">
      <c r="A70" s="242"/>
      <c r="B70" s="242" t="s">
        <v>8008</v>
      </c>
      <c r="C70" s="242" t="s">
        <v>18</v>
      </c>
      <c r="D70" s="242" t="s">
        <v>364</v>
      </c>
      <c r="E70" s="242" t="s">
        <v>362</v>
      </c>
      <c r="F70" s="242" t="s">
        <v>363</v>
      </c>
      <c r="G70" s="242" t="s">
        <v>100</v>
      </c>
      <c r="H70" s="242" t="s">
        <v>328</v>
      </c>
      <c r="I70" s="242" t="s">
        <v>8006</v>
      </c>
      <c r="J70" s="242" t="s">
        <v>8006</v>
      </c>
      <c r="K70" s="242" t="s">
        <v>8006</v>
      </c>
      <c r="L70" s="242" t="s">
        <v>8006</v>
      </c>
      <c r="M70" s="242" t="s">
        <v>8007</v>
      </c>
      <c r="N70" s="242" t="s">
        <v>161</v>
      </c>
      <c r="O70" s="242" t="s">
        <v>365</v>
      </c>
      <c r="P70" s="242"/>
      <c r="Q70" s="242"/>
      <c r="R70" s="242"/>
      <c r="S70" s="242"/>
      <c r="T70" s="242"/>
      <c r="U70" s="242" t="s">
        <v>8006</v>
      </c>
      <c r="V70" s="242" t="s">
        <v>8006</v>
      </c>
      <c r="W70" s="242"/>
      <c r="X70" s="242"/>
      <c r="Y70" s="259">
        <v>44704.475451388891</v>
      </c>
      <c r="Z70" s="259">
        <v>44714.560972222222</v>
      </c>
      <c r="AA70" s="242"/>
      <c r="AB70" s="242" t="s">
        <v>327</v>
      </c>
      <c r="AC70" s="242">
        <v>28887</v>
      </c>
      <c r="AD70" s="242">
        <v>10890</v>
      </c>
      <c r="AE70" s="242" t="s">
        <v>8008</v>
      </c>
      <c r="AF70" s="242" t="s">
        <v>8009</v>
      </c>
      <c r="AG70" s="242" t="s">
        <v>15</v>
      </c>
    </row>
    <row r="71" spans="1:33" x14ac:dyDescent="0.35">
      <c r="A71" s="242"/>
      <c r="B71" s="242" t="s">
        <v>8008</v>
      </c>
      <c r="C71" s="242" t="s">
        <v>18</v>
      </c>
      <c r="D71" s="242" t="s">
        <v>364</v>
      </c>
      <c r="E71" s="242" t="s">
        <v>366</v>
      </c>
      <c r="F71" s="242" t="s">
        <v>367</v>
      </c>
      <c r="G71" s="242" t="s">
        <v>100</v>
      </c>
      <c r="H71" s="242" t="s">
        <v>328</v>
      </c>
      <c r="I71" s="242" t="s">
        <v>8006</v>
      </c>
      <c r="J71" s="242" t="s">
        <v>8006</v>
      </c>
      <c r="K71" s="242" t="s">
        <v>8006</v>
      </c>
      <c r="L71" s="242" t="s">
        <v>8006</v>
      </c>
      <c r="M71" s="242" t="s">
        <v>8007</v>
      </c>
      <c r="N71" s="242" t="s">
        <v>161</v>
      </c>
      <c r="O71" s="242" t="s">
        <v>365</v>
      </c>
      <c r="P71" s="242"/>
      <c r="Q71" s="242"/>
      <c r="R71" s="242"/>
      <c r="S71" s="242"/>
      <c r="T71" s="242"/>
      <c r="U71" s="242" t="s">
        <v>8006</v>
      </c>
      <c r="V71" s="242" t="s">
        <v>8006</v>
      </c>
      <c r="W71" s="242"/>
      <c r="X71" s="242"/>
      <c r="Y71" s="259">
        <v>44704.475451388891</v>
      </c>
      <c r="Z71" s="259">
        <v>44714.560972222222</v>
      </c>
      <c r="AA71" s="242"/>
      <c r="AB71" s="242" t="s">
        <v>327</v>
      </c>
      <c r="AC71" s="242">
        <v>28887</v>
      </c>
      <c r="AD71" s="242">
        <v>10900</v>
      </c>
      <c r="AE71" s="242" t="s">
        <v>8008</v>
      </c>
      <c r="AF71" s="242" t="s">
        <v>8009</v>
      </c>
      <c r="AG71" s="242" t="s">
        <v>15</v>
      </c>
    </row>
    <row r="72" spans="1:33" ht="159.5" x14ac:dyDescent="0.35">
      <c r="A72" s="242" t="s">
        <v>370</v>
      </c>
      <c r="B72" s="242" t="s">
        <v>8008</v>
      </c>
      <c r="C72" s="242" t="s">
        <v>372</v>
      </c>
      <c r="D72" s="242" t="s">
        <v>371</v>
      </c>
      <c r="E72" s="242" t="s">
        <v>368</v>
      </c>
      <c r="F72" s="242" t="s">
        <v>369</v>
      </c>
      <c r="G72" s="242" t="s">
        <v>100</v>
      </c>
      <c r="H72" s="242" t="s">
        <v>328</v>
      </c>
      <c r="I72" s="242" t="s">
        <v>8006</v>
      </c>
      <c r="J72" s="242" t="s">
        <v>8006</v>
      </c>
      <c r="K72" s="242" t="s">
        <v>8006</v>
      </c>
      <c r="L72" s="242" t="s">
        <v>8006</v>
      </c>
      <c r="M72" s="242" t="s">
        <v>8007</v>
      </c>
      <c r="N72" s="242" t="s">
        <v>161</v>
      </c>
      <c r="O72" s="242" t="s">
        <v>373</v>
      </c>
      <c r="P72" s="242"/>
      <c r="Q72" s="242"/>
      <c r="R72" s="242"/>
      <c r="S72" s="248" t="s">
        <v>8037</v>
      </c>
      <c r="T72" s="242"/>
      <c r="U72" s="242" t="s">
        <v>8006</v>
      </c>
      <c r="V72" s="242" t="s">
        <v>8006</v>
      </c>
      <c r="W72" s="242"/>
      <c r="X72" s="242"/>
      <c r="Y72" s="259">
        <v>44704.475451388891</v>
      </c>
      <c r="Z72" s="259">
        <v>44714.560972222222</v>
      </c>
      <c r="AA72" s="242"/>
      <c r="AB72" s="242" t="s">
        <v>327</v>
      </c>
      <c r="AC72" s="242">
        <v>28887</v>
      </c>
      <c r="AD72" s="242">
        <v>10910</v>
      </c>
      <c r="AE72" s="242" t="s">
        <v>8008</v>
      </c>
      <c r="AF72" s="242" t="s">
        <v>8009</v>
      </c>
      <c r="AG72" s="242" t="s">
        <v>15</v>
      </c>
    </row>
    <row r="73" spans="1:33" x14ac:dyDescent="0.35">
      <c r="A73" s="242"/>
      <c r="B73" s="242" t="s">
        <v>8008</v>
      </c>
      <c r="C73" s="242" t="s">
        <v>18</v>
      </c>
      <c r="D73" s="242" t="s">
        <v>376</v>
      </c>
      <c r="E73" s="242" t="s">
        <v>374</v>
      </c>
      <c r="F73" s="242" t="s">
        <v>375</v>
      </c>
      <c r="G73" s="242" t="s">
        <v>100</v>
      </c>
      <c r="H73" s="242" t="s">
        <v>328</v>
      </c>
      <c r="I73" s="242" t="s">
        <v>8006</v>
      </c>
      <c r="J73" s="242" t="s">
        <v>8006</v>
      </c>
      <c r="K73" s="242" t="s">
        <v>8006</v>
      </c>
      <c r="L73" s="242" t="s">
        <v>8006</v>
      </c>
      <c r="M73" s="242" t="s">
        <v>8007</v>
      </c>
      <c r="N73" s="242" t="s">
        <v>161</v>
      </c>
      <c r="O73" s="242" t="s">
        <v>377</v>
      </c>
      <c r="P73" s="242"/>
      <c r="Q73" s="242"/>
      <c r="R73" s="242"/>
      <c r="S73" s="242"/>
      <c r="T73" s="242"/>
      <c r="U73" s="242" t="s">
        <v>8006</v>
      </c>
      <c r="V73" s="242" t="s">
        <v>8006</v>
      </c>
      <c r="W73" s="242"/>
      <c r="X73" s="242"/>
      <c r="Y73" s="259">
        <v>44704.475451388891</v>
      </c>
      <c r="Z73" s="259">
        <v>44714.560972222222</v>
      </c>
      <c r="AA73" s="242"/>
      <c r="AB73" s="242" t="s">
        <v>327</v>
      </c>
      <c r="AC73" s="242">
        <v>28887</v>
      </c>
      <c r="AD73" s="242">
        <v>10920</v>
      </c>
      <c r="AE73" s="242" t="s">
        <v>8008</v>
      </c>
      <c r="AF73" s="242" t="s">
        <v>8009</v>
      </c>
      <c r="AG73" s="242" t="s">
        <v>15</v>
      </c>
    </row>
    <row r="74" spans="1:33" ht="43.5" x14ac:dyDescent="0.35">
      <c r="A74" s="242"/>
      <c r="B74" s="242" t="s">
        <v>8008</v>
      </c>
      <c r="C74" s="242" t="s">
        <v>18</v>
      </c>
      <c r="D74" s="242" t="s">
        <v>380</v>
      </c>
      <c r="E74" s="242" t="s">
        <v>378</v>
      </c>
      <c r="F74" s="248" t="s">
        <v>379</v>
      </c>
      <c r="G74" s="242" t="s">
        <v>100</v>
      </c>
      <c r="H74" s="242" t="s">
        <v>328</v>
      </c>
      <c r="I74" s="242" t="s">
        <v>8006</v>
      </c>
      <c r="J74" s="242" t="s">
        <v>8006</v>
      </c>
      <c r="K74" s="242" t="s">
        <v>8006</v>
      </c>
      <c r="L74" s="242" t="s">
        <v>8006</v>
      </c>
      <c r="M74" s="242" t="s">
        <v>8007</v>
      </c>
      <c r="N74" s="242" t="s">
        <v>161</v>
      </c>
      <c r="O74" s="242" t="s">
        <v>381</v>
      </c>
      <c r="P74" s="242"/>
      <c r="Q74" s="242"/>
      <c r="R74" s="242"/>
      <c r="S74" s="242"/>
      <c r="T74" s="242"/>
      <c r="U74" s="242" t="s">
        <v>8006</v>
      </c>
      <c r="V74" s="242" t="s">
        <v>8006</v>
      </c>
      <c r="W74" s="242"/>
      <c r="X74" s="242"/>
      <c r="Y74" s="259">
        <v>44704.475451388891</v>
      </c>
      <c r="Z74" s="259">
        <v>44714.560972222222</v>
      </c>
      <c r="AA74" s="242"/>
      <c r="AB74" s="242" t="s">
        <v>327</v>
      </c>
      <c r="AC74" s="242">
        <v>28887</v>
      </c>
      <c r="AD74" s="242">
        <v>12220</v>
      </c>
      <c r="AE74" s="242" t="s">
        <v>8008</v>
      </c>
      <c r="AF74" s="242" t="s">
        <v>8009</v>
      </c>
      <c r="AG74" s="242" t="s">
        <v>15</v>
      </c>
    </row>
    <row r="75" spans="1:33" x14ac:dyDescent="0.35">
      <c r="A75" s="242"/>
      <c r="B75" s="242" t="s">
        <v>8008</v>
      </c>
      <c r="C75" s="242" t="s">
        <v>18</v>
      </c>
      <c r="D75" s="242" t="s">
        <v>384</v>
      </c>
      <c r="E75" s="242" t="s">
        <v>382</v>
      </c>
      <c r="F75" s="242" t="s">
        <v>383</v>
      </c>
      <c r="G75" s="242" t="s">
        <v>100</v>
      </c>
      <c r="H75" s="242" t="s">
        <v>328</v>
      </c>
      <c r="I75" s="242" t="s">
        <v>8006</v>
      </c>
      <c r="J75" s="242" t="s">
        <v>8006</v>
      </c>
      <c r="K75" s="242" t="s">
        <v>8006</v>
      </c>
      <c r="L75" s="242" t="s">
        <v>8006</v>
      </c>
      <c r="M75" s="242" t="s">
        <v>8007</v>
      </c>
      <c r="N75" s="242" t="s">
        <v>161</v>
      </c>
      <c r="O75" s="242" t="s">
        <v>385</v>
      </c>
      <c r="P75" s="242"/>
      <c r="Q75" s="242"/>
      <c r="R75" s="242"/>
      <c r="S75" s="242"/>
      <c r="T75" s="242"/>
      <c r="U75" s="242" t="s">
        <v>8006</v>
      </c>
      <c r="V75" s="242" t="s">
        <v>8006</v>
      </c>
      <c r="W75" s="242"/>
      <c r="X75" s="242"/>
      <c r="Y75" s="259">
        <v>44704.475451388891</v>
      </c>
      <c r="Z75" s="259">
        <v>44714.560972222222</v>
      </c>
      <c r="AA75" s="242"/>
      <c r="AB75" s="242" t="s">
        <v>327</v>
      </c>
      <c r="AC75" s="242">
        <v>28887</v>
      </c>
      <c r="AD75" s="242">
        <v>13680</v>
      </c>
      <c r="AE75" s="242" t="s">
        <v>8008</v>
      </c>
      <c r="AF75" s="242" t="s">
        <v>8009</v>
      </c>
      <c r="AG75" s="242" t="s">
        <v>15</v>
      </c>
    </row>
    <row r="76" spans="1:33" ht="43.5" x14ac:dyDescent="0.35">
      <c r="A76" s="242"/>
      <c r="B76" s="242" t="s">
        <v>8008</v>
      </c>
      <c r="C76" s="242" t="s">
        <v>18</v>
      </c>
      <c r="D76" s="242" t="s">
        <v>388</v>
      </c>
      <c r="E76" s="242" t="s">
        <v>386</v>
      </c>
      <c r="F76" s="248" t="s">
        <v>387</v>
      </c>
      <c r="G76" s="242" t="s">
        <v>100</v>
      </c>
      <c r="H76" s="242" t="s">
        <v>328</v>
      </c>
      <c r="I76" s="242" t="s">
        <v>8006</v>
      </c>
      <c r="J76" s="242" t="s">
        <v>8006</v>
      </c>
      <c r="K76" s="242" t="s">
        <v>8006</v>
      </c>
      <c r="L76" s="242" t="s">
        <v>8006</v>
      </c>
      <c r="M76" s="242" t="s">
        <v>8007</v>
      </c>
      <c r="N76" s="242" t="s">
        <v>161</v>
      </c>
      <c r="O76" s="242" t="s">
        <v>389</v>
      </c>
      <c r="P76" s="242"/>
      <c r="Q76" s="242"/>
      <c r="R76" s="242"/>
      <c r="S76" s="242"/>
      <c r="T76" s="242"/>
      <c r="U76" s="242" t="s">
        <v>8006</v>
      </c>
      <c r="V76" s="242" t="s">
        <v>8006</v>
      </c>
      <c r="W76" s="242"/>
      <c r="X76" s="242"/>
      <c r="Y76" s="259">
        <v>44704.475451388891</v>
      </c>
      <c r="Z76" s="259">
        <v>44714.560972222222</v>
      </c>
      <c r="AA76" s="242"/>
      <c r="AB76" s="242" t="s">
        <v>327</v>
      </c>
      <c r="AC76" s="242">
        <v>28887</v>
      </c>
      <c r="AD76" s="242">
        <v>12470</v>
      </c>
      <c r="AE76" s="242" t="s">
        <v>8008</v>
      </c>
      <c r="AF76" s="242" t="s">
        <v>8009</v>
      </c>
      <c r="AG76" s="242" t="s">
        <v>15</v>
      </c>
    </row>
    <row r="77" spans="1:33" x14ac:dyDescent="0.35">
      <c r="A77" s="242"/>
      <c r="B77" s="242" t="s">
        <v>8008</v>
      </c>
      <c r="C77" s="242" t="s">
        <v>18</v>
      </c>
      <c r="D77" s="242" t="s">
        <v>392</v>
      </c>
      <c r="E77" s="242" t="s">
        <v>390</v>
      </c>
      <c r="F77" s="242" t="s">
        <v>391</v>
      </c>
      <c r="G77" s="242" t="s">
        <v>100</v>
      </c>
      <c r="H77" s="242" t="s">
        <v>328</v>
      </c>
      <c r="I77" s="242" t="s">
        <v>8006</v>
      </c>
      <c r="J77" s="242" t="s">
        <v>8006</v>
      </c>
      <c r="K77" s="242" t="s">
        <v>8006</v>
      </c>
      <c r="L77" s="242" t="s">
        <v>8006</v>
      </c>
      <c r="M77" s="242" t="s">
        <v>8007</v>
      </c>
      <c r="N77" s="242" t="s">
        <v>161</v>
      </c>
      <c r="O77" s="242" t="s">
        <v>393</v>
      </c>
      <c r="P77" s="242"/>
      <c r="Q77" s="242"/>
      <c r="R77" s="242"/>
      <c r="S77" s="242"/>
      <c r="T77" s="242"/>
      <c r="U77" s="242" t="s">
        <v>8006</v>
      </c>
      <c r="V77" s="242" t="s">
        <v>8006</v>
      </c>
      <c r="W77" s="242"/>
      <c r="X77" s="242"/>
      <c r="Y77" s="259">
        <v>44704.475451388891</v>
      </c>
      <c r="Z77" s="259">
        <v>44714.560972222222</v>
      </c>
      <c r="AA77" s="242"/>
      <c r="AB77" s="242" t="s">
        <v>327</v>
      </c>
      <c r="AC77" s="242">
        <v>28887</v>
      </c>
      <c r="AD77" s="242">
        <v>12940</v>
      </c>
      <c r="AE77" s="242" t="s">
        <v>8008</v>
      </c>
      <c r="AF77" s="242" t="s">
        <v>8009</v>
      </c>
      <c r="AG77" s="242" t="s">
        <v>15</v>
      </c>
    </row>
    <row r="78" spans="1:33" ht="43.5" x14ac:dyDescent="0.35">
      <c r="A78" s="242"/>
      <c r="B78" s="242" t="s">
        <v>8008</v>
      </c>
      <c r="C78" s="242" t="s">
        <v>18</v>
      </c>
      <c r="D78" s="242" t="s">
        <v>396</v>
      </c>
      <c r="E78" s="242" t="s">
        <v>394</v>
      </c>
      <c r="F78" s="248" t="s">
        <v>395</v>
      </c>
      <c r="G78" s="242" t="s">
        <v>100</v>
      </c>
      <c r="H78" s="242" t="s">
        <v>328</v>
      </c>
      <c r="I78" s="242" t="s">
        <v>8006</v>
      </c>
      <c r="J78" s="242" t="s">
        <v>8006</v>
      </c>
      <c r="K78" s="242" t="s">
        <v>8006</v>
      </c>
      <c r="L78" s="242" t="s">
        <v>8006</v>
      </c>
      <c r="M78" s="242" t="s">
        <v>8007</v>
      </c>
      <c r="N78" s="242" t="s">
        <v>161</v>
      </c>
      <c r="O78" s="242" t="s">
        <v>397</v>
      </c>
      <c r="P78" s="242"/>
      <c r="Q78" s="242"/>
      <c r="R78" s="242"/>
      <c r="S78" s="242"/>
      <c r="T78" s="242"/>
      <c r="U78" s="242" t="s">
        <v>8006</v>
      </c>
      <c r="V78" s="242" t="s">
        <v>8006</v>
      </c>
      <c r="W78" s="242"/>
      <c r="X78" s="242"/>
      <c r="Y78" s="259">
        <v>44704.475451388891</v>
      </c>
      <c r="Z78" s="259">
        <v>44714.560972222222</v>
      </c>
      <c r="AA78" s="242"/>
      <c r="AB78" s="242" t="s">
        <v>327</v>
      </c>
      <c r="AC78" s="242">
        <v>28887</v>
      </c>
      <c r="AD78" s="242">
        <v>13610</v>
      </c>
      <c r="AE78" s="242" t="s">
        <v>8008</v>
      </c>
      <c r="AF78" s="242" t="s">
        <v>8009</v>
      </c>
      <c r="AG78" s="242" t="s">
        <v>15</v>
      </c>
    </row>
    <row r="79" spans="1:33" x14ac:dyDescent="0.35">
      <c r="A79" s="242"/>
      <c r="B79" s="242" t="s">
        <v>8008</v>
      </c>
      <c r="C79" s="242" t="s">
        <v>18</v>
      </c>
      <c r="D79" s="242" t="s">
        <v>400</v>
      </c>
      <c r="E79" s="242" t="s">
        <v>398</v>
      </c>
      <c r="F79" s="242" t="s">
        <v>399</v>
      </c>
      <c r="G79" s="242" t="s">
        <v>100</v>
      </c>
      <c r="H79" s="242" t="s">
        <v>328</v>
      </c>
      <c r="I79" s="242" t="s">
        <v>8006</v>
      </c>
      <c r="J79" s="242" t="s">
        <v>8006</v>
      </c>
      <c r="K79" s="242" t="s">
        <v>8006</v>
      </c>
      <c r="L79" s="242" t="s">
        <v>8006</v>
      </c>
      <c r="M79" s="242" t="s">
        <v>8007</v>
      </c>
      <c r="N79" s="242" t="s">
        <v>161</v>
      </c>
      <c r="O79" s="242" t="s">
        <v>401</v>
      </c>
      <c r="P79" s="242"/>
      <c r="Q79" s="242"/>
      <c r="R79" s="242"/>
      <c r="S79" s="242"/>
      <c r="T79" s="242"/>
      <c r="U79" s="242" t="s">
        <v>8006</v>
      </c>
      <c r="V79" s="242" t="s">
        <v>8006</v>
      </c>
      <c r="W79" s="242"/>
      <c r="X79" s="242"/>
      <c r="Y79" s="259">
        <v>44704.475451388891</v>
      </c>
      <c r="Z79" s="259">
        <v>44714.560972222222</v>
      </c>
      <c r="AA79" s="242"/>
      <c r="AB79" s="242" t="s">
        <v>327</v>
      </c>
      <c r="AC79" s="242">
        <v>28887</v>
      </c>
      <c r="AD79" s="242">
        <v>14850</v>
      </c>
      <c r="AE79" s="242" t="s">
        <v>8008</v>
      </c>
      <c r="AF79" s="242" t="s">
        <v>8009</v>
      </c>
      <c r="AG79" s="242" t="s">
        <v>15</v>
      </c>
    </row>
    <row r="80" spans="1:33" x14ac:dyDescent="0.35">
      <c r="A80" s="242"/>
      <c r="B80" s="242" t="s">
        <v>8008</v>
      </c>
      <c r="C80" s="242" t="s">
        <v>18</v>
      </c>
      <c r="D80" s="242" t="s">
        <v>404</v>
      </c>
      <c r="E80" s="242" t="s">
        <v>402</v>
      </c>
      <c r="F80" s="242" t="s">
        <v>403</v>
      </c>
      <c r="G80" s="242" t="s">
        <v>100</v>
      </c>
      <c r="H80" s="242" t="s">
        <v>328</v>
      </c>
      <c r="I80" s="242" t="s">
        <v>8006</v>
      </c>
      <c r="J80" s="242" t="s">
        <v>8006</v>
      </c>
      <c r="K80" s="242" t="s">
        <v>8006</v>
      </c>
      <c r="L80" s="242" t="s">
        <v>8006</v>
      </c>
      <c r="M80" s="242" t="s">
        <v>8007</v>
      </c>
      <c r="N80" s="242" t="s">
        <v>161</v>
      </c>
      <c r="O80" s="242" t="s">
        <v>405</v>
      </c>
      <c r="P80" s="242"/>
      <c r="Q80" s="242"/>
      <c r="R80" s="242"/>
      <c r="S80" s="242"/>
      <c r="T80" s="242"/>
      <c r="U80" s="242" t="s">
        <v>8006</v>
      </c>
      <c r="V80" s="242" t="s">
        <v>8006</v>
      </c>
      <c r="W80" s="242"/>
      <c r="X80" s="242"/>
      <c r="Y80" s="259">
        <v>44704.475451388891</v>
      </c>
      <c r="Z80" s="259">
        <v>44714.560972222222</v>
      </c>
      <c r="AA80" s="242"/>
      <c r="AB80" s="242" t="s">
        <v>327</v>
      </c>
      <c r="AC80" s="242">
        <v>28887</v>
      </c>
      <c r="AD80" s="242">
        <v>14500</v>
      </c>
      <c r="AE80" s="242" t="s">
        <v>8008</v>
      </c>
      <c r="AF80" s="242" t="s">
        <v>8009</v>
      </c>
      <c r="AG80" s="242" t="s">
        <v>15</v>
      </c>
    </row>
    <row r="81" spans="1:33" x14ac:dyDescent="0.35">
      <c r="A81" s="242"/>
      <c r="B81" s="242" t="s">
        <v>8008</v>
      </c>
      <c r="C81" s="242" t="s">
        <v>18</v>
      </c>
      <c r="D81" s="242" t="s">
        <v>242</v>
      </c>
      <c r="E81" s="242" t="s">
        <v>406</v>
      </c>
      <c r="F81" s="242" t="s">
        <v>407</v>
      </c>
      <c r="G81" s="242" t="s">
        <v>100</v>
      </c>
      <c r="H81" s="242" t="s">
        <v>328</v>
      </c>
      <c r="I81" s="242" t="s">
        <v>8006</v>
      </c>
      <c r="J81" s="242" t="s">
        <v>8006</v>
      </c>
      <c r="K81" s="242" t="s">
        <v>8006</v>
      </c>
      <c r="L81" s="242" t="s">
        <v>8006</v>
      </c>
      <c r="M81" s="242" t="s">
        <v>8007</v>
      </c>
      <c r="N81" s="242" t="s">
        <v>161</v>
      </c>
      <c r="O81" s="242" t="s">
        <v>243</v>
      </c>
      <c r="P81" s="242"/>
      <c r="Q81" s="242"/>
      <c r="R81" s="242"/>
      <c r="S81" s="242"/>
      <c r="T81" s="242"/>
      <c r="U81" s="242" t="s">
        <v>8006</v>
      </c>
      <c r="V81" s="242" t="s">
        <v>8006</v>
      </c>
      <c r="W81" s="242"/>
      <c r="X81" s="242"/>
      <c r="Y81" s="259">
        <v>44704.475451388891</v>
      </c>
      <c r="Z81" s="259">
        <v>44714.560972222222</v>
      </c>
      <c r="AA81" s="242"/>
      <c r="AB81" s="242" t="s">
        <v>327</v>
      </c>
      <c r="AC81" s="242">
        <v>28887</v>
      </c>
      <c r="AD81" s="242">
        <v>11000</v>
      </c>
      <c r="AE81" s="242" t="s">
        <v>8008</v>
      </c>
      <c r="AF81" s="242" t="s">
        <v>8009</v>
      </c>
      <c r="AG81" s="242" t="s">
        <v>15</v>
      </c>
    </row>
    <row r="82" spans="1:33" x14ac:dyDescent="0.35">
      <c r="A82" s="242"/>
      <c r="B82" s="242" t="s">
        <v>8008</v>
      </c>
      <c r="C82" s="242" t="s">
        <v>18</v>
      </c>
      <c r="D82" s="242" t="s">
        <v>410</v>
      </c>
      <c r="E82" s="242" t="s">
        <v>408</v>
      </c>
      <c r="F82" s="242" t="s">
        <v>409</v>
      </c>
      <c r="G82" s="242" t="s">
        <v>100</v>
      </c>
      <c r="H82" s="242" t="s">
        <v>328</v>
      </c>
      <c r="I82" s="242" t="s">
        <v>8006</v>
      </c>
      <c r="J82" s="242" t="s">
        <v>8006</v>
      </c>
      <c r="K82" s="242" t="s">
        <v>8006</v>
      </c>
      <c r="L82" s="242" t="s">
        <v>8006</v>
      </c>
      <c r="M82" s="242" t="s">
        <v>8007</v>
      </c>
      <c r="N82" s="242" t="s">
        <v>161</v>
      </c>
      <c r="O82" s="242" t="s">
        <v>411</v>
      </c>
      <c r="P82" s="242"/>
      <c r="Q82" s="242"/>
      <c r="R82" s="242"/>
      <c r="S82" s="242"/>
      <c r="T82" s="242"/>
      <c r="U82" s="242" t="s">
        <v>8006</v>
      </c>
      <c r="V82" s="242" t="s">
        <v>8006</v>
      </c>
      <c r="W82" s="242"/>
      <c r="X82" s="242"/>
      <c r="Y82" s="259">
        <v>44704.475451388891</v>
      </c>
      <c r="Z82" s="259">
        <v>44714.560972222222</v>
      </c>
      <c r="AA82" s="242"/>
      <c r="AB82" s="242" t="s">
        <v>327</v>
      </c>
      <c r="AC82" s="242">
        <v>28887</v>
      </c>
      <c r="AD82" s="242">
        <v>11950</v>
      </c>
      <c r="AE82" s="242" t="s">
        <v>8008</v>
      </c>
      <c r="AF82" s="242" t="s">
        <v>8009</v>
      </c>
      <c r="AG82" s="242" t="s">
        <v>15</v>
      </c>
    </row>
    <row r="83" spans="1:33" ht="43.5" x14ac:dyDescent="0.35">
      <c r="A83" s="242"/>
      <c r="B83" s="242" t="s">
        <v>8008</v>
      </c>
      <c r="C83" s="242" t="s">
        <v>18</v>
      </c>
      <c r="D83" s="242" t="s">
        <v>414</v>
      </c>
      <c r="E83" s="242" t="s">
        <v>412</v>
      </c>
      <c r="F83" s="248" t="s">
        <v>413</v>
      </c>
      <c r="G83" s="242" t="s">
        <v>100</v>
      </c>
      <c r="H83" s="242" t="s">
        <v>328</v>
      </c>
      <c r="I83" s="242" t="s">
        <v>8006</v>
      </c>
      <c r="J83" s="242" t="s">
        <v>8006</v>
      </c>
      <c r="K83" s="242" t="s">
        <v>8006</v>
      </c>
      <c r="L83" s="242" t="s">
        <v>8006</v>
      </c>
      <c r="M83" s="242" t="s">
        <v>8007</v>
      </c>
      <c r="N83" s="242" t="s">
        <v>161</v>
      </c>
      <c r="O83" s="242" t="s">
        <v>415</v>
      </c>
      <c r="P83" s="242"/>
      <c r="Q83" s="242"/>
      <c r="R83" s="242"/>
      <c r="S83" s="242"/>
      <c r="T83" s="242"/>
      <c r="U83" s="242" t="s">
        <v>8006</v>
      </c>
      <c r="V83" s="242" t="s">
        <v>8006</v>
      </c>
      <c r="W83" s="242"/>
      <c r="X83" s="242"/>
      <c r="Y83" s="259">
        <v>44704.475451388891</v>
      </c>
      <c r="Z83" s="259">
        <v>44714.560972222222</v>
      </c>
      <c r="AA83" s="242"/>
      <c r="AB83" s="242" t="s">
        <v>327</v>
      </c>
      <c r="AC83" s="242">
        <v>28887</v>
      </c>
      <c r="AD83" s="242">
        <v>12480</v>
      </c>
      <c r="AE83" s="242" t="s">
        <v>8008</v>
      </c>
      <c r="AF83" s="242" t="s">
        <v>8009</v>
      </c>
      <c r="AG83" s="242" t="s">
        <v>15</v>
      </c>
    </row>
    <row r="84" spans="1:33" ht="43.5" x14ac:dyDescent="0.35">
      <c r="A84" s="242"/>
      <c r="B84" s="242" t="s">
        <v>8008</v>
      </c>
      <c r="C84" s="242" t="s">
        <v>18</v>
      </c>
      <c r="D84" s="242" t="s">
        <v>418</v>
      </c>
      <c r="E84" s="242" t="s">
        <v>416</v>
      </c>
      <c r="F84" s="248" t="s">
        <v>417</v>
      </c>
      <c r="G84" s="242" t="s">
        <v>100</v>
      </c>
      <c r="H84" s="242" t="s">
        <v>328</v>
      </c>
      <c r="I84" s="242" t="s">
        <v>8006</v>
      </c>
      <c r="J84" s="242" t="s">
        <v>8006</v>
      </c>
      <c r="K84" s="242" t="s">
        <v>8006</v>
      </c>
      <c r="L84" s="242" t="s">
        <v>8006</v>
      </c>
      <c r="M84" s="242" t="s">
        <v>8007</v>
      </c>
      <c r="N84" s="242" t="s">
        <v>161</v>
      </c>
      <c r="O84" s="242" t="s">
        <v>419</v>
      </c>
      <c r="P84" s="242"/>
      <c r="Q84" s="242"/>
      <c r="R84" s="242"/>
      <c r="S84" s="242"/>
      <c r="T84" s="242"/>
      <c r="U84" s="242" t="s">
        <v>8006</v>
      </c>
      <c r="V84" s="242" t="s">
        <v>8006</v>
      </c>
      <c r="W84" s="242"/>
      <c r="X84" s="242"/>
      <c r="Y84" s="259">
        <v>44704.475451388891</v>
      </c>
      <c r="Z84" s="259">
        <v>44714.560972222222</v>
      </c>
      <c r="AA84" s="242"/>
      <c r="AB84" s="242" t="s">
        <v>327</v>
      </c>
      <c r="AC84" s="242">
        <v>28887</v>
      </c>
      <c r="AD84" s="242">
        <v>12490</v>
      </c>
      <c r="AE84" s="242" t="s">
        <v>8008</v>
      </c>
      <c r="AF84" s="242" t="s">
        <v>8009</v>
      </c>
      <c r="AG84" s="242" t="s">
        <v>15</v>
      </c>
    </row>
    <row r="85" spans="1:33" x14ac:dyDescent="0.35">
      <c r="A85" s="242"/>
      <c r="B85" s="242" t="s">
        <v>8008</v>
      </c>
      <c r="C85" s="242" t="s">
        <v>18</v>
      </c>
      <c r="D85" s="242" t="s">
        <v>422</v>
      </c>
      <c r="E85" s="242" t="s">
        <v>420</v>
      </c>
      <c r="F85" s="242" t="s">
        <v>421</v>
      </c>
      <c r="G85" s="242" t="s">
        <v>100</v>
      </c>
      <c r="H85" s="242" t="s">
        <v>328</v>
      </c>
      <c r="I85" s="242" t="s">
        <v>8006</v>
      </c>
      <c r="J85" s="242" t="s">
        <v>8006</v>
      </c>
      <c r="K85" s="242" t="s">
        <v>8006</v>
      </c>
      <c r="L85" s="242" t="s">
        <v>8006</v>
      </c>
      <c r="M85" s="242" t="s">
        <v>8007</v>
      </c>
      <c r="N85" s="242" t="s">
        <v>161</v>
      </c>
      <c r="O85" s="242" t="s">
        <v>423</v>
      </c>
      <c r="P85" s="242"/>
      <c r="Q85" s="242"/>
      <c r="R85" s="242"/>
      <c r="S85" s="242"/>
      <c r="T85" s="242"/>
      <c r="U85" s="242" t="s">
        <v>8006</v>
      </c>
      <c r="V85" s="242" t="s">
        <v>8006</v>
      </c>
      <c r="W85" s="242"/>
      <c r="X85" s="242"/>
      <c r="Y85" s="259">
        <v>44704.475451388891</v>
      </c>
      <c r="Z85" s="259">
        <v>44714.560972222222</v>
      </c>
      <c r="AA85" s="242"/>
      <c r="AB85" s="242" t="s">
        <v>327</v>
      </c>
      <c r="AC85" s="242">
        <v>28887</v>
      </c>
      <c r="AD85" s="242">
        <v>14160</v>
      </c>
      <c r="AE85" s="242" t="s">
        <v>8008</v>
      </c>
      <c r="AF85" s="242" t="s">
        <v>8009</v>
      </c>
      <c r="AG85" s="242" t="s">
        <v>15</v>
      </c>
    </row>
    <row r="86" spans="1:33" ht="72.5" x14ac:dyDescent="0.35">
      <c r="A86" s="242"/>
      <c r="B86" s="242" t="s">
        <v>8008</v>
      </c>
      <c r="C86" s="242" t="s">
        <v>18</v>
      </c>
      <c r="D86" s="242" t="s">
        <v>426</v>
      </c>
      <c r="E86" s="242" t="s">
        <v>424</v>
      </c>
      <c r="F86" s="248" t="s">
        <v>425</v>
      </c>
      <c r="G86" s="242" t="s">
        <v>100</v>
      </c>
      <c r="H86" s="242" t="s">
        <v>328</v>
      </c>
      <c r="I86" s="242" t="s">
        <v>8006</v>
      </c>
      <c r="J86" s="242" t="s">
        <v>8006</v>
      </c>
      <c r="K86" s="242" t="s">
        <v>8006</v>
      </c>
      <c r="L86" s="242" t="s">
        <v>8006</v>
      </c>
      <c r="M86" s="242" t="s">
        <v>8007</v>
      </c>
      <c r="N86" s="242" t="s">
        <v>161</v>
      </c>
      <c r="O86" s="242" t="s">
        <v>427</v>
      </c>
      <c r="P86" s="242"/>
      <c r="Q86" s="242"/>
      <c r="R86" s="242"/>
      <c r="S86" s="242"/>
      <c r="T86" s="242"/>
      <c r="U86" s="242" t="s">
        <v>8006</v>
      </c>
      <c r="V86" s="242" t="s">
        <v>8006</v>
      </c>
      <c r="W86" s="242"/>
      <c r="X86" s="242"/>
      <c r="Y86" s="259">
        <v>44704.475462962961</v>
      </c>
      <c r="Z86" s="259">
        <v>44714.560972222222</v>
      </c>
      <c r="AA86" s="242"/>
      <c r="AB86" s="242" t="s">
        <v>327</v>
      </c>
      <c r="AC86" s="242">
        <v>28887</v>
      </c>
      <c r="AD86" s="242">
        <v>14860</v>
      </c>
      <c r="AE86" s="242" t="s">
        <v>8008</v>
      </c>
      <c r="AF86" s="242" t="s">
        <v>8009</v>
      </c>
      <c r="AG86" s="242" t="s">
        <v>15</v>
      </c>
    </row>
    <row r="87" spans="1:33" x14ac:dyDescent="0.35">
      <c r="A87" s="242"/>
      <c r="B87" s="242" t="s">
        <v>8008</v>
      </c>
      <c r="C87" s="242" t="s">
        <v>18</v>
      </c>
      <c r="D87" s="242" t="s">
        <v>430</v>
      </c>
      <c r="E87" s="242" t="s">
        <v>428</v>
      </c>
      <c r="F87" s="242" t="s">
        <v>429</v>
      </c>
      <c r="G87" s="242" t="s">
        <v>100</v>
      </c>
      <c r="H87" s="242" t="s">
        <v>328</v>
      </c>
      <c r="I87" s="242" t="s">
        <v>8006</v>
      </c>
      <c r="J87" s="242" t="s">
        <v>8006</v>
      </c>
      <c r="K87" s="242" t="s">
        <v>8006</v>
      </c>
      <c r="L87" s="242" t="s">
        <v>8006</v>
      </c>
      <c r="M87" s="242" t="s">
        <v>8007</v>
      </c>
      <c r="N87" s="242" t="s">
        <v>102</v>
      </c>
      <c r="O87" s="242" t="s">
        <v>431</v>
      </c>
      <c r="P87" s="242"/>
      <c r="Q87" s="242"/>
      <c r="R87" s="242"/>
      <c r="S87" s="242"/>
      <c r="T87" s="242"/>
      <c r="U87" s="242" t="s">
        <v>8006</v>
      </c>
      <c r="V87" s="242" t="s">
        <v>8006</v>
      </c>
      <c r="W87" s="242"/>
      <c r="X87" s="242"/>
      <c r="Y87" s="259">
        <v>44704.475462962961</v>
      </c>
      <c r="Z87" s="259">
        <v>44714.560972222222</v>
      </c>
      <c r="AA87" s="242"/>
      <c r="AB87" s="242" t="s">
        <v>327</v>
      </c>
      <c r="AC87" s="242">
        <v>28887</v>
      </c>
      <c r="AD87" s="242">
        <v>14870</v>
      </c>
      <c r="AE87" s="242" t="s">
        <v>8008</v>
      </c>
      <c r="AF87" s="242" t="s">
        <v>8009</v>
      </c>
      <c r="AG87" s="242" t="s">
        <v>15</v>
      </c>
    </row>
    <row r="88" spans="1:33" ht="43.5" x14ac:dyDescent="0.35">
      <c r="A88" s="242"/>
      <c r="B88" s="242" t="s">
        <v>8008</v>
      </c>
      <c r="C88" s="242" t="s">
        <v>18</v>
      </c>
      <c r="D88" s="242" t="s">
        <v>434</v>
      </c>
      <c r="E88" s="242" t="s">
        <v>432</v>
      </c>
      <c r="F88" s="248" t="s">
        <v>433</v>
      </c>
      <c r="G88" s="242" t="s">
        <v>100</v>
      </c>
      <c r="H88" s="242" t="s">
        <v>328</v>
      </c>
      <c r="I88" s="242" t="s">
        <v>8006</v>
      </c>
      <c r="J88" s="242" t="s">
        <v>8006</v>
      </c>
      <c r="K88" s="242" t="s">
        <v>8006</v>
      </c>
      <c r="L88" s="242" t="s">
        <v>8006</v>
      </c>
      <c r="M88" s="242" t="s">
        <v>8007</v>
      </c>
      <c r="N88" s="242" t="s">
        <v>102</v>
      </c>
      <c r="O88" s="242" t="s">
        <v>435</v>
      </c>
      <c r="P88" s="242"/>
      <c r="Q88" s="242"/>
      <c r="R88" s="242"/>
      <c r="S88" s="242"/>
      <c r="T88" s="242"/>
      <c r="U88" s="242" t="s">
        <v>8006</v>
      </c>
      <c r="V88" s="242" t="s">
        <v>8006</v>
      </c>
      <c r="W88" s="242"/>
      <c r="X88" s="242"/>
      <c r="Y88" s="259">
        <v>44704.475462962961</v>
      </c>
      <c r="Z88" s="259">
        <v>44714.560972222222</v>
      </c>
      <c r="AA88" s="242"/>
      <c r="AB88" s="242" t="s">
        <v>327</v>
      </c>
      <c r="AC88" s="242">
        <v>28887</v>
      </c>
      <c r="AD88" s="242">
        <v>14880</v>
      </c>
      <c r="AE88" s="242" t="s">
        <v>8008</v>
      </c>
      <c r="AF88" s="242" t="s">
        <v>8009</v>
      </c>
      <c r="AG88" s="242" t="s">
        <v>15</v>
      </c>
    </row>
    <row r="89" spans="1:33" ht="43.5" x14ac:dyDescent="0.35">
      <c r="A89" s="242"/>
      <c r="B89" s="242" t="s">
        <v>8008</v>
      </c>
      <c r="C89" s="242" t="s">
        <v>18</v>
      </c>
      <c r="D89" s="242" t="s">
        <v>438</v>
      </c>
      <c r="E89" s="242" t="s">
        <v>436</v>
      </c>
      <c r="F89" s="248" t="s">
        <v>437</v>
      </c>
      <c r="G89" s="242" t="s">
        <v>100</v>
      </c>
      <c r="H89" s="242" t="s">
        <v>328</v>
      </c>
      <c r="I89" s="242" t="s">
        <v>8006</v>
      </c>
      <c r="J89" s="242" t="s">
        <v>8006</v>
      </c>
      <c r="K89" s="242" t="s">
        <v>8006</v>
      </c>
      <c r="L89" s="242" t="s">
        <v>8006</v>
      </c>
      <c r="M89" s="242" t="s">
        <v>8007</v>
      </c>
      <c r="N89" s="242" t="s">
        <v>102</v>
      </c>
      <c r="O89" s="242" t="s">
        <v>439</v>
      </c>
      <c r="P89" s="242"/>
      <c r="Q89" s="242"/>
      <c r="R89" s="242"/>
      <c r="S89" s="242"/>
      <c r="T89" s="242"/>
      <c r="U89" s="242" t="s">
        <v>8006</v>
      </c>
      <c r="V89" s="242" t="s">
        <v>8006</v>
      </c>
      <c r="W89" s="242"/>
      <c r="X89" s="242"/>
      <c r="Y89" s="259">
        <v>44704.475462962961</v>
      </c>
      <c r="Z89" s="259">
        <v>44714.560972222222</v>
      </c>
      <c r="AA89" s="242"/>
      <c r="AB89" s="242" t="s">
        <v>327</v>
      </c>
      <c r="AC89" s="242">
        <v>28887</v>
      </c>
      <c r="AD89" s="242">
        <v>13550</v>
      </c>
      <c r="AE89" s="242" t="s">
        <v>8008</v>
      </c>
      <c r="AF89" s="242" t="s">
        <v>8009</v>
      </c>
      <c r="AG89" s="242" t="s">
        <v>15</v>
      </c>
    </row>
    <row r="90" spans="1:33" ht="58" x14ac:dyDescent="0.35">
      <c r="A90" s="242"/>
      <c r="B90" s="242" t="s">
        <v>8008</v>
      </c>
      <c r="C90" s="242" t="s">
        <v>18</v>
      </c>
      <c r="D90" s="242" t="s">
        <v>442</v>
      </c>
      <c r="E90" s="242" t="s">
        <v>440</v>
      </c>
      <c r="F90" s="248" t="s">
        <v>441</v>
      </c>
      <c r="G90" s="242" t="s">
        <v>100</v>
      </c>
      <c r="H90" s="242" t="s">
        <v>328</v>
      </c>
      <c r="I90" s="242" t="s">
        <v>8006</v>
      </c>
      <c r="J90" s="242" t="s">
        <v>8006</v>
      </c>
      <c r="K90" s="242" t="s">
        <v>8006</v>
      </c>
      <c r="L90" s="242" t="s">
        <v>8006</v>
      </c>
      <c r="M90" s="242" t="s">
        <v>8007</v>
      </c>
      <c r="N90" s="242" t="s">
        <v>102</v>
      </c>
      <c r="O90" s="242" t="s">
        <v>443</v>
      </c>
      <c r="P90" s="242"/>
      <c r="Q90" s="242"/>
      <c r="R90" s="242"/>
      <c r="S90" s="242"/>
      <c r="T90" s="242"/>
      <c r="U90" s="242" t="s">
        <v>8006</v>
      </c>
      <c r="V90" s="242" t="s">
        <v>8006</v>
      </c>
      <c r="W90" s="242"/>
      <c r="X90" s="242"/>
      <c r="Y90" s="259">
        <v>44704.475462962961</v>
      </c>
      <c r="Z90" s="259">
        <v>44714.560972222222</v>
      </c>
      <c r="AA90" s="242"/>
      <c r="AB90" s="242" t="s">
        <v>327</v>
      </c>
      <c r="AC90" s="242">
        <v>28887</v>
      </c>
      <c r="AD90" s="242">
        <v>12390</v>
      </c>
      <c r="AE90" s="242" t="s">
        <v>8008</v>
      </c>
      <c r="AF90" s="242" t="s">
        <v>8009</v>
      </c>
      <c r="AG90" s="242" t="s">
        <v>15</v>
      </c>
    </row>
    <row r="91" spans="1:33" ht="43.5" x14ac:dyDescent="0.35">
      <c r="A91" s="242"/>
      <c r="B91" s="242" t="s">
        <v>8008</v>
      </c>
      <c r="C91" s="242" t="s">
        <v>18</v>
      </c>
      <c r="D91" s="242" t="s">
        <v>446</v>
      </c>
      <c r="E91" s="242" t="s">
        <v>444</v>
      </c>
      <c r="F91" s="248" t="s">
        <v>445</v>
      </c>
      <c r="G91" s="242" t="s">
        <v>100</v>
      </c>
      <c r="H91" s="242" t="s">
        <v>328</v>
      </c>
      <c r="I91" s="242" t="s">
        <v>8006</v>
      </c>
      <c r="J91" s="242" t="s">
        <v>8006</v>
      </c>
      <c r="K91" s="242" t="s">
        <v>8006</v>
      </c>
      <c r="L91" s="242" t="s">
        <v>8006</v>
      </c>
      <c r="M91" s="242" t="s">
        <v>8007</v>
      </c>
      <c r="N91" s="242" t="s">
        <v>102</v>
      </c>
      <c r="O91" s="242" t="s">
        <v>447</v>
      </c>
      <c r="P91" s="242"/>
      <c r="Q91" s="242"/>
      <c r="R91" s="242"/>
      <c r="S91" s="242"/>
      <c r="T91" s="242"/>
      <c r="U91" s="242" t="s">
        <v>8006</v>
      </c>
      <c r="V91" s="242" t="s">
        <v>8006</v>
      </c>
      <c r="W91" s="242"/>
      <c r="X91" s="242"/>
      <c r="Y91" s="259">
        <v>44704.475462962961</v>
      </c>
      <c r="Z91" s="259">
        <v>44714.560972222222</v>
      </c>
      <c r="AA91" s="242"/>
      <c r="AB91" s="242" t="s">
        <v>327</v>
      </c>
      <c r="AC91" s="242">
        <v>28887</v>
      </c>
      <c r="AD91" s="242">
        <v>11100</v>
      </c>
      <c r="AE91" s="242" t="s">
        <v>8008</v>
      </c>
      <c r="AF91" s="242" t="s">
        <v>8009</v>
      </c>
      <c r="AG91" s="242" t="s">
        <v>15</v>
      </c>
    </row>
    <row r="92" spans="1:33" x14ac:dyDescent="0.35">
      <c r="A92" s="242"/>
      <c r="B92" s="242" t="s">
        <v>8008</v>
      </c>
      <c r="C92" s="242" t="s">
        <v>18</v>
      </c>
      <c r="D92" s="242" t="s">
        <v>450</v>
      </c>
      <c r="E92" s="242" t="s">
        <v>448</v>
      </c>
      <c r="F92" s="242" t="s">
        <v>449</v>
      </c>
      <c r="G92" s="242" t="s">
        <v>100</v>
      </c>
      <c r="H92" s="242" t="s">
        <v>328</v>
      </c>
      <c r="I92" s="242" t="s">
        <v>8006</v>
      </c>
      <c r="J92" s="242" t="s">
        <v>8006</v>
      </c>
      <c r="K92" s="242" t="s">
        <v>8006</v>
      </c>
      <c r="L92" s="242" t="s">
        <v>8006</v>
      </c>
      <c r="M92" s="242" t="s">
        <v>8007</v>
      </c>
      <c r="N92" s="242" t="s">
        <v>102</v>
      </c>
      <c r="O92" s="242" t="s">
        <v>451</v>
      </c>
      <c r="P92" s="242"/>
      <c r="Q92" s="242"/>
      <c r="R92" s="242"/>
      <c r="S92" s="242"/>
      <c r="T92" s="242"/>
      <c r="U92" s="242" t="s">
        <v>8006</v>
      </c>
      <c r="V92" s="242" t="s">
        <v>8006</v>
      </c>
      <c r="W92" s="242"/>
      <c r="X92" s="242"/>
      <c r="Y92" s="259">
        <v>44704.475462962961</v>
      </c>
      <c r="Z92" s="259">
        <v>44714.560972222222</v>
      </c>
      <c r="AA92" s="242"/>
      <c r="AB92" s="242" t="s">
        <v>327</v>
      </c>
      <c r="AC92" s="242">
        <v>28887</v>
      </c>
      <c r="AD92" s="242">
        <v>13670</v>
      </c>
      <c r="AE92" s="242" t="s">
        <v>8008</v>
      </c>
      <c r="AF92" s="242" t="s">
        <v>8009</v>
      </c>
      <c r="AG92" s="242" t="s">
        <v>15</v>
      </c>
    </row>
    <row r="93" spans="1:33" x14ac:dyDescent="0.35">
      <c r="A93" s="242"/>
      <c r="B93" s="242" t="s">
        <v>8008</v>
      </c>
      <c r="C93" s="242" t="s">
        <v>18</v>
      </c>
      <c r="D93" s="242" t="s">
        <v>454</v>
      </c>
      <c r="E93" s="242" t="s">
        <v>452</v>
      </c>
      <c r="F93" s="242" t="s">
        <v>453</v>
      </c>
      <c r="G93" s="242" t="s">
        <v>100</v>
      </c>
      <c r="H93" s="242" t="s">
        <v>328</v>
      </c>
      <c r="I93" s="242" t="s">
        <v>8006</v>
      </c>
      <c r="J93" s="242" t="s">
        <v>8006</v>
      </c>
      <c r="K93" s="242" t="s">
        <v>8006</v>
      </c>
      <c r="L93" s="242" t="s">
        <v>8006</v>
      </c>
      <c r="M93" s="242" t="s">
        <v>8007</v>
      </c>
      <c r="N93" s="242" t="s">
        <v>102</v>
      </c>
      <c r="O93" s="242" t="s">
        <v>455</v>
      </c>
      <c r="P93" s="242"/>
      <c r="Q93" s="242"/>
      <c r="R93" s="242"/>
      <c r="S93" s="242"/>
      <c r="T93" s="242"/>
      <c r="U93" s="242" t="s">
        <v>8006</v>
      </c>
      <c r="V93" s="242" t="s">
        <v>8006</v>
      </c>
      <c r="W93" s="242"/>
      <c r="X93" s="242"/>
      <c r="Y93" s="259">
        <v>44704.475462962961</v>
      </c>
      <c r="Z93" s="259">
        <v>44714.560972222222</v>
      </c>
      <c r="AA93" s="242"/>
      <c r="AB93" s="242" t="s">
        <v>327</v>
      </c>
      <c r="AC93" s="242">
        <v>28887</v>
      </c>
      <c r="AD93" s="242">
        <v>11560</v>
      </c>
      <c r="AE93" s="242" t="s">
        <v>8008</v>
      </c>
      <c r="AF93" s="242" t="s">
        <v>8009</v>
      </c>
      <c r="AG93" s="242" t="s">
        <v>15</v>
      </c>
    </row>
    <row r="94" spans="1:33" ht="188.5" x14ac:dyDescent="0.35">
      <c r="A94" s="242"/>
      <c r="B94" s="242" t="s">
        <v>8008</v>
      </c>
      <c r="C94" s="242" t="s">
        <v>372</v>
      </c>
      <c r="D94" s="242" t="s">
        <v>458</v>
      </c>
      <c r="E94" s="242" t="s">
        <v>456</v>
      </c>
      <c r="F94" s="242" t="s">
        <v>457</v>
      </c>
      <c r="G94" s="242" t="s">
        <v>100</v>
      </c>
      <c r="H94" s="242" t="s">
        <v>328</v>
      </c>
      <c r="I94" s="242" t="s">
        <v>8006</v>
      </c>
      <c r="J94" s="242" t="s">
        <v>8006</v>
      </c>
      <c r="K94" s="242" t="s">
        <v>8006</v>
      </c>
      <c r="L94" s="242" t="s">
        <v>8006</v>
      </c>
      <c r="M94" s="242" t="s">
        <v>8007</v>
      </c>
      <c r="N94" s="242" t="s">
        <v>459</v>
      </c>
      <c r="O94" s="248" t="s">
        <v>8038</v>
      </c>
      <c r="P94" s="242"/>
      <c r="Q94" s="242"/>
      <c r="R94" s="242"/>
      <c r="S94" s="248" t="s">
        <v>8039</v>
      </c>
      <c r="T94" s="242"/>
      <c r="U94" s="242" t="s">
        <v>8006</v>
      </c>
      <c r="V94" s="242" t="s">
        <v>8006</v>
      </c>
      <c r="W94" s="242"/>
      <c r="X94" s="242"/>
      <c r="Y94" s="259">
        <v>44704.475462962961</v>
      </c>
      <c r="Z94" s="259">
        <v>44714.560972222222</v>
      </c>
      <c r="AA94" s="242"/>
      <c r="AB94" s="242" t="s">
        <v>327</v>
      </c>
      <c r="AC94" s="242">
        <v>28887</v>
      </c>
      <c r="AD94" s="242">
        <v>11130</v>
      </c>
      <c r="AE94" s="242" t="s">
        <v>8008</v>
      </c>
      <c r="AF94" s="242" t="s">
        <v>8009</v>
      </c>
      <c r="AG94" s="242" t="s">
        <v>15</v>
      </c>
    </row>
    <row r="95" spans="1:33" ht="87" x14ac:dyDescent="0.35">
      <c r="A95" s="242"/>
      <c r="B95" s="242" t="s">
        <v>8008</v>
      </c>
      <c r="C95" s="242" t="s">
        <v>18</v>
      </c>
      <c r="D95" s="242">
        <v>14</v>
      </c>
      <c r="E95" s="242" t="s">
        <v>460</v>
      </c>
      <c r="F95" s="242" t="s">
        <v>461</v>
      </c>
      <c r="G95" s="242" t="s">
        <v>100</v>
      </c>
      <c r="H95" s="242" t="s">
        <v>328</v>
      </c>
      <c r="I95" s="242" t="s">
        <v>8006</v>
      </c>
      <c r="J95" s="242" t="s">
        <v>8006</v>
      </c>
      <c r="K95" s="242" t="s">
        <v>8006</v>
      </c>
      <c r="L95" s="242" t="s">
        <v>8006</v>
      </c>
      <c r="M95" s="242" t="s">
        <v>8007</v>
      </c>
      <c r="N95" s="242" t="s">
        <v>330</v>
      </c>
      <c r="O95" s="248" t="s">
        <v>8040</v>
      </c>
      <c r="P95" s="242"/>
      <c r="Q95" s="242"/>
      <c r="R95" s="242"/>
      <c r="S95" s="242"/>
      <c r="T95" s="242"/>
      <c r="U95" s="242" t="s">
        <v>8006</v>
      </c>
      <c r="V95" s="242" t="s">
        <v>8006</v>
      </c>
      <c r="W95" s="242"/>
      <c r="X95" s="242"/>
      <c r="Y95" s="259">
        <v>44704.475462962961</v>
      </c>
      <c r="Z95" s="259">
        <v>44714.560972222222</v>
      </c>
      <c r="AA95" s="242"/>
      <c r="AB95" s="242" t="s">
        <v>327</v>
      </c>
      <c r="AC95" s="242">
        <v>28887</v>
      </c>
      <c r="AD95" s="242">
        <v>5000</v>
      </c>
      <c r="AE95" s="242" t="s">
        <v>8008</v>
      </c>
      <c r="AF95" s="242" t="s">
        <v>8009</v>
      </c>
      <c r="AG95" s="242" t="s">
        <v>15</v>
      </c>
    </row>
    <row r="96" spans="1:33" x14ac:dyDescent="0.35">
      <c r="A96" s="242"/>
      <c r="B96" s="242" t="s">
        <v>8009</v>
      </c>
      <c r="C96" s="242" t="s">
        <v>70</v>
      </c>
      <c r="D96" s="242">
        <v>14</v>
      </c>
      <c r="E96" s="242" t="s">
        <v>462</v>
      </c>
      <c r="F96" s="242" t="s">
        <v>463</v>
      </c>
      <c r="G96" s="242" t="s">
        <v>100</v>
      </c>
      <c r="H96" s="242" t="s">
        <v>328</v>
      </c>
      <c r="I96" s="242" t="s">
        <v>8006</v>
      </c>
      <c r="J96" s="242" t="s">
        <v>8006</v>
      </c>
      <c r="K96" s="242" t="s">
        <v>8006</v>
      </c>
      <c r="L96" s="242" t="s">
        <v>8006</v>
      </c>
      <c r="M96" s="242" t="s">
        <v>8007</v>
      </c>
      <c r="N96" s="242" t="s">
        <v>8006</v>
      </c>
      <c r="O96" s="242" t="s">
        <v>8006</v>
      </c>
      <c r="P96" s="242"/>
      <c r="Q96" s="242"/>
      <c r="R96" s="242"/>
      <c r="S96" s="242"/>
      <c r="T96" s="242"/>
      <c r="U96" s="242" t="s">
        <v>8006</v>
      </c>
      <c r="V96" s="242" t="s">
        <v>8006</v>
      </c>
      <c r="W96" s="242"/>
      <c r="X96" s="242"/>
      <c r="Y96" s="259">
        <v>44704.475462962961</v>
      </c>
      <c r="Z96" s="242"/>
      <c r="AA96" s="242"/>
      <c r="AB96" s="242" t="s">
        <v>327</v>
      </c>
      <c r="AC96" s="242">
        <v>28887</v>
      </c>
      <c r="AD96" s="242">
        <v>5010</v>
      </c>
      <c r="AE96" s="242" t="s">
        <v>8008</v>
      </c>
      <c r="AF96" s="242" t="s">
        <v>8008</v>
      </c>
      <c r="AG96" s="242" t="s">
        <v>15</v>
      </c>
    </row>
    <row r="97" spans="1:33" x14ac:dyDescent="0.35">
      <c r="A97" s="242"/>
      <c r="B97" s="242" t="s">
        <v>8008</v>
      </c>
      <c r="C97" s="242" t="s">
        <v>18</v>
      </c>
      <c r="D97" s="242">
        <v>14</v>
      </c>
      <c r="E97" s="242" t="s">
        <v>464</v>
      </c>
      <c r="F97" s="242" t="s">
        <v>465</v>
      </c>
      <c r="G97" s="242" t="s">
        <v>100</v>
      </c>
      <c r="H97" s="242" t="s">
        <v>328</v>
      </c>
      <c r="I97" s="242" t="s">
        <v>8006</v>
      </c>
      <c r="J97" s="242" t="s">
        <v>8006</v>
      </c>
      <c r="K97" s="242" t="s">
        <v>8006</v>
      </c>
      <c r="L97" s="242" t="s">
        <v>8006</v>
      </c>
      <c r="M97" s="242" t="s">
        <v>8007</v>
      </c>
      <c r="N97" s="242" t="s">
        <v>161</v>
      </c>
      <c r="O97" s="242" t="s">
        <v>466</v>
      </c>
      <c r="P97" s="242"/>
      <c r="Q97" s="242"/>
      <c r="R97" s="242"/>
      <c r="S97" s="242"/>
      <c r="T97" s="242"/>
      <c r="U97" s="242" t="s">
        <v>8006</v>
      </c>
      <c r="V97" s="242" t="s">
        <v>8006</v>
      </c>
      <c r="W97" s="242"/>
      <c r="X97" s="242"/>
      <c r="Y97" s="259">
        <v>44704.475462962961</v>
      </c>
      <c r="Z97" s="259">
        <v>44714.560972222222</v>
      </c>
      <c r="AA97" s="242"/>
      <c r="AB97" s="242" t="s">
        <v>327</v>
      </c>
      <c r="AC97" s="242">
        <v>28887</v>
      </c>
      <c r="AD97" s="242">
        <v>5020</v>
      </c>
      <c r="AE97" s="242" t="s">
        <v>8008</v>
      </c>
      <c r="AF97" s="242" t="s">
        <v>8009</v>
      </c>
      <c r="AG97" s="242" t="s">
        <v>15</v>
      </c>
    </row>
    <row r="98" spans="1:33" x14ac:dyDescent="0.35">
      <c r="A98" s="242"/>
      <c r="B98" s="242" t="s">
        <v>8008</v>
      </c>
      <c r="C98" s="242" t="s">
        <v>18</v>
      </c>
      <c r="D98" s="242">
        <v>14</v>
      </c>
      <c r="E98" s="242" t="s">
        <v>467</v>
      </c>
      <c r="F98" s="242" t="s">
        <v>468</v>
      </c>
      <c r="G98" s="242" t="s">
        <v>100</v>
      </c>
      <c r="H98" s="242" t="s">
        <v>328</v>
      </c>
      <c r="I98" s="242" t="s">
        <v>8006</v>
      </c>
      <c r="J98" s="242" t="s">
        <v>8006</v>
      </c>
      <c r="K98" s="242" t="s">
        <v>8006</v>
      </c>
      <c r="L98" s="242" t="s">
        <v>8006</v>
      </c>
      <c r="M98" s="242" t="s">
        <v>8007</v>
      </c>
      <c r="N98" s="242" t="s">
        <v>161</v>
      </c>
      <c r="O98" s="242" t="s">
        <v>466</v>
      </c>
      <c r="P98" s="242"/>
      <c r="Q98" s="242"/>
      <c r="R98" s="242"/>
      <c r="S98" s="242"/>
      <c r="T98" s="242"/>
      <c r="U98" s="242" t="s">
        <v>8006</v>
      </c>
      <c r="V98" s="242" t="s">
        <v>8006</v>
      </c>
      <c r="W98" s="242"/>
      <c r="X98" s="242"/>
      <c r="Y98" s="259">
        <v>44704.475462962961</v>
      </c>
      <c r="Z98" s="259">
        <v>44714.560972222222</v>
      </c>
      <c r="AA98" s="242"/>
      <c r="AB98" s="242" t="s">
        <v>327</v>
      </c>
      <c r="AC98" s="242">
        <v>28887</v>
      </c>
      <c r="AD98" s="242">
        <v>5030</v>
      </c>
      <c r="AE98" s="242" t="s">
        <v>8008</v>
      </c>
      <c r="AF98" s="242" t="s">
        <v>8009</v>
      </c>
      <c r="AG98" s="242" t="s">
        <v>15</v>
      </c>
    </row>
    <row r="99" spans="1:33" x14ac:dyDescent="0.35">
      <c r="A99" s="242"/>
      <c r="B99" s="242" t="s">
        <v>8008</v>
      </c>
      <c r="C99" s="242" t="s">
        <v>18</v>
      </c>
      <c r="D99" s="242">
        <v>14</v>
      </c>
      <c r="E99" s="242" t="s">
        <v>469</v>
      </c>
      <c r="F99" s="242" t="s">
        <v>470</v>
      </c>
      <c r="G99" s="242" t="s">
        <v>100</v>
      </c>
      <c r="H99" s="242" t="s">
        <v>328</v>
      </c>
      <c r="I99" s="242" t="s">
        <v>8006</v>
      </c>
      <c r="J99" s="242" t="s">
        <v>8006</v>
      </c>
      <c r="K99" s="242" t="s">
        <v>8006</v>
      </c>
      <c r="L99" s="242" t="s">
        <v>8006</v>
      </c>
      <c r="M99" s="242" t="s">
        <v>8007</v>
      </c>
      <c r="N99" s="242" t="s">
        <v>102</v>
      </c>
      <c r="O99" s="242" t="s">
        <v>466</v>
      </c>
      <c r="P99" s="242"/>
      <c r="Q99" s="242"/>
      <c r="R99" s="242"/>
      <c r="S99" s="242"/>
      <c r="T99" s="242"/>
      <c r="U99" s="242" t="s">
        <v>8006</v>
      </c>
      <c r="V99" s="242" t="s">
        <v>8006</v>
      </c>
      <c r="W99" s="242"/>
      <c r="X99" s="242"/>
      <c r="Y99" s="259">
        <v>44704.475462962961</v>
      </c>
      <c r="Z99" s="259">
        <v>44714.560972222222</v>
      </c>
      <c r="AA99" s="242"/>
      <c r="AB99" s="242" t="s">
        <v>327</v>
      </c>
      <c r="AC99" s="242">
        <v>28887</v>
      </c>
      <c r="AD99" s="242">
        <v>5040</v>
      </c>
      <c r="AE99" s="242" t="s">
        <v>8008</v>
      </c>
      <c r="AF99" s="242" t="s">
        <v>8009</v>
      </c>
      <c r="AG99" s="242" t="s">
        <v>15</v>
      </c>
    </row>
    <row r="100" spans="1:33" x14ac:dyDescent="0.35">
      <c r="A100" s="242"/>
      <c r="B100" s="242" t="s">
        <v>8008</v>
      </c>
      <c r="C100" s="242" t="s">
        <v>18</v>
      </c>
      <c r="D100" s="242">
        <v>14</v>
      </c>
      <c r="E100" s="242" t="s">
        <v>471</v>
      </c>
      <c r="F100" s="242" t="s">
        <v>472</v>
      </c>
      <c r="G100" s="242" t="s">
        <v>100</v>
      </c>
      <c r="H100" s="242" t="s">
        <v>328</v>
      </c>
      <c r="I100" s="242" t="s">
        <v>8006</v>
      </c>
      <c r="J100" s="242" t="s">
        <v>8006</v>
      </c>
      <c r="K100" s="242" t="s">
        <v>8006</v>
      </c>
      <c r="L100" s="242" t="s">
        <v>8006</v>
      </c>
      <c r="M100" s="242" t="s">
        <v>8007</v>
      </c>
      <c r="N100" s="242" t="s">
        <v>161</v>
      </c>
      <c r="O100" s="242" t="s">
        <v>466</v>
      </c>
      <c r="P100" s="242"/>
      <c r="Q100" s="242"/>
      <c r="R100" s="242"/>
      <c r="S100" s="242"/>
      <c r="T100" s="242"/>
      <c r="U100" s="242" t="s">
        <v>8006</v>
      </c>
      <c r="V100" s="242" t="s">
        <v>8006</v>
      </c>
      <c r="W100" s="242"/>
      <c r="X100" s="242"/>
      <c r="Y100" s="259">
        <v>44704.475462962961</v>
      </c>
      <c r="Z100" s="259">
        <v>44714.560972222222</v>
      </c>
      <c r="AA100" s="242"/>
      <c r="AB100" s="242" t="s">
        <v>327</v>
      </c>
      <c r="AC100" s="242">
        <v>28887</v>
      </c>
      <c r="AD100" s="242">
        <v>5050</v>
      </c>
      <c r="AE100" s="242" t="s">
        <v>8008</v>
      </c>
      <c r="AF100" s="242" t="s">
        <v>8009</v>
      </c>
      <c r="AG100" s="242" t="s">
        <v>15</v>
      </c>
    </row>
    <row r="101" spans="1:33" x14ac:dyDescent="0.35">
      <c r="A101" s="242"/>
      <c r="B101" s="242" t="s">
        <v>8009</v>
      </c>
      <c r="C101" s="242" t="s">
        <v>70</v>
      </c>
      <c r="D101" s="242">
        <v>14</v>
      </c>
      <c r="E101" s="242" t="s">
        <v>473</v>
      </c>
      <c r="F101" s="242" t="s">
        <v>474</v>
      </c>
      <c r="G101" s="242" t="s">
        <v>100</v>
      </c>
      <c r="H101" s="242" t="s">
        <v>328</v>
      </c>
      <c r="I101" s="242" t="s">
        <v>8006</v>
      </c>
      <c r="J101" s="242" t="s">
        <v>8006</v>
      </c>
      <c r="K101" s="242" t="s">
        <v>8006</v>
      </c>
      <c r="L101" s="242" t="s">
        <v>8006</v>
      </c>
      <c r="M101" s="242" t="s">
        <v>8007</v>
      </c>
      <c r="N101" s="242" t="s">
        <v>8006</v>
      </c>
      <c r="O101" s="242" t="s">
        <v>8006</v>
      </c>
      <c r="P101" s="242"/>
      <c r="Q101" s="242"/>
      <c r="R101" s="242"/>
      <c r="S101" s="242"/>
      <c r="T101" s="242"/>
      <c r="U101" s="242" t="s">
        <v>8006</v>
      </c>
      <c r="V101" s="242" t="s">
        <v>8006</v>
      </c>
      <c r="W101" s="242"/>
      <c r="X101" s="242"/>
      <c r="Y101" s="259">
        <v>44704.475462962961</v>
      </c>
      <c r="Z101" s="242"/>
      <c r="AA101" s="242"/>
      <c r="AB101" s="242" t="s">
        <v>327</v>
      </c>
      <c r="AC101" s="242">
        <v>28887</v>
      </c>
      <c r="AD101" s="242">
        <v>5060</v>
      </c>
      <c r="AE101" s="242" t="s">
        <v>8008</v>
      </c>
      <c r="AF101" s="242" t="s">
        <v>8008</v>
      </c>
      <c r="AG101" s="242" t="s">
        <v>15</v>
      </c>
    </row>
    <row r="102" spans="1:33" x14ac:dyDescent="0.35">
      <c r="A102" s="242"/>
      <c r="B102" s="242" t="s">
        <v>8008</v>
      </c>
      <c r="C102" s="242" t="s">
        <v>18</v>
      </c>
      <c r="D102" s="242">
        <v>14</v>
      </c>
      <c r="E102" s="242" t="s">
        <v>475</v>
      </c>
      <c r="F102" s="242" t="s">
        <v>476</v>
      </c>
      <c r="G102" s="242" t="s">
        <v>100</v>
      </c>
      <c r="H102" s="242" t="s">
        <v>328</v>
      </c>
      <c r="I102" s="242" t="s">
        <v>8006</v>
      </c>
      <c r="J102" s="242" t="s">
        <v>8006</v>
      </c>
      <c r="K102" s="242" t="s">
        <v>8006</v>
      </c>
      <c r="L102" s="242" t="s">
        <v>8006</v>
      </c>
      <c r="M102" s="242" t="s">
        <v>8007</v>
      </c>
      <c r="N102" s="242" t="s">
        <v>330</v>
      </c>
      <c r="O102" s="242" t="s">
        <v>466</v>
      </c>
      <c r="P102" s="242"/>
      <c r="Q102" s="242"/>
      <c r="R102" s="242"/>
      <c r="S102" s="242"/>
      <c r="T102" s="242"/>
      <c r="U102" s="242" t="s">
        <v>8006</v>
      </c>
      <c r="V102" s="242" t="s">
        <v>8006</v>
      </c>
      <c r="W102" s="242"/>
      <c r="X102" s="242"/>
      <c r="Y102" s="259">
        <v>44704.475462962961</v>
      </c>
      <c r="Z102" s="259">
        <v>44714.560972222222</v>
      </c>
      <c r="AA102" s="242"/>
      <c r="AB102" s="242" t="s">
        <v>327</v>
      </c>
      <c r="AC102" s="242">
        <v>28887</v>
      </c>
      <c r="AD102" s="242">
        <v>5070</v>
      </c>
      <c r="AE102" s="242" t="s">
        <v>8008</v>
      </c>
      <c r="AF102" s="242" t="s">
        <v>8009</v>
      </c>
      <c r="AG102" s="242" t="s">
        <v>15</v>
      </c>
    </row>
    <row r="103" spans="1:33" x14ac:dyDescent="0.35">
      <c r="A103" s="242"/>
      <c r="B103" s="242" t="s">
        <v>8008</v>
      </c>
      <c r="C103" s="242" t="s">
        <v>18</v>
      </c>
      <c r="D103" s="242">
        <v>14</v>
      </c>
      <c r="E103" s="242" t="s">
        <v>477</v>
      </c>
      <c r="F103" s="242" t="s">
        <v>478</v>
      </c>
      <c r="G103" s="242" t="s">
        <v>100</v>
      </c>
      <c r="H103" s="242" t="s">
        <v>328</v>
      </c>
      <c r="I103" s="242" t="s">
        <v>8006</v>
      </c>
      <c r="J103" s="242" t="s">
        <v>8006</v>
      </c>
      <c r="K103" s="242" t="s">
        <v>8006</v>
      </c>
      <c r="L103" s="242" t="s">
        <v>8006</v>
      </c>
      <c r="M103" s="242" t="s">
        <v>8007</v>
      </c>
      <c r="N103" s="242" t="s">
        <v>161</v>
      </c>
      <c r="O103" s="242" t="s">
        <v>466</v>
      </c>
      <c r="P103" s="242"/>
      <c r="Q103" s="242"/>
      <c r="R103" s="242"/>
      <c r="S103" s="242"/>
      <c r="T103" s="242"/>
      <c r="U103" s="242" t="s">
        <v>8006</v>
      </c>
      <c r="V103" s="242" t="s">
        <v>8006</v>
      </c>
      <c r="W103" s="242"/>
      <c r="X103" s="242"/>
      <c r="Y103" s="259">
        <v>44704.475462962961</v>
      </c>
      <c r="Z103" s="259">
        <v>44714.560972222222</v>
      </c>
      <c r="AA103" s="242"/>
      <c r="AB103" s="242" t="s">
        <v>327</v>
      </c>
      <c r="AC103" s="242">
        <v>28887</v>
      </c>
      <c r="AD103" s="242">
        <v>5080</v>
      </c>
      <c r="AE103" s="242" t="s">
        <v>8008</v>
      </c>
      <c r="AF103" s="242" t="s">
        <v>8009</v>
      </c>
      <c r="AG103" s="242" t="s">
        <v>15</v>
      </c>
    </row>
    <row r="104" spans="1:33" x14ac:dyDescent="0.35">
      <c r="A104" s="242"/>
      <c r="B104" s="242" t="s">
        <v>8008</v>
      </c>
      <c r="C104" s="242" t="s">
        <v>18</v>
      </c>
      <c r="D104" s="242">
        <v>14</v>
      </c>
      <c r="E104" s="242" t="s">
        <v>479</v>
      </c>
      <c r="F104" s="242" t="s">
        <v>480</v>
      </c>
      <c r="G104" s="242" t="s">
        <v>100</v>
      </c>
      <c r="H104" s="242" t="s">
        <v>328</v>
      </c>
      <c r="I104" s="242" t="s">
        <v>8006</v>
      </c>
      <c r="J104" s="242" t="s">
        <v>8006</v>
      </c>
      <c r="K104" s="242" t="s">
        <v>8006</v>
      </c>
      <c r="L104" s="242" t="s">
        <v>8006</v>
      </c>
      <c r="M104" s="242" t="s">
        <v>8007</v>
      </c>
      <c r="N104" s="242" t="s">
        <v>161</v>
      </c>
      <c r="O104" s="242" t="s">
        <v>466</v>
      </c>
      <c r="P104" s="242"/>
      <c r="Q104" s="242"/>
      <c r="R104" s="242"/>
      <c r="S104" s="242"/>
      <c r="T104" s="242"/>
      <c r="U104" s="242" t="s">
        <v>8006</v>
      </c>
      <c r="V104" s="242" t="s">
        <v>8006</v>
      </c>
      <c r="W104" s="242"/>
      <c r="X104" s="242"/>
      <c r="Y104" s="259">
        <v>44704.475462962961</v>
      </c>
      <c r="Z104" s="259">
        <v>44714.560972222222</v>
      </c>
      <c r="AA104" s="242"/>
      <c r="AB104" s="242" t="s">
        <v>327</v>
      </c>
      <c r="AC104" s="242">
        <v>28887</v>
      </c>
      <c r="AD104" s="242">
        <v>5090</v>
      </c>
      <c r="AE104" s="242" t="s">
        <v>8008</v>
      </c>
      <c r="AF104" s="242" t="s">
        <v>8009</v>
      </c>
      <c r="AG104" s="242" t="s">
        <v>15</v>
      </c>
    </row>
    <row r="105" spans="1:33" x14ac:dyDescent="0.35">
      <c r="A105" s="242"/>
      <c r="B105" s="242" t="s">
        <v>8008</v>
      </c>
      <c r="C105" s="242" t="s">
        <v>18</v>
      </c>
      <c r="D105" s="242">
        <v>14</v>
      </c>
      <c r="E105" s="242" t="s">
        <v>481</v>
      </c>
      <c r="F105" s="242" t="s">
        <v>482</v>
      </c>
      <c r="G105" s="242" t="s">
        <v>100</v>
      </c>
      <c r="H105" s="242" t="s">
        <v>328</v>
      </c>
      <c r="I105" s="242" t="s">
        <v>8006</v>
      </c>
      <c r="J105" s="242" t="s">
        <v>8006</v>
      </c>
      <c r="K105" s="242" t="s">
        <v>8006</v>
      </c>
      <c r="L105" s="242" t="s">
        <v>8006</v>
      </c>
      <c r="M105" s="242" t="s">
        <v>8007</v>
      </c>
      <c r="N105" s="242" t="s">
        <v>161</v>
      </c>
      <c r="O105" s="242" t="s">
        <v>466</v>
      </c>
      <c r="P105" s="242"/>
      <c r="Q105" s="242"/>
      <c r="R105" s="242"/>
      <c r="S105" s="242"/>
      <c r="T105" s="242"/>
      <c r="U105" s="242" t="s">
        <v>8006</v>
      </c>
      <c r="V105" s="242" t="s">
        <v>8006</v>
      </c>
      <c r="W105" s="242"/>
      <c r="X105" s="242"/>
      <c r="Y105" s="259">
        <v>44704.475462962961</v>
      </c>
      <c r="Z105" s="259">
        <v>44714.560972222222</v>
      </c>
      <c r="AA105" s="242"/>
      <c r="AB105" s="242" t="s">
        <v>327</v>
      </c>
      <c r="AC105" s="242">
        <v>28887</v>
      </c>
      <c r="AD105" s="242">
        <v>5100</v>
      </c>
      <c r="AE105" s="242" t="s">
        <v>8008</v>
      </c>
      <c r="AF105" s="242" t="s">
        <v>8009</v>
      </c>
      <c r="AG105" s="242" t="s">
        <v>15</v>
      </c>
    </row>
    <row r="106" spans="1:33" ht="145" x14ac:dyDescent="0.35">
      <c r="A106" s="242" t="s">
        <v>235</v>
      </c>
      <c r="B106" s="242" t="s">
        <v>8008</v>
      </c>
      <c r="C106" s="242" t="s">
        <v>372</v>
      </c>
      <c r="D106" s="242">
        <v>14</v>
      </c>
      <c r="E106" s="242" t="s">
        <v>483</v>
      </c>
      <c r="F106" s="242" t="s">
        <v>484</v>
      </c>
      <c r="G106" s="242" t="s">
        <v>100</v>
      </c>
      <c r="H106" s="242" t="s">
        <v>328</v>
      </c>
      <c r="I106" s="242" t="s">
        <v>8006</v>
      </c>
      <c r="J106" s="242" t="s">
        <v>8006</v>
      </c>
      <c r="K106" s="242" t="s">
        <v>8006</v>
      </c>
      <c r="L106" s="242" t="s">
        <v>8006</v>
      </c>
      <c r="M106" s="242" t="s">
        <v>8007</v>
      </c>
      <c r="N106" s="242" t="s">
        <v>161</v>
      </c>
      <c r="O106" s="242" t="s">
        <v>485</v>
      </c>
      <c r="P106" s="242"/>
      <c r="Q106" s="242"/>
      <c r="R106" s="242"/>
      <c r="S106" s="248" t="s">
        <v>8041</v>
      </c>
      <c r="T106" s="242"/>
      <c r="U106" s="242" t="s">
        <v>8006</v>
      </c>
      <c r="V106" s="242" t="s">
        <v>8006</v>
      </c>
      <c r="W106" s="242"/>
      <c r="X106" s="242"/>
      <c r="Y106" s="259">
        <v>44704.475462962961</v>
      </c>
      <c r="Z106" s="259">
        <v>44714.560972222222</v>
      </c>
      <c r="AA106" s="242"/>
      <c r="AB106" s="242" t="s">
        <v>327</v>
      </c>
      <c r="AC106" s="242">
        <v>28887</v>
      </c>
      <c r="AD106" s="242">
        <v>5110</v>
      </c>
      <c r="AE106" s="242" t="s">
        <v>8008</v>
      </c>
      <c r="AF106" s="242" t="s">
        <v>8009</v>
      </c>
      <c r="AG106" s="242" t="s">
        <v>15</v>
      </c>
    </row>
    <row r="107" spans="1:33" x14ac:dyDescent="0.35">
      <c r="A107" s="242"/>
      <c r="B107" s="242" t="s">
        <v>8008</v>
      </c>
      <c r="C107" s="242" t="s">
        <v>18</v>
      </c>
      <c r="D107" s="242" t="s">
        <v>490</v>
      </c>
      <c r="E107" s="242" t="s">
        <v>486</v>
      </c>
      <c r="F107" s="242" t="s">
        <v>487</v>
      </c>
      <c r="G107" s="242" t="s">
        <v>488</v>
      </c>
      <c r="H107" s="242" t="s">
        <v>328</v>
      </c>
      <c r="I107" s="242" t="s">
        <v>8006</v>
      </c>
      <c r="J107" s="242" t="s">
        <v>8006</v>
      </c>
      <c r="K107" s="242" t="s">
        <v>8006</v>
      </c>
      <c r="L107" s="242" t="s">
        <v>8006</v>
      </c>
      <c r="M107" s="242" t="s">
        <v>8007</v>
      </c>
      <c r="N107" s="242" t="s">
        <v>102</v>
      </c>
      <c r="O107" s="242" t="s">
        <v>491</v>
      </c>
      <c r="P107" s="242"/>
      <c r="Q107" s="242"/>
      <c r="R107" s="242"/>
      <c r="S107" s="242"/>
      <c r="T107" s="242"/>
      <c r="U107" s="242" t="s">
        <v>8006</v>
      </c>
      <c r="V107" s="242" t="s">
        <v>8006</v>
      </c>
      <c r="W107" s="242"/>
      <c r="X107" s="242"/>
      <c r="Y107" s="259">
        <v>44704.636354166665</v>
      </c>
      <c r="Z107" s="259">
        <v>44712.874641203707</v>
      </c>
      <c r="AA107" s="242"/>
      <c r="AB107" s="242" t="s">
        <v>489</v>
      </c>
      <c r="AC107" s="242">
        <v>85313</v>
      </c>
      <c r="AD107" s="242">
        <v>16050</v>
      </c>
      <c r="AE107" s="242" t="s">
        <v>8008</v>
      </c>
      <c r="AF107" s="242" t="s">
        <v>8009</v>
      </c>
      <c r="AG107" s="242" t="s">
        <v>15</v>
      </c>
    </row>
    <row r="108" spans="1:33" x14ac:dyDescent="0.35">
      <c r="A108" s="242"/>
      <c r="B108" s="242" t="s">
        <v>8008</v>
      </c>
      <c r="C108" s="242" t="s">
        <v>18</v>
      </c>
      <c r="D108" s="242" t="s">
        <v>494</v>
      </c>
      <c r="E108" s="242" t="s">
        <v>492</v>
      </c>
      <c r="F108" s="242" t="s">
        <v>493</v>
      </c>
      <c r="G108" s="242" t="s">
        <v>488</v>
      </c>
      <c r="H108" s="242" t="s">
        <v>328</v>
      </c>
      <c r="I108" s="242" t="s">
        <v>8006</v>
      </c>
      <c r="J108" s="242" t="s">
        <v>8006</v>
      </c>
      <c r="K108" s="242" t="s">
        <v>8006</v>
      </c>
      <c r="L108" s="242" t="s">
        <v>8006</v>
      </c>
      <c r="M108" s="242" t="s">
        <v>8007</v>
      </c>
      <c r="N108" s="242" t="s">
        <v>102</v>
      </c>
      <c r="O108" s="242" t="s">
        <v>495</v>
      </c>
      <c r="P108" s="242"/>
      <c r="Q108" s="242"/>
      <c r="R108" s="242"/>
      <c r="S108" s="242"/>
      <c r="T108" s="242"/>
      <c r="U108" s="242" t="s">
        <v>8006</v>
      </c>
      <c r="V108" s="242" t="s">
        <v>8006</v>
      </c>
      <c r="W108" s="242"/>
      <c r="X108" s="242"/>
      <c r="Y108" s="259">
        <v>44704.638726851852</v>
      </c>
      <c r="Z108" s="259">
        <v>44712.874641203707</v>
      </c>
      <c r="AA108" s="242"/>
      <c r="AB108" s="242" t="s">
        <v>489</v>
      </c>
      <c r="AC108" s="242">
        <v>85313</v>
      </c>
      <c r="AD108" s="242">
        <v>11270</v>
      </c>
      <c r="AE108" s="242" t="s">
        <v>8008</v>
      </c>
      <c r="AF108" s="242" t="s">
        <v>8009</v>
      </c>
      <c r="AG108" s="242" t="s">
        <v>15</v>
      </c>
    </row>
    <row r="109" spans="1:33" ht="87" x14ac:dyDescent="0.35">
      <c r="A109" s="242" t="s">
        <v>370</v>
      </c>
      <c r="B109" s="242" t="s">
        <v>8008</v>
      </c>
      <c r="C109" s="242" t="s">
        <v>372</v>
      </c>
      <c r="D109" s="242" t="s">
        <v>498</v>
      </c>
      <c r="E109" s="242" t="s">
        <v>496</v>
      </c>
      <c r="F109" s="242" t="s">
        <v>497</v>
      </c>
      <c r="G109" s="242" t="s">
        <v>488</v>
      </c>
      <c r="H109" s="242" t="s">
        <v>328</v>
      </c>
      <c r="I109" s="242" t="s">
        <v>8006</v>
      </c>
      <c r="J109" s="242" t="s">
        <v>8006</v>
      </c>
      <c r="K109" s="242" t="s">
        <v>8006</v>
      </c>
      <c r="L109" s="242" t="s">
        <v>8006</v>
      </c>
      <c r="M109" s="242" t="s">
        <v>8007</v>
      </c>
      <c r="N109" s="242" t="s">
        <v>102</v>
      </c>
      <c r="O109" s="242" t="s">
        <v>499</v>
      </c>
      <c r="P109" s="242"/>
      <c r="Q109" s="242"/>
      <c r="R109" s="242"/>
      <c r="S109" s="248" t="s">
        <v>8042</v>
      </c>
      <c r="T109" s="242"/>
      <c r="U109" s="242" t="s">
        <v>8006</v>
      </c>
      <c r="V109" s="242" t="s">
        <v>8006</v>
      </c>
      <c r="W109" s="242"/>
      <c r="X109" s="242"/>
      <c r="Y109" s="259">
        <v>44704.639525462961</v>
      </c>
      <c r="Z109" s="259">
        <v>44712.874641203707</v>
      </c>
      <c r="AA109" s="242"/>
      <c r="AB109" s="242" t="s">
        <v>489</v>
      </c>
      <c r="AC109" s="242">
        <v>85313</v>
      </c>
      <c r="AD109" s="242">
        <v>11770</v>
      </c>
      <c r="AE109" s="242" t="s">
        <v>8008</v>
      </c>
      <c r="AF109" s="242" t="s">
        <v>8009</v>
      </c>
      <c r="AG109" s="242" t="s">
        <v>15</v>
      </c>
    </row>
    <row r="110" spans="1:33" x14ac:dyDescent="0.35">
      <c r="A110" s="242"/>
      <c r="B110" s="242" t="s">
        <v>8008</v>
      </c>
      <c r="C110" s="242" t="s">
        <v>18</v>
      </c>
      <c r="D110" s="242" t="s">
        <v>502</v>
      </c>
      <c r="E110" s="242" t="s">
        <v>500</v>
      </c>
      <c r="F110" s="242" t="s">
        <v>501</v>
      </c>
      <c r="G110" s="242" t="s">
        <v>488</v>
      </c>
      <c r="H110" s="242" t="s">
        <v>328</v>
      </c>
      <c r="I110" s="242" t="s">
        <v>8006</v>
      </c>
      <c r="J110" s="242" t="s">
        <v>8006</v>
      </c>
      <c r="K110" s="242" t="s">
        <v>8006</v>
      </c>
      <c r="L110" s="242" t="s">
        <v>8006</v>
      </c>
      <c r="M110" s="242" t="s">
        <v>8007</v>
      </c>
      <c r="N110" s="242" t="s">
        <v>102</v>
      </c>
      <c r="O110" s="242" t="s">
        <v>503</v>
      </c>
      <c r="P110" s="242"/>
      <c r="Q110" s="242"/>
      <c r="R110" s="242"/>
      <c r="S110" s="242"/>
      <c r="T110" s="242"/>
      <c r="U110" s="242" t="s">
        <v>8006</v>
      </c>
      <c r="V110" s="242" t="s">
        <v>8006</v>
      </c>
      <c r="W110" s="242"/>
      <c r="X110" s="242"/>
      <c r="Y110" s="259">
        <v>44704.640405092592</v>
      </c>
      <c r="Z110" s="259">
        <v>44712.874641203707</v>
      </c>
      <c r="AA110" s="242"/>
      <c r="AB110" s="242" t="s">
        <v>489</v>
      </c>
      <c r="AC110" s="242">
        <v>85313</v>
      </c>
      <c r="AD110" s="242">
        <v>13760</v>
      </c>
      <c r="AE110" s="242" t="s">
        <v>8008</v>
      </c>
      <c r="AF110" s="242" t="s">
        <v>8009</v>
      </c>
      <c r="AG110" s="242" t="s">
        <v>15</v>
      </c>
    </row>
    <row r="111" spans="1:33" x14ac:dyDescent="0.35">
      <c r="A111" s="242"/>
      <c r="B111" s="242" t="s">
        <v>8008</v>
      </c>
      <c r="C111" s="242" t="s">
        <v>18</v>
      </c>
      <c r="D111" s="242" t="s">
        <v>506</v>
      </c>
      <c r="E111" s="242" t="s">
        <v>504</v>
      </c>
      <c r="F111" s="242" t="s">
        <v>505</v>
      </c>
      <c r="G111" s="242" t="s">
        <v>488</v>
      </c>
      <c r="H111" s="242" t="s">
        <v>328</v>
      </c>
      <c r="I111" s="242" t="s">
        <v>8006</v>
      </c>
      <c r="J111" s="242" t="s">
        <v>8006</v>
      </c>
      <c r="K111" s="242" t="s">
        <v>8006</v>
      </c>
      <c r="L111" s="242" t="s">
        <v>8006</v>
      </c>
      <c r="M111" s="242" t="s">
        <v>8007</v>
      </c>
      <c r="N111" s="242" t="s">
        <v>102</v>
      </c>
      <c r="O111" s="242" t="s">
        <v>507</v>
      </c>
      <c r="P111" s="242"/>
      <c r="Q111" s="242"/>
      <c r="R111" s="242"/>
      <c r="S111" s="242"/>
      <c r="T111" s="242"/>
      <c r="U111" s="242" t="s">
        <v>8006</v>
      </c>
      <c r="V111" s="242" t="s">
        <v>8006</v>
      </c>
      <c r="W111" s="242"/>
      <c r="X111" s="242"/>
      <c r="Y111" s="259">
        <v>44704.641400462962</v>
      </c>
      <c r="Z111" s="259">
        <v>44712.874641203707</v>
      </c>
      <c r="AA111" s="242"/>
      <c r="AB111" s="242" t="s">
        <v>489</v>
      </c>
      <c r="AC111" s="242">
        <v>85313</v>
      </c>
      <c r="AD111" s="242">
        <v>3000</v>
      </c>
      <c r="AE111" s="242" t="s">
        <v>8008</v>
      </c>
      <c r="AF111" s="242" t="s">
        <v>8009</v>
      </c>
      <c r="AG111" s="242" t="s">
        <v>15</v>
      </c>
    </row>
    <row r="112" spans="1:33" x14ac:dyDescent="0.35">
      <c r="A112" s="242"/>
      <c r="B112" s="242" t="s">
        <v>8008</v>
      </c>
      <c r="C112" s="242" t="s">
        <v>18</v>
      </c>
      <c r="D112" s="242" t="s">
        <v>510</v>
      </c>
      <c r="E112" s="242" t="s">
        <v>508</v>
      </c>
      <c r="F112" s="242" t="s">
        <v>509</v>
      </c>
      <c r="G112" s="242" t="s">
        <v>488</v>
      </c>
      <c r="H112" s="242" t="s">
        <v>328</v>
      </c>
      <c r="I112" s="242" t="s">
        <v>8006</v>
      </c>
      <c r="J112" s="242" t="s">
        <v>8006</v>
      </c>
      <c r="K112" s="242" t="s">
        <v>8006</v>
      </c>
      <c r="L112" s="242" t="s">
        <v>8006</v>
      </c>
      <c r="M112" s="242" t="s">
        <v>8007</v>
      </c>
      <c r="N112" s="242" t="s">
        <v>102</v>
      </c>
      <c r="O112" s="242" t="s">
        <v>511</v>
      </c>
      <c r="P112" s="242"/>
      <c r="Q112" s="242"/>
      <c r="R112" s="242"/>
      <c r="S112" s="242"/>
      <c r="T112" s="242"/>
      <c r="U112" s="242" t="s">
        <v>8006</v>
      </c>
      <c r="V112" s="242" t="s">
        <v>8006</v>
      </c>
      <c r="W112" s="242"/>
      <c r="X112" s="242"/>
      <c r="Y112" s="259">
        <v>44704.642199074071</v>
      </c>
      <c r="Z112" s="259">
        <v>44712.874641203707</v>
      </c>
      <c r="AA112" s="242"/>
      <c r="AB112" s="242" t="s">
        <v>489</v>
      </c>
      <c r="AC112" s="242">
        <v>85313</v>
      </c>
      <c r="AD112" s="242">
        <v>11310</v>
      </c>
      <c r="AE112" s="242" t="s">
        <v>8008</v>
      </c>
      <c r="AF112" s="242" t="s">
        <v>8009</v>
      </c>
      <c r="AG112" s="242" t="s">
        <v>15</v>
      </c>
    </row>
    <row r="113" spans="1:33" x14ac:dyDescent="0.35">
      <c r="A113" s="242"/>
      <c r="B113" s="242" t="s">
        <v>8008</v>
      </c>
      <c r="C113" s="242" t="s">
        <v>18</v>
      </c>
      <c r="D113" s="242" t="s">
        <v>514</v>
      </c>
      <c r="E113" s="242" t="s">
        <v>512</v>
      </c>
      <c r="F113" s="242" t="s">
        <v>513</v>
      </c>
      <c r="G113" s="242" t="s">
        <v>488</v>
      </c>
      <c r="H113" s="242" t="s">
        <v>328</v>
      </c>
      <c r="I113" s="242" t="s">
        <v>8006</v>
      </c>
      <c r="J113" s="242" t="s">
        <v>8006</v>
      </c>
      <c r="K113" s="242" t="s">
        <v>8006</v>
      </c>
      <c r="L113" s="242" t="s">
        <v>8006</v>
      </c>
      <c r="M113" s="242" t="s">
        <v>8007</v>
      </c>
      <c r="N113" s="242" t="s">
        <v>102</v>
      </c>
      <c r="O113" s="242" t="s">
        <v>515</v>
      </c>
      <c r="P113" s="242"/>
      <c r="Q113" s="242"/>
      <c r="R113" s="242"/>
      <c r="S113" s="242"/>
      <c r="T113" s="242"/>
      <c r="U113" s="242" t="s">
        <v>8006</v>
      </c>
      <c r="V113" s="242" t="s">
        <v>8006</v>
      </c>
      <c r="W113" s="242"/>
      <c r="X113" s="242"/>
      <c r="Y113" s="259">
        <v>44704.644166666665</v>
      </c>
      <c r="Z113" s="259">
        <v>44712.874641203707</v>
      </c>
      <c r="AA113" s="242"/>
      <c r="AB113" s="242" t="s">
        <v>489</v>
      </c>
      <c r="AC113" s="242">
        <v>85313</v>
      </c>
      <c r="AD113" s="242">
        <v>17260</v>
      </c>
      <c r="AE113" s="242" t="s">
        <v>8008</v>
      </c>
      <c r="AF113" s="242" t="s">
        <v>8009</v>
      </c>
      <c r="AG113" s="242" t="s">
        <v>15</v>
      </c>
    </row>
    <row r="114" spans="1:33" x14ac:dyDescent="0.35">
      <c r="A114" s="242"/>
      <c r="B114" s="242" t="s">
        <v>8008</v>
      </c>
      <c r="C114" s="242" t="s">
        <v>18</v>
      </c>
      <c r="D114" s="242" t="s">
        <v>518</v>
      </c>
      <c r="E114" s="242" t="s">
        <v>516</v>
      </c>
      <c r="F114" s="242" t="s">
        <v>517</v>
      </c>
      <c r="G114" s="242" t="s">
        <v>488</v>
      </c>
      <c r="H114" s="242" t="s">
        <v>328</v>
      </c>
      <c r="I114" s="242" t="s">
        <v>8006</v>
      </c>
      <c r="J114" s="242" t="s">
        <v>8006</v>
      </c>
      <c r="K114" s="242" t="s">
        <v>8006</v>
      </c>
      <c r="L114" s="242" t="s">
        <v>8006</v>
      </c>
      <c r="M114" s="242" t="s">
        <v>8007</v>
      </c>
      <c r="N114" s="242" t="s">
        <v>102</v>
      </c>
      <c r="O114" s="242" t="s">
        <v>519</v>
      </c>
      <c r="P114" s="242"/>
      <c r="Q114" s="242"/>
      <c r="R114" s="242"/>
      <c r="S114" s="242"/>
      <c r="T114" s="242"/>
      <c r="U114" s="242" t="s">
        <v>8006</v>
      </c>
      <c r="V114" s="242" t="s">
        <v>8006</v>
      </c>
      <c r="W114" s="242"/>
      <c r="X114" s="242"/>
      <c r="Y114" s="259">
        <v>44704.645069444443</v>
      </c>
      <c r="Z114" s="259">
        <v>44712.874641203707</v>
      </c>
      <c r="AA114" s="242"/>
      <c r="AB114" s="242" t="s">
        <v>489</v>
      </c>
      <c r="AC114" s="242">
        <v>85313</v>
      </c>
      <c r="AD114" s="242">
        <v>11330</v>
      </c>
      <c r="AE114" s="242" t="s">
        <v>8008</v>
      </c>
      <c r="AF114" s="242" t="s">
        <v>8009</v>
      </c>
      <c r="AG114" s="242" t="s">
        <v>15</v>
      </c>
    </row>
    <row r="115" spans="1:33" x14ac:dyDescent="0.35">
      <c r="A115" s="242"/>
      <c r="B115" s="242" t="s">
        <v>8008</v>
      </c>
      <c r="C115" s="242" t="s">
        <v>18</v>
      </c>
      <c r="D115" s="242" t="s">
        <v>522</v>
      </c>
      <c r="E115" s="242" t="s">
        <v>520</v>
      </c>
      <c r="F115" s="242" t="s">
        <v>521</v>
      </c>
      <c r="G115" s="242" t="s">
        <v>488</v>
      </c>
      <c r="H115" s="242" t="s">
        <v>328</v>
      </c>
      <c r="I115" s="242" t="s">
        <v>8006</v>
      </c>
      <c r="J115" s="242" t="s">
        <v>8006</v>
      </c>
      <c r="K115" s="242" t="s">
        <v>8006</v>
      </c>
      <c r="L115" s="242" t="s">
        <v>8006</v>
      </c>
      <c r="M115" s="242" t="s">
        <v>8007</v>
      </c>
      <c r="N115" s="242" t="s">
        <v>102</v>
      </c>
      <c r="O115" s="242" t="s">
        <v>523</v>
      </c>
      <c r="P115" s="242"/>
      <c r="Q115" s="242"/>
      <c r="R115" s="242"/>
      <c r="S115" s="242"/>
      <c r="T115" s="242"/>
      <c r="U115" s="242" t="s">
        <v>8006</v>
      </c>
      <c r="V115" s="242" t="s">
        <v>8006</v>
      </c>
      <c r="W115" s="242"/>
      <c r="X115" s="242"/>
      <c r="Y115" s="259">
        <v>44704.646168981482</v>
      </c>
      <c r="Z115" s="259">
        <v>44712.874641203707</v>
      </c>
      <c r="AA115" s="242"/>
      <c r="AB115" s="242" t="s">
        <v>489</v>
      </c>
      <c r="AC115" s="242">
        <v>85313</v>
      </c>
      <c r="AD115" s="242">
        <v>11340</v>
      </c>
      <c r="AE115" s="242" t="s">
        <v>8008</v>
      </c>
      <c r="AF115" s="242" t="s">
        <v>8009</v>
      </c>
      <c r="AG115" s="242" t="s">
        <v>15</v>
      </c>
    </row>
    <row r="116" spans="1:33" x14ac:dyDescent="0.35">
      <c r="A116" s="242"/>
      <c r="B116" s="242" t="s">
        <v>8008</v>
      </c>
      <c r="C116" s="242" t="s">
        <v>18</v>
      </c>
      <c r="D116" s="242" t="s">
        <v>526</v>
      </c>
      <c r="E116" s="242" t="s">
        <v>524</v>
      </c>
      <c r="F116" s="242" t="s">
        <v>525</v>
      </c>
      <c r="G116" s="242" t="s">
        <v>488</v>
      </c>
      <c r="H116" s="242" t="s">
        <v>328</v>
      </c>
      <c r="I116" s="242" t="s">
        <v>8006</v>
      </c>
      <c r="J116" s="242" t="s">
        <v>8006</v>
      </c>
      <c r="K116" s="242" t="s">
        <v>8006</v>
      </c>
      <c r="L116" s="242" t="s">
        <v>8006</v>
      </c>
      <c r="M116" s="242" t="s">
        <v>8007</v>
      </c>
      <c r="N116" s="242" t="s">
        <v>102</v>
      </c>
      <c r="O116" s="242" t="s">
        <v>527</v>
      </c>
      <c r="P116" s="242"/>
      <c r="Q116" s="242"/>
      <c r="R116" s="242"/>
      <c r="S116" s="242"/>
      <c r="T116" s="242"/>
      <c r="U116" s="242" t="s">
        <v>8006</v>
      </c>
      <c r="V116" s="242" t="s">
        <v>8006</v>
      </c>
      <c r="W116" s="242"/>
      <c r="X116" s="242"/>
      <c r="Y116" s="259">
        <v>44704.646967592591</v>
      </c>
      <c r="Z116" s="259">
        <v>44712.874641203707</v>
      </c>
      <c r="AA116" s="242"/>
      <c r="AB116" s="242" t="s">
        <v>489</v>
      </c>
      <c r="AC116" s="242">
        <v>85313</v>
      </c>
      <c r="AD116" s="242">
        <v>3000</v>
      </c>
      <c r="AE116" s="242" t="s">
        <v>8008</v>
      </c>
      <c r="AF116" s="242" t="s">
        <v>8009</v>
      </c>
      <c r="AG116" s="242" t="s">
        <v>15</v>
      </c>
    </row>
    <row r="117" spans="1:33" x14ac:dyDescent="0.35">
      <c r="A117" s="242"/>
      <c r="B117" s="242" t="s">
        <v>8008</v>
      </c>
      <c r="C117" s="242" t="s">
        <v>18</v>
      </c>
      <c r="D117" s="242" t="s">
        <v>530</v>
      </c>
      <c r="E117" s="242" t="s">
        <v>528</v>
      </c>
      <c r="F117" s="242" t="s">
        <v>529</v>
      </c>
      <c r="G117" s="242" t="s">
        <v>488</v>
      </c>
      <c r="H117" s="242" t="s">
        <v>328</v>
      </c>
      <c r="I117" s="242" t="s">
        <v>8006</v>
      </c>
      <c r="J117" s="242" t="s">
        <v>8006</v>
      </c>
      <c r="K117" s="242" t="s">
        <v>8006</v>
      </c>
      <c r="L117" s="242" t="s">
        <v>8006</v>
      </c>
      <c r="M117" s="242" t="s">
        <v>8007</v>
      </c>
      <c r="N117" s="242" t="s">
        <v>102</v>
      </c>
      <c r="O117" s="242" t="s">
        <v>531</v>
      </c>
      <c r="P117" s="242"/>
      <c r="Q117" s="242"/>
      <c r="R117" s="242"/>
      <c r="S117" s="242"/>
      <c r="T117" s="242"/>
      <c r="U117" s="242" t="s">
        <v>8006</v>
      </c>
      <c r="V117" s="242" t="s">
        <v>8006</v>
      </c>
      <c r="W117" s="242"/>
      <c r="X117" s="242"/>
      <c r="Y117" s="259">
        <v>44704.647789351853</v>
      </c>
      <c r="Z117" s="259">
        <v>44712.874641203707</v>
      </c>
      <c r="AA117" s="242"/>
      <c r="AB117" s="242" t="s">
        <v>489</v>
      </c>
      <c r="AC117" s="242">
        <v>85313</v>
      </c>
      <c r="AD117" s="242">
        <v>11360</v>
      </c>
      <c r="AE117" s="242" t="s">
        <v>8008</v>
      </c>
      <c r="AF117" s="242" t="s">
        <v>8009</v>
      </c>
      <c r="AG117" s="242" t="s">
        <v>15</v>
      </c>
    </row>
    <row r="118" spans="1:33" x14ac:dyDescent="0.35">
      <c r="A118" s="242"/>
      <c r="B118" s="242" t="s">
        <v>8008</v>
      </c>
      <c r="C118" s="242" t="s">
        <v>18</v>
      </c>
      <c r="D118" s="242" t="s">
        <v>534</v>
      </c>
      <c r="E118" s="242" t="s">
        <v>532</v>
      </c>
      <c r="F118" s="242" t="s">
        <v>533</v>
      </c>
      <c r="G118" s="242" t="s">
        <v>488</v>
      </c>
      <c r="H118" s="242" t="s">
        <v>328</v>
      </c>
      <c r="I118" s="242" t="s">
        <v>8006</v>
      </c>
      <c r="J118" s="242" t="s">
        <v>8006</v>
      </c>
      <c r="K118" s="242" t="s">
        <v>8006</v>
      </c>
      <c r="L118" s="242" t="s">
        <v>8006</v>
      </c>
      <c r="M118" s="242" t="s">
        <v>8007</v>
      </c>
      <c r="N118" s="242" t="s">
        <v>102</v>
      </c>
      <c r="O118" s="242" t="s">
        <v>535</v>
      </c>
      <c r="P118" s="242"/>
      <c r="Q118" s="242"/>
      <c r="R118" s="242"/>
      <c r="S118" s="242"/>
      <c r="T118" s="242"/>
      <c r="U118" s="242" t="s">
        <v>8006</v>
      </c>
      <c r="V118" s="242" t="s">
        <v>8006</v>
      </c>
      <c r="W118" s="242"/>
      <c r="X118" s="242"/>
      <c r="Y118" s="259">
        <v>44704.648692129631</v>
      </c>
      <c r="Z118" s="259">
        <v>44712.874641203707</v>
      </c>
      <c r="AA118" s="242"/>
      <c r="AB118" s="242" t="s">
        <v>489</v>
      </c>
      <c r="AC118" s="242">
        <v>85313</v>
      </c>
      <c r="AD118" s="242">
        <v>11370</v>
      </c>
      <c r="AE118" s="242" t="s">
        <v>8008</v>
      </c>
      <c r="AF118" s="242" t="s">
        <v>8009</v>
      </c>
      <c r="AG118" s="242" t="s">
        <v>15</v>
      </c>
    </row>
    <row r="119" spans="1:33" x14ac:dyDescent="0.35">
      <c r="A119" s="242"/>
      <c r="B119" s="242" t="s">
        <v>8008</v>
      </c>
      <c r="C119" s="242" t="s">
        <v>18</v>
      </c>
      <c r="D119" s="242" t="s">
        <v>538</v>
      </c>
      <c r="E119" s="242" t="s">
        <v>536</v>
      </c>
      <c r="F119" s="242" t="s">
        <v>537</v>
      </c>
      <c r="G119" s="242" t="s">
        <v>488</v>
      </c>
      <c r="H119" s="242" t="s">
        <v>328</v>
      </c>
      <c r="I119" s="242" t="s">
        <v>8006</v>
      </c>
      <c r="J119" s="242" t="s">
        <v>8006</v>
      </c>
      <c r="K119" s="242" t="s">
        <v>8006</v>
      </c>
      <c r="L119" s="242" t="s">
        <v>8006</v>
      </c>
      <c r="M119" s="242" t="s">
        <v>8007</v>
      </c>
      <c r="N119" s="242" t="s">
        <v>102</v>
      </c>
      <c r="O119" s="242" t="s">
        <v>539</v>
      </c>
      <c r="P119" s="242"/>
      <c r="Q119" s="242"/>
      <c r="R119" s="242"/>
      <c r="S119" s="242"/>
      <c r="T119" s="242"/>
      <c r="U119" s="242" t="s">
        <v>8006</v>
      </c>
      <c r="V119" s="242" t="s">
        <v>8006</v>
      </c>
      <c r="W119" s="242"/>
      <c r="X119" s="242"/>
      <c r="Y119" s="259">
        <v>44704.649456018517</v>
      </c>
      <c r="Z119" s="259">
        <v>44712.874641203707</v>
      </c>
      <c r="AA119" s="242"/>
      <c r="AB119" s="242" t="s">
        <v>489</v>
      </c>
      <c r="AC119" s="242">
        <v>85313</v>
      </c>
      <c r="AD119" s="242">
        <v>11380</v>
      </c>
      <c r="AE119" s="242" t="s">
        <v>8008</v>
      </c>
      <c r="AF119" s="242" t="s">
        <v>8009</v>
      </c>
      <c r="AG119" s="242" t="s">
        <v>15</v>
      </c>
    </row>
    <row r="120" spans="1:33" x14ac:dyDescent="0.35">
      <c r="A120" s="242"/>
      <c r="B120" s="242" t="s">
        <v>8008</v>
      </c>
      <c r="C120" s="242" t="s">
        <v>18</v>
      </c>
      <c r="D120" s="242" t="s">
        <v>542</v>
      </c>
      <c r="E120" s="242" t="s">
        <v>540</v>
      </c>
      <c r="F120" s="242" t="s">
        <v>541</v>
      </c>
      <c r="G120" s="242" t="s">
        <v>488</v>
      </c>
      <c r="H120" s="242" t="s">
        <v>328</v>
      </c>
      <c r="I120" s="242" t="s">
        <v>8006</v>
      </c>
      <c r="J120" s="242" t="s">
        <v>8006</v>
      </c>
      <c r="K120" s="242" t="s">
        <v>8006</v>
      </c>
      <c r="L120" s="242" t="s">
        <v>8006</v>
      </c>
      <c r="M120" s="242" t="s">
        <v>8007</v>
      </c>
      <c r="N120" s="242" t="s">
        <v>102</v>
      </c>
      <c r="O120" s="242" t="s">
        <v>543</v>
      </c>
      <c r="P120" s="242"/>
      <c r="Q120" s="242"/>
      <c r="R120" s="242"/>
      <c r="S120" s="242"/>
      <c r="T120" s="242"/>
      <c r="U120" s="242" t="s">
        <v>8006</v>
      </c>
      <c r="V120" s="242" t="s">
        <v>8006</v>
      </c>
      <c r="W120" s="242"/>
      <c r="X120" s="242"/>
      <c r="Y120" s="259">
        <v>44704.65053240741</v>
      </c>
      <c r="Z120" s="259">
        <v>44712.874641203707</v>
      </c>
      <c r="AA120" s="242"/>
      <c r="AB120" s="242" t="s">
        <v>489</v>
      </c>
      <c r="AC120" s="242">
        <v>85313</v>
      </c>
      <c r="AD120" s="242">
        <v>5050</v>
      </c>
      <c r="AE120" s="242" t="s">
        <v>8008</v>
      </c>
      <c r="AF120" s="242" t="s">
        <v>8009</v>
      </c>
      <c r="AG120" s="242" t="s">
        <v>15</v>
      </c>
    </row>
    <row r="121" spans="1:33" x14ac:dyDescent="0.35">
      <c r="A121" s="242"/>
      <c r="B121" s="242" t="s">
        <v>8008</v>
      </c>
      <c r="C121" s="242" t="s">
        <v>18</v>
      </c>
      <c r="D121" s="242" t="s">
        <v>545</v>
      </c>
      <c r="E121" s="242" t="s">
        <v>544</v>
      </c>
      <c r="F121" s="242" t="s">
        <v>8043</v>
      </c>
      <c r="G121" s="242" t="s">
        <v>488</v>
      </c>
      <c r="H121" s="242" t="s">
        <v>328</v>
      </c>
      <c r="I121" s="242" t="s">
        <v>8006</v>
      </c>
      <c r="J121" s="242" t="s">
        <v>8006</v>
      </c>
      <c r="K121" s="242" t="s">
        <v>8006</v>
      </c>
      <c r="L121" s="242" t="s">
        <v>8006</v>
      </c>
      <c r="M121" s="242" t="s">
        <v>8007</v>
      </c>
      <c r="N121" s="242" t="s">
        <v>102</v>
      </c>
      <c r="O121" s="242" t="s">
        <v>546</v>
      </c>
      <c r="P121" s="242"/>
      <c r="Q121" s="242"/>
      <c r="R121" s="242"/>
      <c r="S121" s="242"/>
      <c r="T121" s="242"/>
      <c r="U121" s="242" t="s">
        <v>8006</v>
      </c>
      <c r="V121" s="242" t="s">
        <v>8006</v>
      </c>
      <c r="W121" s="242"/>
      <c r="X121" s="242"/>
      <c r="Y121" s="259">
        <v>44704.651863425926</v>
      </c>
      <c r="Z121" s="259">
        <v>44712.874641203707</v>
      </c>
      <c r="AA121" s="242"/>
      <c r="AB121" s="242" t="s">
        <v>489</v>
      </c>
      <c r="AC121" s="242">
        <v>85313</v>
      </c>
      <c r="AD121" s="242">
        <v>11400</v>
      </c>
      <c r="AE121" s="242" t="s">
        <v>8008</v>
      </c>
      <c r="AF121" s="242" t="s">
        <v>8009</v>
      </c>
      <c r="AG121" s="242" t="s">
        <v>15</v>
      </c>
    </row>
    <row r="122" spans="1:33" x14ac:dyDescent="0.35">
      <c r="A122" s="242"/>
      <c r="B122" s="242" t="s">
        <v>8008</v>
      </c>
      <c r="C122" s="242" t="s">
        <v>18</v>
      </c>
      <c r="D122" s="242" t="s">
        <v>549</v>
      </c>
      <c r="E122" s="242" t="s">
        <v>547</v>
      </c>
      <c r="F122" s="242" t="s">
        <v>548</v>
      </c>
      <c r="G122" s="242" t="s">
        <v>488</v>
      </c>
      <c r="H122" s="242" t="s">
        <v>328</v>
      </c>
      <c r="I122" s="242" t="s">
        <v>8006</v>
      </c>
      <c r="J122" s="242" t="s">
        <v>8006</v>
      </c>
      <c r="K122" s="242" t="s">
        <v>8006</v>
      </c>
      <c r="L122" s="242" t="s">
        <v>8006</v>
      </c>
      <c r="M122" s="242" t="s">
        <v>8007</v>
      </c>
      <c r="N122" s="242" t="s">
        <v>102</v>
      </c>
      <c r="O122" s="242" t="s">
        <v>550</v>
      </c>
      <c r="P122" s="242"/>
      <c r="Q122" s="242"/>
      <c r="R122" s="242"/>
      <c r="S122" s="242"/>
      <c r="T122" s="242"/>
      <c r="U122" s="242" t="s">
        <v>8006</v>
      </c>
      <c r="V122" s="242" t="s">
        <v>8006</v>
      </c>
      <c r="W122" s="242"/>
      <c r="X122" s="242"/>
      <c r="Y122" s="259">
        <v>44704.653252314813</v>
      </c>
      <c r="Z122" s="259">
        <v>44712.874641203707</v>
      </c>
      <c r="AA122" s="242"/>
      <c r="AB122" s="242" t="s">
        <v>489</v>
      </c>
      <c r="AC122" s="242">
        <v>85313</v>
      </c>
      <c r="AD122" s="242">
        <v>11410</v>
      </c>
      <c r="AE122" s="242" t="s">
        <v>8008</v>
      </c>
      <c r="AF122" s="242" t="s">
        <v>8009</v>
      </c>
      <c r="AG122" s="242" t="s">
        <v>15</v>
      </c>
    </row>
    <row r="123" spans="1:33" x14ac:dyDescent="0.35">
      <c r="A123" s="242"/>
      <c r="B123" s="242" t="s">
        <v>8008</v>
      </c>
      <c r="C123" s="242" t="s">
        <v>18</v>
      </c>
      <c r="D123" s="242" t="s">
        <v>553</v>
      </c>
      <c r="E123" s="242" t="s">
        <v>551</v>
      </c>
      <c r="F123" s="242" t="s">
        <v>552</v>
      </c>
      <c r="G123" s="242" t="s">
        <v>488</v>
      </c>
      <c r="H123" s="242" t="s">
        <v>328</v>
      </c>
      <c r="I123" s="242" t="s">
        <v>8006</v>
      </c>
      <c r="J123" s="242" t="s">
        <v>8006</v>
      </c>
      <c r="K123" s="242" t="s">
        <v>8006</v>
      </c>
      <c r="L123" s="242" t="s">
        <v>8006</v>
      </c>
      <c r="M123" s="242" t="s">
        <v>8007</v>
      </c>
      <c r="N123" s="242" t="s">
        <v>102</v>
      </c>
      <c r="O123" s="242" t="s">
        <v>554</v>
      </c>
      <c r="P123" s="242"/>
      <c r="Q123" s="242"/>
      <c r="R123" s="242"/>
      <c r="S123" s="242"/>
      <c r="T123" s="242"/>
      <c r="U123" s="242" t="s">
        <v>8006</v>
      </c>
      <c r="V123" s="242" t="s">
        <v>8006</v>
      </c>
      <c r="W123" s="242"/>
      <c r="X123" s="242"/>
      <c r="Y123" s="259">
        <v>44704.654398148145</v>
      </c>
      <c r="Z123" s="259">
        <v>44712.874641203707</v>
      </c>
      <c r="AA123" s="242"/>
      <c r="AB123" s="242" t="s">
        <v>489</v>
      </c>
      <c r="AC123" s="242">
        <v>85313</v>
      </c>
      <c r="AD123" s="242">
        <v>11420</v>
      </c>
      <c r="AE123" s="242" t="s">
        <v>8008</v>
      </c>
      <c r="AF123" s="242" t="s">
        <v>8009</v>
      </c>
      <c r="AG123" s="242" t="s">
        <v>15</v>
      </c>
    </row>
    <row r="124" spans="1:33" x14ac:dyDescent="0.35">
      <c r="A124" s="242"/>
      <c r="B124" s="242" t="s">
        <v>8008</v>
      </c>
      <c r="C124" s="242" t="s">
        <v>18</v>
      </c>
      <c r="D124" s="242" t="s">
        <v>557</v>
      </c>
      <c r="E124" s="242" t="s">
        <v>555</v>
      </c>
      <c r="F124" s="242" t="s">
        <v>556</v>
      </c>
      <c r="G124" s="242" t="s">
        <v>488</v>
      </c>
      <c r="H124" s="242" t="s">
        <v>328</v>
      </c>
      <c r="I124" s="242" t="s">
        <v>8006</v>
      </c>
      <c r="J124" s="242" t="s">
        <v>8006</v>
      </c>
      <c r="K124" s="242" t="s">
        <v>8006</v>
      </c>
      <c r="L124" s="242" t="s">
        <v>8006</v>
      </c>
      <c r="M124" s="242" t="s">
        <v>8007</v>
      </c>
      <c r="N124" s="242" t="s">
        <v>102</v>
      </c>
      <c r="O124" s="242" t="s">
        <v>558</v>
      </c>
      <c r="P124" s="242"/>
      <c r="Q124" s="242"/>
      <c r="R124" s="242"/>
      <c r="S124" s="242"/>
      <c r="T124" s="242"/>
      <c r="U124" s="242" t="s">
        <v>8006</v>
      </c>
      <c r="V124" s="242" t="s">
        <v>8006</v>
      </c>
      <c r="W124" s="242"/>
      <c r="X124" s="242"/>
      <c r="Y124" s="259">
        <v>44704.655185185184</v>
      </c>
      <c r="Z124" s="259">
        <v>44712.874641203707</v>
      </c>
      <c r="AA124" s="242"/>
      <c r="AB124" s="242" t="s">
        <v>489</v>
      </c>
      <c r="AC124" s="242">
        <v>85313</v>
      </c>
      <c r="AD124" s="242">
        <v>11430</v>
      </c>
      <c r="AE124" s="242" t="s">
        <v>8008</v>
      </c>
      <c r="AF124" s="242" t="s">
        <v>8009</v>
      </c>
      <c r="AG124" s="242" t="s">
        <v>15</v>
      </c>
    </row>
    <row r="125" spans="1:33" x14ac:dyDescent="0.35">
      <c r="A125" s="242"/>
      <c r="B125" s="242" t="s">
        <v>8008</v>
      </c>
      <c r="C125" s="242" t="s">
        <v>18</v>
      </c>
      <c r="D125" s="242" t="s">
        <v>561</v>
      </c>
      <c r="E125" s="242" t="s">
        <v>559</v>
      </c>
      <c r="F125" s="242" t="s">
        <v>560</v>
      </c>
      <c r="G125" s="242" t="s">
        <v>488</v>
      </c>
      <c r="H125" s="242" t="s">
        <v>328</v>
      </c>
      <c r="I125" s="242" t="s">
        <v>8006</v>
      </c>
      <c r="J125" s="242" t="s">
        <v>8006</v>
      </c>
      <c r="K125" s="242" t="s">
        <v>8006</v>
      </c>
      <c r="L125" s="242" t="s">
        <v>8006</v>
      </c>
      <c r="M125" s="242" t="s">
        <v>8007</v>
      </c>
      <c r="N125" s="242" t="s">
        <v>102</v>
      </c>
      <c r="O125" s="242" t="s">
        <v>562</v>
      </c>
      <c r="P125" s="242"/>
      <c r="Q125" s="242"/>
      <c r="R125" s="242"/>
      <c r="S125" s="242"/>
      <c r="T125" s="242"/>
      <c r="U125" s="242" t="s">
        <v>8006</v>
      </c>
      <c r="V125" s="242" t="s">
        <v>8006</v>
      </c>
      <c r="W125" s="242"/>
      <c r="X125" s="242"/>
      <c r="Y125" s="259">
        <v>44704.655891203707</v>
      </c>
      <c r="Z125" s="259">
        <v>44712.874641203707</v>
      </c>
      <c r="AA125" s="242"/>
      <c r="AB125" s="242" t="s">
        <v>489</v>
      </c>
      <c r="AC125" s="242">
        <v>85313</v>
      </c>
      <c r="AD125" s="242">
        <v>11440</v>
      </c>
      <c r="AE125" s="242" t="s">
        <v>8008</v>
      </c>
      <c r="AF125" s="242" t="s">
        <v>8009</v>
      </c>
      <c r="AG125" s="242" t="s">
        <v>15</v>
      </c>
    </row>
    <row r="126" spans="1:33" ht="116" x14ac:dyDescent="0.35">
      <c r="A126" s="242" t="s">
        <v>370</v>
      </c>
      <c r="B126" s="242" t="s">
        <v>8008</v>
      </c>
      <c r="C126" s="242" t="s">
        <v>372</v>
      </c>
      <c r="D126" s="242" t="s">
        <v>196</v>
      </c>
      <c r="E126" s="242" t="s">
        <v>563</v>
      </c>
      <c r="F126" s="242" t="s">
        <v>8044</v>
      </c>
      <c r="G126" s="242" t="s">
        <v>488</v>
      </c>
      <c r="H126" s="242" t="s">
        <v>328</v>
      </c>
      <c r="I126" s="242" t="s">
        <v>8006</v>
      </c>
      <c r="J126" s="242" t="s">
        <v>8006</v>
      </c>
      <c r="K126" s="242" t="s">
        <v>8006</v>
      </c>
      <c r="L126" s="242" t="s">
        <v>8006</v>
      </c>
      <c r="M126" s="242" t="s">
        <v>8007</v>
      </c>
      <c r="N126" s="242" t="s">
        <v>102</v>
      </c>
      <c r="O126" s="242" t="s">
        <v>564</v>
      </c>
      <c r="P126" s="242"/>
      <c r="Q126" s="242"/>
      <c r="R126" s="242"/>
      <c r="S126" s="248" t="s">
        <v>8045</v>
      </c>
      <c r="T126" s="242"/>
      <c r="U126" s="242" t="s">
        <v>8006</v>
      </c>
      <c r="V126" s="242" t="s">
        <v>8006</v>
      </c>
      <c r="W126" s="242"/>
      <c r="X126" s="242"/>
      <c r="Y126" s="259">
        <v>44704.657314814816</v>
      </c>
      <c r="Z126" s="259">
        <v>44712.874641203707</v>
      </c>
      <c r="AA126" s="242"/>
      <c r="AB126" s="242" t="s">
        <v>489</v>
      </c>
      <c r="AC126" s="242">
        <v>85313</v>
      </c>
      <c r="AD126" s="242">
        <v>11450</v>
      </c>
      <c r="AE126" s="242" t="s">
        <v>8008</v>
      </c>
      <c r="AF126" s="242" t="s">
        <v>8009</v>
      </c>
      <c r="AG126" s="242" t="s">
        <v>15</v>
      </c>
    </row>
    <row r="127" spans="1:33" x14ac:dyDescent="0.35">
      <c r="A127" s="242"/>
      <c r="B127" s="242" t="s">
        <v>8008</v>
      </c>
      <c r="C127" s="242" t="s">
        <v>18</v>
      </c>
      <c r="D127" s="242" t="s">
        <v>567</v>
      </c>
      <c r="E127" s="242" t="s">
        <v>565</v>
      </c>
      <c r="F127" s="242" t="s">
        <v>566</v>
      </c>
      <c r="G127" s="242" t="s">
        <v>488</v>
      </c>
      <c r="H127" s="242" t="s">
        <v>328</v>
      </c>
      <c r="I127" s="242" t="s">
        <v>8006</v>
      </c>
      <c r="J127" s="242" t="s">
        <v>8006</v>
      </c>
      <c r="K127" s="242" t="s">
        <v>8006</v>
      </c>
      <c r="L127" s="242" t="s">
        <v>8006</v>
      </c>
      <c r="M127" s="242" t="s">
        <v>8007</v>
      </c>
      <c r="N127" s="242" t="s">
        <v>102</v>
      </c>
      <c r="O127" s="242" t="s">
        <v>568</v>
      </c>
      <c r="P127" s="242"/>
      <c r="Q127" s="242"/>
      <c r="R127" s="242"/>
      <c r="S127" s="242"/>
      <c r="T127" s="242"/>
      <c r="U127" s="242" t="s">
        <v>8006</v>
      </c>
      <c r="V127" s="242" t="s">
        <v>8006</v>
      </c>
      <c r="W127" s="242"/>
      <c r="X127" s="242"/>
      <c r="Y127" s="259">
        <v>44704.659305555557</v>
      </c>
      <c r="Z127" s="259">
        <v>44712.874641203707</v>
      </c>
      <c r="AA127" s="242"/>
      <c r="AB127" s="242" t="s">
        <v>489</v>
      </c>
      <c r="AC127" s="242">
        <v>85313</v>
      </c>
      <c r="AD127" s="242">
        <v>11460</v>
      </c>
      <c r="AE127" s="242" t="s">
        <v>8008</v>
      </c>
      <c r="AF127" s="242" t="s">
        <v>8009</v>
      </c>
      <c r="AG127" s="242" t="s">
        <v>15</v>
      </c>
    </row>
    <row r="128" spans="1:33" x14ac:dyDescent="0.35">
      <c r="A128" s="242"/>
      <c r="B128" s="242" t="s">
        <v>8008</v>
      </c>
      <c r="C128" s="242" t="s">
        <v>18</v>
      </c>
      <c r="D128" s="242" t="s">
        <v>570</v>
      </c>
      <c r="E128" s="242" t="s">
        <v>569</v>
      </c>
      <c r="F128" s="242" t="s">
        <v>8044</v>
      </c>
      <c r="G128" s="242" t="s">
        <v>488</v>
      </c>
      <c r="H128" s="242" t="s">
        <v>328</v>
      </c>
      <c r="I128" s="242" t="s">
        <v>8006</v>
      </c>
      <c r="J128" s="242" t="s">
        <v>8006</v>
      </c>
      <c r="K128" s="242" t="s">
        <v>8006</v>
      </c>
      <c r="L128" s="242" t="s">
        <v>8006</v>
      </c>
      <c r="M128" s="242" t="s">
        <v>8007</v>
      </c>
      <c r="N128" s="242" t="s">
        <v>102</v>
      </c>
      <c r="O128" s="242" t="s">
        <v>197</v>
      </c>
      <c r="P128" s="242"/>
      <c r="Q128" s="242"/>
      <c r="R128" s="242"/>
      <c r="S128" s="242"/>
      <c r="T128" s="242"/>
      <c r="U128" s="242" t="s">
        <v>8006</v>
      </c>
      <c r="V128" s="242" t="s">
        <v>8006</v>
      </c>
      <c r="W128" s="242"/>
      <c r="X128" s="242"/>
      <c r="Y128" s="259">
        <v>44704.660243055558</v>
      </c>
      <c r="Z128" s="259">
        <v>44712.874641203707</v>
      </c>
      <c r="AA128" s="242"/>
      <c r="AB128" s="242" t="s">
        <v>489</v>
      </c>
      <c r="AC128" s="242">
        <v>85313</v>
      </c>
      <c r="AD128" s="242">
        <v>11470</v>
      </c>
      <c r="AE128" s="242" t="s">
        <v>8008</v>
      </c>
      <c r="AF128" s="242" t="s">
        <v>8009</v>
      </c>
      <c r="AG128" s="242" t="s">
        <v>15</v>
      </c>
    </row>
    <row r="129" spans="1:33" x14ac:dyDescent="0.35">
      <c r="A129" s="242"/>
      <c r="B129" s="242" t="s">
        <v>8008</v>
      </c>
      <c r="C129" s="242" t="s">
        <v>18</v>
      </c>
      <c r="D129" s="242">
        <v>11</v>
      </c>
      <c r="E129" s="242" t="s">
        <v>571</v>
      </c>
      <c r="F129" s="242" t="s">
        <v>572</v>
      </c>
      <c r="G129" s="242" t="s">
        <v>488</v>
      </c>
      <c r="H129" s="242" t="s">
        <v>328</v>
      </c>
      <c r="I129" s="242" t="s">
        <v>8006</v>
      </c>
      <c r="J129" s="242" t="s">
        <v>8006</v>
      </c>
      <c r="K129" s="242" t="s">
        <v>8006</v>
      </c>
      <c r="L129" s="242" t="s">
        <v>8006</v>
      </c>
      <c r="M129" s="242" t="s">
        <v>8007</v>
      </c>
      <c r="N129" s="242" t="s">
        <v>102</v>
      </c>
      <c r="O129" s="242" t="s">
        <v>197</v>
      </c>
      <c r="P129" s="242"/>
      <c r="Q129" s="242"/>
      <c r="R129" s="242" t="s">
        <v>8933</v>
      </c>
      <c r="S129" s="242"/>
      <c r="T129" s="242"/>
      <c r="U129" s="242" t="s">
        <v>8006</v>
      </c>
      <c r="V129" s="242" t="s">
        <v>8006</v>
      </c>
      <c r="W129" s="242"/>
      <c r="X129" s="242"/>
      <c r="Y129" s="259">
        <v>44704.661030092589</v>
      </c>
      <c r="Z129" s="259">
        <v>44712.874641203707</v>
      </c>
      <c r="AA129" s="242"/>
      <c r="AB129" s="242" t="s">
        <v>489</v>
      </c>
      <c r="AC129" s="242">
        <v>85313</v>
      </c>
      <c r="AD129" s="242">
        <v>11480</v>
      </c>
      <c r="AE129" s="242" t="s">
        <v>8008</v>
      </c>
      <c r="AF129" s="242" t="s">
        <v>8009</v>
      </c>
      <c r="AG129" s="242" t="s">
        <v>15</v>
      </c>
    </row>
    <row r="130" spans="1:33" x14ac:dyDescent="0.35">
      <c r="A130" s="242"/>
      <c r="B130" s="242" t="s">
        <v>8008</v>
      </c>
      <c r="C130" s="242" t="s">
        <v>18</v>
      </c>
      <c r="D130" s="242">
        <v>14</v>
      </c>
      <c r="E130" s="242" t="s">
        <v>573</v>
      </c>
      <c r="F130" s="242" t="s">
        <v>574</v>
      </c>
      <c r="G130" s="242" t="s">
        <v>488</v>
      </c>
      <c r="H130" s="242" t="s">
        <v>328</v>
      </c>
      <c r="I130" s="242" t="s">
        <v>8006</v>
      </c>
      <c r="J130" s="242" t="s">
        <v>8006</v>
      </c>
      <c r="K130" s="242" t="s">
        <v>8006</v>
      </c>
      <c r="L130" s="242" t="s">
        <v>8006</v>
      </c>
      <c r="M130" s="242" t="s">
        <v>8007</v>
      </c>
      <c r="N130" s="242" t="s">
        <v>161</v>
      </c>
      <c r="O130" s="242" t="s">
        <v>575</v>
      </c>
      <c r="P130" s="242"/>
      <c r="Q130" s="242"/>
      <c r="R130" s="242"/>
      <c r="S130" s="242"/>
      <c r="T130" s="242"/>
      <c r="U130" s="242" t="s">
        <v>8006</v>
      </c>
      <c r="V130" s="242" t="s">
        <v>8006</v>
      </c>
      <c r="W130" s="242"/>
      <c r="X130" s="242"/>
      <c r="Y130" s="259">
        <v>44704.666435185187</v>
      </c>
      <c r="Z130" s="259">
        <v>44712.874641203707</v>
      </c>
      <c r="AA130" s="242"/>
      <c r="AB130" s="242" t="s">
        <v>489</v>
      </c>
      <c r="AC130" s="242">
        <v>85313</v>
      </c>
      <c r="AD130" s="242">
        <v>3000</v>
      </c>
      <c r="AE130" s="242" t="s">
        <v>8008</v>
      </c>
      <c r="AF130" s="242" t="s">
        <v>8009</v>
      </c>
      <c r="AG130" s="242" t="s">
        <v>15</v>
      </c>
    </row>
    <row r="131" spans="1:33" x14ac:dyDescent="0.35">
      <c r="A131" s="242"/>
      <c r="B131" s="242" t="s">
        <v>8008</v>
      </c>
      <c r="C131" s="242" t="s">
        <v>18</v>
      </c>
      <c r="D131" s="242">
        <v>14</v>
      </c>
      <c r="E131" s="242" t="s">
        <v>576</v>
      </c>
      <c r="F131" s="242" t="s">
        <v>577</v>
      </c>
      <c r="G131" s="242" t="s">
        <v>488</v>
      </c>
      <c r="H131" s="242" t="s">
        <v>328</v>
      </c>
      <c r="I131" s="242" t="s">
        <v>8006</v>
      </c>
      <c r="J131" s="242" t="s">
        <v>8006</v>
      </c>
      <c r="K131" s="242" t="s">
        <v>8006</v>
      </c>
      <c r="L131" s="242" t="s">
        <v>8006</v>
      </c>
      <c r="M131" s="242" t="s">
        <v>8007</v>
      </c>
      <c r="N131" s="242" t="s">
        <v>161</v>
      </c>
      <c r="O131" s="242" t="s">
        <v>578</v>
      </c>
      <c r="P131" s="242"/>
      <c r="Q131" s="242"/>
      <c r="R131" s="242"/>
      <c r="S131" s="242"/>
      <c r="T131" s="242"/>
      <c r="U131" s="242" t="s">
        <v>8006</v>
      </c>
      <c r="V131" s="242" t="s">
        <v>8006</v>
      </c>
      <c r="W131" s="242"/>
      <c r="X131" s="242"/>
      <c r="Y131" s="259">
        <v>44704.667268518519</v>
      </c>
      <c r="Z131" s="259">
        <v>44712.874641203707</v>
      </c>
      <c r="AA131" s="242"/>
      <c r="AB131" s="242" t="s">
        <v>489</v>
      </c>
      <c r="AC131" s="242">
        <v>85313</v>
      </c>
      <c r="AD131" s="242">
        <v>3010</v>
      </c>
      <c r="AE131" s="242" t="s">
        <v>8008</v>
      </c>
      <c r="AF131" s="242" t="s">
        <v>8009</v>
      </c>
      <c r="AG131" s="242" t="s">
        <v>15</v>
      </c>
    </row>
    <row r="132" spans="1:33" x14ac:dyDescent="0.35">
      <c r="A132" s="242"/>
      <c r="B132" s="242" t="s">
        <v>8008</v>
      </c>
      <c r="C132" s="242" t="s">
        <v>32</v>
      </c>
      <c r="D132" s="242" t="s">
        <v>582</v>
      </c>
      <c r="E132" s="242" t="s">
        <v>579</v>
      </c>
      <c r="F132" s="242" t="s">
        <v>580</v>
      </c>
      <c r="G132" s="242" t="s">
        <v>100</v>
      </c>
      <c r="H132" s="242" t="s">
        <v>217</v>
      </c>
      <c r="I132" s="242" t="s">
        <v>8006</v>
      </c>
      <c r="J132" s="242" t="s">
        <v>8006</v>
      </c>
      <c r="K132" s="242" t="s">
        <v>8006</v>
      </c>
      <c r="L132" s="242" t="s">
        <v>8006</v>
      </c>
      <c r="M132" s="242" t="s">
        <v>8007</v>
      </c>
      <c r="N132" s="242" t="s">
        <v>102</v>
      </c>
      <c r="O132" s="242" t="s">
        <v>583</v>
      </c>
      <c r="P132" s="242"/>
      <c r="Q132" s="242"/>
      <c r="R132" s="242"/>
      <c r="S132" s="242"/>
      <c r="T132" s="242"/>
      <c r="U132" s="242" t="s">
        <v>8006</v>
      </c>
      <c r="V132" s="242" t="s">
        <v>8006</v>
      </c>
      <c r="W132" s="242"/>
      <c r="X132" s="242"/>
      <c r="Y132" s="259">
        <v>44704.667708333334</v>
      </c>
      <c r="Z132" s="259">
        <v>44708.205578703702</v>
      </c>
      <c r="AA132" s="242"/>
      <c r="AB132" s="242" t="s">
        <v>581</v>
      </c>
      <c r="AC132" s="242">
        <v>62904</v>
      </c>
      <c r="AD132" s="242">
        <v>11510</v>
      </c>
      <c r="AE132" s="242" t="s">
        <v>8008</v>
      </c>
      <c r="AF132" s="242" t="s">
        <v>8009</v>
      </c>
      <c r="AG132" s="242"/>
    </row>
    <row r="133" spans="1:33" x14ac:dyDescent="0.35">
      <c r="A133" s="242"/>
      <c r="B133" s="242" t="s">
        <v>8008</v>
      </c>
      <c r="C133" s="242" t="s">
        <v>18</v>
      </c>
      <c r="D133" s="242">
        <v>14</v>
      </c>
      <c r="E133" s="242" t="s">
        <v>584</v>
      </c>
      <c r="F133" s="242" t="s">
        <v>585</v>
      </c>
      <c r="G133" s="242" t="s">
        <v>488</v>
      </c>
      <c r="H133" s="242" t="s">
        <v>328</v>
      </c>
      <c r="I133" s="242" t="s">
        <v>8006</v>
      </c>
      <c r="J133" s="242" t="s">
        <v>8006</v>
      </c>
      <c r="K133" s="242" t="s">
        <v>8006</v>
      </c>
      <c r="L133" s="242" t="s">
        <v>8006</v>
      </c>
      <c r="M133" s="242" t="s">
        <v>8007</v>
      </c>
      <c r="N133" s="242" t="s">
        <v>161</v>
      </c>
      <c r="O133" s="242" t="s">
        <v>586</v>
      </c>
      <c r="P133" s="242"/>
      <c r="Q133" s="242"/>
      <c r="R133" s="242"/>
      <c r="S133" s="242"/>
      <c r="T133" s="242"/>
      <c r="U133" s="242" t="s">
        <v>8006</v>
      </c>
      <c r="V133" s="242" t="s">
        <v>8006</v>
      </c>
      <c r="W133" s="242"/>
      <c r="X133" s="242"/>
      <c r="Y133" s="259">
        <v>44704.667905092596</v>
      </c>
      <c r="Z133" s="259">
        <v>44712.874641203707</v>
      </c>
      <c r="AA133" s="242"/>
      <c r="AB133" s="242" t="s">
        <v>489</v>
      </c>
      <c r="AC133" s="242">
        <v>85313</v>
      </c>
      <c r="AD133" s="242">
        <v>3020</v>
      </c>
      <c r="AE133" s="242" t="s">
        <v>8008</v>
      </c>
      <c r="AF133" s="242" t="s">
        <v>8009</v>
      </c>
      <c r="AG133" s="242" t="s">
        <v>15</v>
      </c>
    </row>
    <row r="134" spans="1:33" x14ac:dyDescent="0.35">
      <c r="A134" s="242"/>
      <c r="B134" s="242" t="s">
        <v>8008</v>
      </c>
      <c r="C134" s="242" t="s">
        <v>18</v>
      </c>
      <c r="D134" s="242">
        <v>14</v>
      </c>
      <c r="E134" s="242" t="s">
        <v>587</v>
      </c>
      <c r="F134" s="242" t="s">
        <v>588</v>
      </c>
      <c r="G134" s="242" t="s">
        <v>488</v>
      </c>
      <c r="H134" s="242" t="s">
        <v>328</v>
      </c>
      <c r="I134" s="242" t="s">
        <v>8006</v>
      </c>
      <c r="J134" s="242" t="s">
        <v>8006</v>
      </c>
      <c r="K134" s="242" t="s">
        <v>8006</v>
      </c>
      <c r="L134" s="242" t="s">
        <v>8006</v>
      </c>
      <c r="M134" s="242" t="s">
        <v>8007</v>
      </c>
      <c r="N134" s="242" t="s">
        <v>161</v>
      </c>
      <c r="O134" s="242" t="s">
        <v>589</v>
      </c>
      <c r="P134" s="242"/>
      <c r="Q134" s="242"/>
      <c r="R134" s="242"/>
      <c r="S134" s="242"/>
      <c r="T134" s="242"/>
      <c r="U134" s="242" t="s">
        <v>8006</v>
      </c>
      <c r="V134" s="242" t="s">
        <v>8006</v>
      </c>
      <c r="W134" s="242"/>
      <c r="X134" s="242"/>
      <c r="Y134" s="259">
        <v>44704.668715277781</v>
      </c>
      <c r="Z134" s="259">
        <v>44712.874641203707</v>
      </c>
      <c r="AA134" s="242"/>
      <c r="AB134" s="242" t="s">
        <v>489</v>
      </c>
      <c r="AC134" s="242">
        <v>85313</v>
      </c>
      <c r="AD134" s="242">
        <v>3030</v>
      </c>
      <c r="AE134" s="242" t="s">
        <v>8008</v>
      </c>
      <c r="AF134" s="242" t="s">
        <v>8009</v>
      </c>
      <c r="AG134" s="242" t="s">
        <v>15</v>
      </c>
    </row>
    <row r="135" spans="1:33" x14ac:dyDescent="0.35">
      <c r="A135" s="242"/>
      <c r="B135" s="242" t="s">
        <v>8008</v>
      </c>
      <c r="C135" s="242" t="s">
        <v>18</v>
      </c>
      <c r="D135" s="242">
        <v>14</v>
      </c>
      <c r="E135" s="242" t="s">
        <v>590</v>
      </c>
      <c r="F135" s="242" t="s">
        <v>591</v>
      </c>
      <c r="G135" s="242" t="s">
        <v>488</v>
      </c>
      <c r="H135" s="242" t="s">
        <v>328</v>
      </c>
      <c r="I135" s="242" t="s">
        <v>8006</v>
      </c>
      <c r="J135" s="242" t="s">
        <v>8006</v>
      </c>
      <c r="K135" s="242" t="s">
        <v>8006</v>
      </c>
      <c r="L135" s="242" t="s">
        <v>8006</v>
      </c>
      <c r="M135" s="242" t="s">
        <v>8007</v>
      </c>
      <c r="N135" s="242" t="s">
        <v>161</v>
      </c>
      <c r="O135" s="242" t="s">
        <v>592</v>
      </c>
      <c r="P135" s="242"/>
      <c r="Q135" s="242"/>
      <c r="R135" s="242"/>
      <c r="S135" s="242"/>
      <c r="T135" s="242"/>
      <c r="U135" s="242" t="s">
        <v>8006</v>
      </c>
      <c r="V135" s="242" t="s">
        <v>8006</v>
      </c>
      <c r="W135" s="242"/>
      <c r="X135" s="242"/>
      <c r="Y135" s="259">
        <v>44704.669351851851</v>
      </c>
      <c r="Z135" s="259">
        <v>44712.874641203707</v>
      </c>
      <c r="AA135" s="242"/>
      <c r="AB135" s="242" t="s">
        <v>489</v>
      </c>
      <c r="AC135" s="242">
        <v>85313</v>
      </c>
      <c r="AD135" s="242">
        <v>3040</v>
      </c>
      <c r="AE135" s="242" t="s">
        <v>8008</v>
      </c>
      <c r="AF135" s="242" t="s">
        <v>8009</v>
      </c>
      <c r="AG135" s="242" t="s">
        <v>15</v>
      </c>
    </row>
    <row r="136" spans="1:33" x14ac:dyDescent="0.35">
      <c r="A136" s="242"/>
      <c r="B136" s="242" t="s">
        <v>8008</v>
      </c>
      <c r="C136" s="242" t="s">
        <v>18</v>
      </c>
      <c r="D136" s="242">
        <v>14</v>
      </c>
      <c r="E136" s="242" t="s">
        <v>593</v>
      </c>
      <c r="F136" s="242" t="s">
        <v>594</v>
      </c>
      <c r="G136" s="242" t="s">
        <v>488</v>
      </c>
      <c r="H136" s="242" t="s">
        <v>328</v>
      </c>
      <c r="I136" s="242" t="s">
        <v>8006</v>
      </c>
      <c r="J136" s="242" t="s">
        <v>8006</v>
      </c>
      <c r="K136" s="242" t="s">
        <v>8006</v>
      </c>
      <c r="L136" s="242" t="s">
        <v>8006</v>
      </c>
      <c r="M136" s="242" t="s">
        <v>8007</v>
      </c>
      <c r="N136" s="242" t="s">
        <v>330</v>
      </c>
      <c r="O136" s="242" t="s">
        <v>595</v>
      </c>
      <c r="P136" s="242"/>
      <c r="Q136" s="242"/>
      <c r="R136" s="242"/>
      <c r="S136" s="242"/>
      <c r="T136" s="242"/>
      <c r="U136" s="242" t="s">
        <v>8006</v>
      </c>
      <c r="V136" s="242" t="s">
        <v>8006</v>
      </c>
      <c r="W136" s="242"/>
      <c r="X136" s="242"/>
      <c r="Y136" s="259">
        <v>44704.670127314814</v>
      </c>
      <c r="Z136" s="259">
        <v>44712.874641203707</v>
      </c>
      <c r="AA136" s="242"/>
      <c r="AB136" s="242" t="s">
        <v>489</v>
      </c>
      <c r="AC136" s="242">
        <v>85313</v>
      </c>
      <c r="AD136" s="242">
        <v>3050</v>
      </c>
      <c r="AE136" s="242" t="s">
        <v>8008</v>
      </c>
      <c r="AF136" s="242" t="s">
        <v>8009</v>
      </c>
      <c r="AG136" s="242" t="s">
        <v>15</v>
      </c>
    </row>
    <row r="137" spans="1:33" x14ac:dyDescent="0.35">
      <c r="A137" s="242"/>
      <c r="B137" s="242" t="s">
        <v>8008</v>
      </c>
      <c r="C137" s="242" t="s">
        <v>32</v>
      </c>
      <c r="D137" s="242" t="s">
        <v>454</v>
      </c>
      <c r="E137" s="242" t="s">
        <v>596</v>
      </c>
      <c r="F137" s="242" t="s">
        <v>597</v>
      </c>
      <c r="G137" s="242" t="s">
        <v>598</v>
      </c>
      <c r="H137" s="242" t="s">
        <v>217</v>
      </c>
      <c r="I137" s="242" t="s">
        <v>8006</v>
      </c>
      <c r="J137" s="242" t="s">
        <v>8006</v>
      </c>
      <c r="K137" s="242" t="s">
        <v>8006</v>
      </c>
      <c r="L137" s="242" t="s">
        <v>8006</v>
      </c>
      <c r="M137" s="242" t="s">
        <v>8007</v>
      </c>
      <c r="N137" s="242" t="s">
        <v>102</v>
      </c>
      <c r="O137" s="242" t="s">
        <v>455</v>
      </c>
      <c r="P137" s="242"/>
      <c r="Q137" s="242"/>
      <c r="R137" s="242"/>
      <c r="S137" s="242"/>
      <c r="T137" s="242"/>
      <c r="U137" s="242" t="s">
        <v>8006</v>
      </c>
      <c r="V137" s="242" t="s">
        <v>8006</v>
      </c>
      <c r="W137" s="242"/>
      <c r="X137" s="242"/>
      <c r="Y137" s="259">
        <v>44704.670451388891</v>
      </c>
      <c r="Z137" s="259">
        <v>44708.378506944442</v>
      </c>
      <c r="AA137" s="242"/>
      <c r="AB137" s="242" t="s">
        <v>581</v>
      </c>
      <c r="AC137" s="242">
        <v>62904</v>
      </c>
      <c r="AD137" s="242">
        <v>11120</v>
      </c>
      <c r="AE137" s="242" t="s">
        <v>8008</v>
      </c>
      <c r="AF137" s="242" t="s">
        <v>8009</v>
      </c>
      <c r="AG137" s="242"/>
    </row>
    <row r="138" spans="1:33" x14ac:dyDescent="0.35">
      <c r="A138" s="242"/>
      <c r="B138" s="242" t="s">
        <v>8008</v>
      </c>
      <c r="C138" s="242" t="s">
        <v>18</v>
      </c>
      <c r="D138" s="242">
        <v>14</v>
      </c>
      <c r="E138" s="242" t="s">
        <v>599</v>
      </c>
      <c r="F138" s="242" t="s">
        <v>600</v>
      </c>
      <c r="G138" s="242" t="s">
        <v>488</v>
      </c>
      <c r="H138" s="242" t="s">
        <v>328</v>
      </c>
      <c r="I138" s="242" t="s">
        <v>8006</v>
      </c>
      <c r="J138" s="242" t="s">
        <v>8006</v>
      </c>
      <c r="K138" s="242" t="s">
        <v>8006</v>
      </c>
      <c r="L138" s="242" t="s">
        <v>8006</v>
      </c>
      <c r="M138" s="242" t="s">
        <v>8007</v>
      </c>
      <c r="N138" s="242" t="s">
        <v>161</v>
      </c>
      <c r="O138" s="242" t="s">
        <v>601</v>
      </c>
      <c r="P138" s="242"/>
      <c r="Q138" s="242"/>
      <c r="R138" s="242"/>
      <c r="S138" s="242"/>
      <c r="T138" s="242"/>
      <c r="U138" s="242" t="s">
        <v>8006</v>
      </c>
      <c r="V138" s="242" t="s">
        <v>8006</v>
      </c>
      <c r="W138" s="242"/>
      <c r="X138" s="242"/>
      <c r="Y138" s="259">
        <v>44704.670787037037</v>
      </c>
      <c r="Z138" s="259">
        <v>44712.874641203707</v>
      </c>
      <c r="AA138" s="242"/>
      <c r="AB138" s="242" t="s">
        <v>489</v>
      </c>
      <c r="AC138" s="242">
        <v>85313</v>
      </c>
      <c r="AD138" s="242">
        <v>3060</v>
      </c>
      <c r="AE138" s="242" t="s">
        <v>8008</v>
      </c>
      <c r="AF138" s="242" t="s">
        <v>8009</v>
      </c>
      <c r="AG138" s="242" t="s">
        <v>15</v>
      </c>
    </row>
    <row r="139" spans="1:33" x14ac:dyDescent="0.35">
      <c r="A139" s="242" t="s">
        <v>605</v>
      </c>
      <c r="B139" s="242" t="s">
        <v>8008</v>
      </c>
      <c r="C139" s="242" t="s">
        <v>18</v>
      </c>
      <c r="D139" s="242" t="s">
        <v>606</v>
      </c>
      <c r="E139" s="242" t="s">
        <v>602</v>
      </c>
      <c r="F139" s="242" t="s">
        <v>603</v>
      </c>
      <c r="G139" s="242" t="s">
        <v>598</v>
      </c>
      <c r="H139" s="242" t="s">
        <v>224</v>
      </c>
      <c r="I139" s="242" t="s">
        <v>8006</v>
      </c>
      <c r="J139" s="242" t="s">
        <v>8006</v>
      </c>
      <c r="K139" s="242" t="s">
        <v>8006</v>
      </c>
      <c r="L139" s="242" t="s">
        <v>8006</v>
      </c>
      <c r="M139" s="242" t="s">
        <v>8007</v>
      </c>
      <c r="N139" s="242" t="s">
        <v>102</v>
      </c>
      <c r="O139" s="242" t="s">
        <v>8006</v>
      </c>
      <c r="P139" s="242"/>
      <c r="Q139" s="242"/>
      <c r="R139" s="242" t="s">
        <v>604</v>
      </c>
      <c r="S139" s="242"/>
      <c r="T139" s="242"/>
      <c r="U139" s="242" t="s">
        <v>8006</v>
      </c>
      <c r="V139" s="242" t="s">
        <v>8006</v>
      </c>
      <c r="W139" s="242"/>
      <c r="X139" s="242"/>
      <c r="Y139" s="259">
        <v>44704.673425925925</v>
      </c>
      <c r="Z139" s="259">
        <v>44708.205578703702</v>
      </c>
      <c r="AA139" s="242"/>
      <c r="AB139" s="242" t="s">
        <v>581</v>
      </c>
      <c r="AC139" s="242">
        <v>62904</v>
      </c>
      <c r="AD139" s="242">
        <v>11580</v>
      </c>
      <c r="AE139" s="242" t="s">
        <v>8008</v>
      </c>
      <c r="AF139" s="242" t="s">
        <v>8009</v>
      </c>
      <c r="AG139" s="242" t="s">
        <v>15</v>
      </c>
    </row>
    <row r="140" spans="1:33" x14ac:dyDescent="0.35">
      <c r="A140" s="242" t="s">
        <v>605</v>
      </c>
      <c r="B140" s="242" t="s">
        <v>8008</v>
      </c>
      <c r="C140" s="242" t="s">
        <v>18</v>
      </c>
      <c r="D140" s="242" t="s">
        <v>606</v>
      </c>
      <c r="E140" s="242" t="s">
        <v>607</v>
      </c>
      <c r="F140" s="242" t="s">
        <v>608</v>
      </c>
      <c r="G140" s="242" t="s">
        <v>598</v>
      </c>
      <c r="H140" s="242" t="s">
        <v>224</v>
      </c>
      <c r="I140" s="242" t="s">
        <v>8006</v>
      </c>
      <c r="J140" s="242" t="s">
        <v>8006</v>
      </c>
      <c r="K140" s="242" t="s">
        <v>8006</v>
      </c>
      <c r="L140" s="242" t="s">
        <v>8006</v>
      </c>
      <c r="M140" s="242" t="s">
        <v>8007</v>
      </c>
      <c r="N140" s="242" t="s">
        <v>102</v>
      </c>
      <c r="O140" s="242" t="s">
        <v>8006</v>
      </c>
      <c r="P140" s="242"/>
      <c r="Q140" s="242"/>
      <c r="R140" s="242" t="s">
        <v>609</v>
      </c>
      <c r="S140" s="242" t="s">
        <v>8046</v>
      </c>
      <c r="T140" s="242"/>
      <c r="U140" s="242" t="s">
        <v>8006</v>
      </c>
      <c r="V140" s="242" t="s">
        <v>8006</v>
      </c>
      <c r="W140" s="242"/>
      <c r="X140" s="242"/>
      <c r="Y140" s="259">
        <v>44704.674467592595</v>
      </c>
      <c r="Z140" s="259">
        <v>44708.205578703702</v>
      </c>
      <c r="AA140" s="242"/>
      <c r="AB140" s="242" t="s">
        <v>581</v>
      </c>
      <c r="AC140" s="242">
        <v>62904</v>
      </c>
      <c r="AD140" s="242">
        <v>11590</v>
      </c>
      <c r="AE140" s="242" t="s">
        <v>8008</v>
      </c>
      <c r="AF140" s="242" t="s">
        <v>8009</v>
      </c>
      <c r="AG140" s="242" t="s">
        <v>15</v>
      </c>
    </row>
    <row r="141" spans="1:33" x14ac:dyDescent="0.35">
      <c r="A141" s="242"/>
      <c r="B141" s="242" t="s">
        <v>8008</v>
      </c>
      <c r="C141" s="242" t="s">
        <v>32</v>
      </c>
      <c r="D141" s="242" t="s">
        <v>613</v>
      </c>
      <c r="E141" s="242" t="s">
        <v>610</v>
      </c>
      <c r="F141" s="242" t="s">
        <v>611</v>
      </c>
      <c r="G141" s="242" t="s">
        <v>115</v>
      </c>
      <c r="H141" s="242" t="s">
        <v>217</v>
      </c>
      <c r="I141" s="242" t="s">
        <v>8006</v>
      </c>
      <c r="J141" s="242" t="s">
        <v>8006</v>
      </c>
      <c r="K141" s="242" t="s">
        <v>8006</v>
      </c>
      <c r="L141" s="242" t="s">
        <v>8006</v>
      </c>
      <c r="M141" s="242" t="s">
        <v>8007</v>
      </c>
      <c r="N141" s="242" t="s">
        <v>113</v>
      </c>
      <c r="O141" s="242" t="s">
        <v>614</v>
      </c>
      <c r="P141" s="242"/>
      <c r="Q141" s="242"/>
      <c r="R141" s="242"/>
      <c r="S141" s="242"/>
      <c r="T141" s="242"/>
      <c r="U141" s="242" t="s">
        <v>8006</v>
      </c>
      <c r="V141" s="242" t="s">
        <v>8006</v>
      </c>
      <c r="W141" s="242"/>
      <c r="X141" s="242"/>
      <c r="Y141" s="259">
        <v>44704.728807870371</v>
      </c>
      <c r="Z141" s="259">
        <v>44711.979317129626</v>
      </c>
      <c r="AA141" s="242"/>
      <c r="AB141" s="242" t="s">
        <v>612</v>
      </c>
      <c r="AC141" s="242">
        <v>51222</v>
      </c>
      <c r="AD141" s="242">
        <v>500</v>
      </c>
      <c r="AE141" s="242" t="s">
        <v>8008</v>
      </c>
      <c r="AF141" s="242" t="s">
        <v>8009</v>
      </c>
      <c r="AG141" s="242"/>
    </row>
    <row r="142" spans="1:33" x14ac:dyDescent="0.35">
      <c r="A142" s="242" t="s">
        <v>618</v>
      </c>
      <c r="B142" s="242" t="s">
        <v>8008</v>
      </c>
      <c r="C142" s="242" t="s">
        <v>18</v>
      </c>
      <c r="D142" s="242" t="s">
        <v>613</v>
      </c>
      <c r="E142" s="242" t="s">
        <v>615</v>
      </c>
      <c r="F142" s="242" t="s">
        <v>616</v>
      </c>
      <c r="G142" s="242" t="s">
        <v>310</v>
      </c>
      <c r="H142" s="242" t="s">
        <v>617</v>
      </c>
      <c r="I142" s="242" t="s">
        <v>8006</v>
      </c>
      <c r="J142" s="242" t="s">
        <v>8006</v>
      </c>
      <c r="K142" s="242" t="s">
        <v>8006</v>
      </c>
      <c r="L142" s="242" t="s">
        <v>8006</v>
      </c>
      <c r="M142" s="242" t="s">
        <v>8007</v>
      </c>
      <c r="N142" s="242" t="s">
        <v>113</v>
      </c>
      <c r="O142" s="242" t="s">
        <v>614</v>
      </c>
      <c r="P142" s="242"/>
      <c r="Q142" s="242"/>
      <c r="R142" s="242" t="s">
        <v>8047</v>
      </c>
      <c r="S142" s="242"/>
      <c r="T142" s="242"/>
      <c r="U142" s="242" t="s">
        <v>8006</v>
      </c>
      <c r="V142" s="242" t="s">
        <v>8006</v>
      </c>
      <c r="W142" s="242"/>
      <c r="X142" s="242"/>
      <c r="Y142" s="259">
        <v>44704.731446759259</v>
      </c>
      <c r="Z142" s="259">
        <v>44711.979317129626</v>
      </c>
      <c r="AA142" s="242"/>
      <c r="AB142" s="242" t="s">
        <v>612</v>
      </c>
      <c r="AC142" s="242">
        <v>51222</v>
      </c>
      <c r="AD142" s="242">
        <v>8000</v>
      </c>
      <c r="AE142" s="242" t="s">
        <v>8008</v>
      </c>
      <c r="AF142" s="242" t="s">
        <v>8009</v>
      </c>
      <c r="AG142" s="242" t="s">
        <v>15</v>
      </c>
    </row>
    <row r="143" spans="1:33" x14ac:dyDescent="0.35">
      <c r="A143" s="242"/>
      <c r="B143" s="242" t="s">
        <v>8008</v>
      </c>
      <c r="C143" s="242" t="s">
        <v>32</v>
      </c>
      <c r="D143" s="242" t="s">
        <v>490</v>
      </c>
      <c r="E143" s="242" t="s">
        <v>619</v>
      </c>
      <c r="F143" s="242" t="s">
        <v>620</v>
      </c>
      <c r="G143" s="242" t="s">
        <v>115</v>
      </c>
      <c r="H143" s="242" t="s">
        <v>217</v>
      </c>
      <c r="I143" s="242" t="s">
        <v>8006</v>
      </c>
      <c r="J143" s="242" t="s">
        <v>8006</v>
      </c>
      <c r="K143" s="242" t="s">
        <v>8006</v>
      </c>
      <c r="L143" s="242" t="s">
        <v>8006</v>
      </c>
      <c r="M143" s="242" t="s">
        <v>8007</v>
      </c>
      <c r="N143" s="242" t="s">
        <v>102</v>
      </c>
      <c r="O143" s="242" t="s">
        <v>621</v>
      </c>
      <c r="P143" s="242"/>
      <c r="Q143" s="242"/>
      <c r="R143" s="242"/>
      <c r="S143" s="242"/>
      <c r="T143" s="242"/>
      <c r="U143" s="242" t="s">
        <v>8006</v>
      </c>
      <c r="V143" s="242" t="s">
        <v>8006</v>
      </c>
      <c r="W143" s="242"/>
      <c r="X143" s="242"/>
      <c r="Y143" s="259">
        <v>44704.737175925926</v>
      </c>
      <c r="Z143" s="259">
        <v>44711.979317129626</v>
      </c>
      <c r="AA143" s="242"/>
      <c r="AB143" s="242" t="s">
        <v>612</v>
      </c>
      <c r="AC143" s="242">
        <v>51222</v>
      </c>
      <c r="AD143" s="242">
        <v>11260</v>
      </c>
      <c r="AE143" s="242" t="s">
        <v>8008</v>
      </c>
      <c r="AF143" s="242" t="s">
        <v>8009</v>
      </c>
      <c r="AG143" s="242"/>
    </row>
    <row r="144" spans="1:33" x14ac:dyDescent="0.35">
      <c r="A144" s="242"/>
      <c r="B144" s="242" t="s">
        <v>8008</v>
      </c>
      <c r="C144" s="242" t="s">
        <v>18</v>
      </c>
      <c r="D144" s="242" t="s">
        <v>490</v>
      </c>
      <c r="E144" s="242" t="s">
        <v>622</v>
      </c>
      <c r="F144" s="242" t="s">
        <v>623</v>
      </c>
      <c r="G144" s="242" t="s">
        <v>310</v>
      </c>
      <c r="H144" s="242" t="s">
        <v>624</v>
      </c>
      <c r="I144" s="242" t="s">
        <v>8006</v>
      </c>
      <c r="J144" s="242" t="s">
        <v>8006</v>
      </c>
      <c r="K144" s="242" t="s">
        <v>8006</v>
      </c>
      <c r="L144" s="242" t="s">
        <v>8006</v>
      </c>
      <c r="M144" s="242" t="s">
        <v>8007</v>
      </c>
      <c r="N144" s="242" t="s">
        <v>102</v>
      </c>
      <c r="O144" s="242" t="s">
        <v>491</v>
      </c>
      <c r="P144" s="242"/>
      <c r="Q144" s="242"/>
      <c r="R144" s="242"/>
      <c r="S144" s="242"/>
      <c r="T144" s="242"/>
      <c r="U144" s="242" t="s">
        <v>8006</v>
      </c>
      <c r="V144" s="242" t="s">
        <v>8006</v>
      </c>
      <c r="W144" s="242"/>
      <c r="X144" s="242"/>
      <c r="Y144" s="259">
        <v>44704.738576388889</v>
      </c>
      <c r="Z144" s="259">
        <v>44711.979317129626</v>
      </c>
      <c r="AA144" s="242"/>
      <c r="AB144" s="242" t="s">
        <v>612</v>
      </c>
      <c r="AC144" s="242">
        <v>51222</v>
      </c>
      <c r="AD144" s="242">
        <v>17160</v>
      </c>
      <c r="AE144" s="242" t="s">
        <v>8008</v>
      </c>
      <c r="AF144" s="242" t="s">
        <v>8009</v>
      </c>
      <c r="AG144" s="242"/>
    </row>
    <row r="145" spans="1:33" x14ac:dyDescent="0.35">
      <c r="A145" s="242" t="s">
        <v>295</v>
      </c>
      <c r="B145" s="242" t="s">
        <v>8008</v>
      </c>
      <c r="C145" s="242" t="s">
        <v>18</v>
      </c>
      <c r="D145" s="242" t="s">
        <v>629</v>
      </c>
      <c r="E145" s="242" t="s">
        <v>625</v>
      </c>
      <c r="F145" s="242" t="s">
        <v>626</v>
      </c>
      <c r="G145" s="242" t="s">
        <v>627</v>
      </c>
      <c r="H145" s="242" t="s">
        <v>294</v>
      </c>
      <c r="I145" s="242" t="s">
        <v>630</v>
      </c>
      <c r="J145" s="242" t="s">
        <v>8006</v>
      </c>
      <c r="K145" s="242" t="s">
        <v>8006</v>
      </c>
      <c r="L145" s="242" t="s">
        <v>8006</v>
      </c>
      <c r="M145" s="242" t="s">
        <v>631</v>
      </c>
      <c r="N145" s="242" t="s">
        <v>102</v>
      </c>
      <c r="O145" s="242" t="s">
        <v>632</v>
      </c>
      <c r="P145" s="242"/>
      <c r="Q145" s="242"/>
      <c r="R145" s="242" t="s">
        <v>8048</v>
      </c>
      <c r="S145" s="242"/>
      <c r="T145" s="242"/>
      <c r="U145" s="242" t="s">
        <v>8006</v>
      </c>
      <c r="V145" s="242" t="s">
        <v>8006</v>
      </c>
      <c r="W145" s="242"/>
      <c r="X145" s="242"/>
      <c r="Y145" s="259">
        <v>44705.420763888891</v>
      </c>
      <c r="Z145" s="259">
        <v>44708.420231481483</v>
      </c>
      <c r="AA145" s="242"/>
      <c r="AB145" s="242" t="s">
        <v>628</v>
      </c>
      <c r="AC145" s="242">
        <v>89459</v>
      </c>
      <c r="AD145" s="242">
        <v>13960</v>
      </c>
      <c r="AE145" s="242" t="s">
        <v>8008</v>
      </c>
      <c r="AF145" s="242" t="s">
        <v>8009</v>
      </c>
      <c r="AG145" s="242" t="s">
        <v>15</v>
      </c>
    </row>
    <row r="146" spans="1:33" x14ac:dyDescent="0.35">
      <c r="A146" s="242"/>
      <c r="B146" s="242" t="s">
        <v>8008</v>
      </c>
      <c r="C146" s="242" t="s">
        <v>32</v>
      </c>
      <c r="D146" s="242" t="s">
        <v>638</v>
      </c>
      <c r="E146" s="242" t="s">
        <v>633</v>
      </c>
      <c r="F146" s="242" t="s">
        <v>634</v>
      </c>
      <c r="G146" s="242" t="s">
        <v>635</v>
      </c>
      <c r="H146" s="242" t="s">
        <v>217</v>
      </c>
      <c r="I146" s="242" t="s">
        <v>8006</v>
      </c>
      <c r="J146" s="242" t="s">
        <v>8006</v>
      </c>
      <c r="K146" s="242" t="s">
        <v>8006</v>
      </c>
      <c r="L146" s="242" t="s">
        <v>8006</v>
      </c>
      <c r="M146" s="242" t="s">
        <v>8007</v>
      </c>
      <c r="N146" s="242" t="s">
        <v>113</v>
      </c>
      <c r="O146" s="242" t="s">
        <v>639</v>
      </c>
      <c r="P146" s="242"/>
      <c r="Q146" s="242"/>
      <c r="R146" s="242" t="s">
        <v>637</v>
      </c>
      <c r="S146" s="242"/>
      <c r="T146" s="242"/>
      <c r="U146" s="242" t="s">
        <v>8006</v>
      </c>
      <c r="V146" s="242" t="s">
        <v>8006</v>
      </c>
      <c r="W146" s="242"/>
      <c r="X146" s="242"/>
      <c r="Y146" s="259">
        <v>44705.43577546296</v>
      </c>
      <c r="Z146" s="259">
        <v>44711.979317129626</v>
      </c>
      <c r="AA146" s="242"/>
      <c r="AB146" s="242" t="s">
        <v>636</v>
      </c>
      <c r="AC146" s="242">
        <v>40914</v>
      </c>
      <c r="AD146" s="242">
        <v>11650</v>
      </c>
      <c r="AE146" s="242" t="s">
        <v>8008</v>
      </c>
      <c r="AF146" s="242" t="s">
        <v>8009</v>
      </c>
      <c r="AG146" s="242"/>
    </row>
    <row r="147" spans="1:33" ht="87" x14ac:dyDescent="0.35">
      <c r="A147" s="242"/>
      <c r="B147" s="242" t="s">
        <v>8008</v>
      </c>
      <c r="C147" s="242" t="s">
        <v>32</v>
      </c>
      <c r="D147" s="242" t="s">
        <v>644</v>
      </c>
      <c r="E147" s="242" t="s">
        <v>640</v>
      </c>
      <c r="F147" s="242" t="s">
        <v>641</v>
      </c>
      <c r="G147" s="242" t="s">
        <v>642</v>
      </c>
      <c r="H147" s="242" t="s">
        <v>35</v>
      </c>
      <c r="I147" s="242" t="s">
        <v>8006</v>
      </c>
      <c r="J147" s="242" t="s">
        <v>8006</v>
      </c>
      <c r="K147" s="242" t="s">
        <v>8006</v>
      </c>
      <c r="L147" s="242" t="s">
        <v>8006</v>
      </c>
      <c r="M147" s="242" t="s">
        <v>8007</v>
      </c>
      <c r="N147" s="242" t="s">
        <v>113</v>
      </c>
      <c r="O147" s="242" t="s">
        <v>645</v>
      </c>
      <c r="P147" s="242"/>
      <c r="Q147" s="242"/>
      <c r="R147" s="242"/>
      <c r="S147" s="248" t="s">
        <v>8049</v>
      </c>
      <c r="T147" s="242"/>
      <c r="U147" s="242" t="s">
        <v>8006</v>
      </c>
      <c r="V147" s="242" t="s">
        <v>8006</v>
      </c>
      <c r="W147" s="242"/>
      <c r="X147" s="242"/>
      <c r="Y147" s="259">
        <v>44705.446180555555</v>
      </c>
      <c r="Z147" s="259">
        <v>44711.979317129626</v>
      </c>
      <c r="AA147" s="242"/>
      <c r="AB147" s="242" t="s">
        <v>643</v>
      </c>
      <c r="AC147" s="242">
        <v>20567</v>
      </c>
      <c r="AD147" s="242">
        <v>5000</v>
      </c>
      <c r="AE147" s="242" t="s">
        <v>8008</v>
      </c>
      <c r="AF147" s="242" t="s">
        <v>8009</v>
      </c>
      <c r="AG147" s="242" t="s">
        <v>15</v>
      </c>
    </row>
    <row r="148" spans="1:33" x14ac:dyDescent="0.35">
      <c r="A148" s="242" t="s">
        <v>249</v>
      </c>
      <c r="B148" s="242" t="s">
        <v>8008</v>
      </c>
      <c r="C148" s="242" t="s">
        <v>649</v>
      </c>
      <c r="D148" s="242" t="s">
        <v>644</v>
      </c>
      <c r="E148" s="242" t="s">
        <v>646</v>
      </c>
      <c r="F148" s="242" t="s">
        <v>647</v>
      </c>
      <c r="G148" s="242" t="s">
        <v>642</v>
      </c>
      <c r="H148" s="242" t="s">
        <v>617</v>
      </c>
      <c r="I148" s="242" t="s">
        <v>8006</v>
      </c>
      <c r="J148" s="242" t="s">
        <v>8006</v>
      </c>
      <c r="K148" s="242" t="s">
        <v>8006</v>
      </c>
      <c r="L148" s="242" t="s">
        <v>8006</v>
      </c>
      <c r="M148" s="242" t="s">
        <v>8007</v>
      </c>
      <c r="N148" s="242" t="s">
        <v>113</v>
      </c>
      <c r="O148" s="242" t="s">
        <v>645</v>
      </c>
      <c r="P148" s="242"/>
      <c r="Q148" s="242"/>
      <c r="R148" s="242" t="s">
        <v>648</v>
      </c>
      <c r="S148" s="242" t="s">
        <v>8050</v>
      </c>
      <c r="T148" s="242"/>
      <c r="U148" s="242" t="s">
        <v>8006</v>
      </c>
      <c r="V148" s="242" t="s">
        <v>8006</v>
      </c>
      <c r="W148" s="242"/>
      <c r="X148" s="242"/>
      <c r="Y148" s="259">
        <v>44705.448333333334</v>
      </c>
      <c r="Z148" s="259">
        <v>44711.979317129626</v>
      </c>
      <c r="AA148" s="242"/>
      <c r="AB148" s="242" t="s">
        <v>643</v>
      </c>
      <c r="AC148" s="242">
        <v>20567</v>
      </c>
      <c r="AD148" s="242">
        <v>8000</v>
      </c>
      <c r="AE148" s="242" t="s">
        <v>8008</v>
      </c>
      <c r="AF148" s="242" t="s">
        <v>8009</v>
      </c>
      <c r="AG148" s="242" t="s">
        <v>15</v>
      </c>
    </row>
    <row r="149" spans="1:33" x14ac:dyDescent="0.35">
      <c r="A149" s="242" t="s">
        <v>370</v>
      </c>
      <c r="B149" s="242" t="s">
        <v>8008</v>
      </c>
      <c r="C149" s="242" t="s">
        <v>25</v>
      </c>
      <c r="D149" s="242" t="s">
        <v>494</v>
      </c>
      <c r="E149" s="242" t="s">
        <v>650</v>
      </c>
      <c r="F149" s="242" t="s">
        <v>651</v>
      </c>
      <c r="G149" s="242" t="s">
        <v>652</v>
      </c>
      <c r="H149" s="242" t="s">
        <v>217</v>
      </c>
      <c r="I149" s="242" t="s">
        <v>8006</v>
      </c>
      <c r="J149" s="242" t="s">
        <v>8006</v>
      </c>
      <c r="K149" s="242" t="s">
        <v>8006</v>
      </c>
      <c r="L149" s="242" t="s">
        <v>8006</v>
      </c>
      <c r="M149" s="242" t="s">
        <v>8007</v>
      </c>
      <c r="N149" s="242" t="s">
        <v>102</v>
      </c>
      <c r="O149" s="242" t="s">
        <v>495</v>
      </c>
      <c r="P149" s="242" t="s">
        <v>654</v>
      </c>
      <c r="Q149" s="242"/>
      <c r="R149" s="242"/>
      <c r="S149" s="242" t="s">
        <v>8051</v>
      </c>
      <c r="T149" s="242"/>
      <c r="U149" s="242" t="s">
        <v>8006</v>
      </c>
      <c r="V149" s="242" t="s">
        <v>8006</v>
      </c>
      <c r="W149" s="242"/>
      <c r="X149" s="242"/>
      <c r="Y149" s="259">
        <v>44705.49659722222</v>
      </c>
      <c r="Z149" s="259">
        <v>44711.979317129626</v>
      </c>
      <c r="AA149" s="242"/>
      <c r="AB149" s="242" t="s">
        <v>653</v>
      </c>
      <c r="AC149" s="242">
        <v>21633</v>
      </c>
      <c r="AD149" s="242">
        <v>11680</v>
      </c>
      <c r="AE149" s="242" t="s">
        <v>8008</v>
      </c>
      <c r="AF149" s="242" t="s">
        <v>8009</v>
      </c>
      <c r="AG149" s="242"/>
    </row>
    <row r="150" spans="1:33" x14ac:dyDescent="0.35">
      <c r="A150" s="242" t="s">
        <v>1024</v>
      </c>
      <c r="B150" s="242" t="s">
        <v>8008</v>
      </c>
      <c r="C150" s="242" t="s">
        <v>18</v>
      </c>
      <c r="D150" s="242" t="s">
        <v>494</v>
      </c>
      <c r="E150" s="242" t="s">
        <v>655</v>
      </c>
      <c r="F150" s="242" t="s">
        <v>8052</v>
      </c>
      <c r="G150" s="242" t="s">
        <v>652</v>
      </c>
      <c r="H150" s="242" t="s">
        <v>270</v>
      </c>
      <c r="I150" s="242" t="s">
        <v>8006</v>
      </c>
      <c r="J150" s="242" t="s">
        <v>8006</v>
      </c>
      <c r="K150" s="242" t="s">
        <v>8006</v>
      </c>
      <c r="L150" s="242" t="s">
        <v>8006</v>
      </c>
      <c r="M150" s="242" t="s">
        <v>8007</v>
      </c>
      <c r="N150" s="242" t="s">
        <v>102</v>
      </c>
      <c r="O150" s="242" t="s">
        <v>495</v>
      </c>
      <c r="P150" s="242"/>
      <c r="Q150" s="242"/>
      <c r="R150" s="242" t="s">
        <v>8053</v>
      </c>
      <c r="S150" s="242"/>
      <c r="T150" s="242"/>
      <c r="U150" s="242" t="s">
        <v>8006</v>
      </c>
      <c r="V150" s="242" t="s">
        <v>8006</v>
      </c>
      <c r="W150" s="242"/>
      <c r="X150" s="242"/>
      <c r="Y150" s="259">
        <v>44705.505902777775</v>
      </c>
      <c r="Z150" s="259">
        <v>44711.979317129626</v>
      </c>
      <c r="AA150" s="242"/>
      <c r="AB150" s="242" t="s">
        <v>653</v>
      </c>
      <c r="AC150" s="242">
        <v>21633</v>
      </c>
      <c r="AD150" s="242">
        <v>13420</v>
      </c>
      <c r="AE150" s="242" t="s">
        <v>8008</v>
      </c>
      <c r="AF150" s="242" t="s">
        <v>8009</v>
      </c>
      <c r="AG150" s="242" t="s">
        <v>15</v>
      </c>
    </row>
    <row r="151" spans="1:33" x14ac:dyDescent="0.35">
      <c r="A151" s="242" t="s">
        <v>370</v>
      </c>
      <c r="B151" s="242" t="s">
        <v>8008</v>
      </c>
      <c r="C151" s="242" t="s">
        <v>25</v>
      </c>
      <c r="D151" s="242" t="s">
        <v>658</v>
      </c>
      <c r="E151" s="242" t="s">
        <v>656</v>
      </c>
      <c r="F151" s="242" t="s">
        <v>657</v>
      </c>
      <c r="G151" s="242" t="s">
        <v>652</v>
      </c>
      <c r="H151" s="242" t="s">
        <v>217</v>
      </c>
      <c r="I151" s="242" t="s">
        <v>8006</v>
      </c>
      <c r="J151" s="242" t="s">
        <v>8006</v>
      </c>
      <c r="K151" s="242" t="s">
        <v>8006</v>
      </c>
      <c r="L151" s="242" t="s">
        <v>8006</v>
      </c>
      <c r="M151" s="242" t="s">
        <v>8007</v>
      </c>
      <c r="N151" s="242" t="s">
        <v>113</v>
      </c>
      <c r="O151" s="242" t="s">
        <v>660</v>
      </c>
      <c r="P151" s="242" t="s">
        <v>659</v>
      </c>
      <c r="Q151" s="242"/>
      <c r="R151" s="242"/>
      <c r="S151" s="242" t="s">
        <v>8054</v>
      </c>
      <c r="T151" s="242"/>
      <c r="U151" s="242" t="s">
        <v>8006</v>
      </c>
      <c r="V151" s="242" t="s">
        <v>8006</v>
      </c>
      <c r="W151" s="242"/>
      <c r="X151" s="242"/>
      <c r="Y151" s="259">
        <v>44705.509432870371</v>
      </c>
      <c r="Z151" s="259">
        <v>44711.979317129626</v>
      </c>
      <c r="AA151" s="242"/>
      <c r="AB151" s="242" t="s">
        <v>653</v>
      </c>
      <c r="AC151" s="242">
        <v>21633</v>
      </c>
      <c r="AD151" s="242">
        <v>500</v>
      </c>
      <c r="AE151" s="242" t="s">
        <v>8008</v>
      </c>
      <c r="AF151" s="242" t="s">
        <v>8009</v>
      </c>
      <c r="AG151" s="242"/>
    </row>
    <row r="152" spans="1:33" x14ac:dyDescent="0.35">
      <c r="A152" s="242"/>
      <c r="B152" s="242" t="s">
        <v>8008</v>
      </c>
      <c r="C152" s="242" t="s">
        <v>25</v>
      </c>
      <c r="D152" s="242" t="s">
        <v>658</v>
      </c>
      <c r="E152" s="242" t="s">
        <v>661</v>
      </c>
      <c r="F152" s="242" t="s">
        <v>662</v>
      </c>
      <c r="G152" s="242" t="s">
        <v>652</v>
      </c>
      <c r="H152" s="242" t="s">
        <v>270</v>
      </c>
      <c r="I152" s="242" t="s">
        <v>8006</v>
      </c>
      <c r="J152" s="242" t="s">
        <v>8006</v>
      </c>
      <c r="K152" s="242" t="s">
        <v>8006</v>
      </c>
      <c r="L152" s="242" t="s">
        <v>8006</v>
      </c>
      <c r="M152" s="242" t="s">
        <v>8007</v>
      </c>
      <c r="N152" s="242" t="s">
        <v>113</v>
      </c>
      <c r="O152" s="242" t="s">
        <v>660</v>
      </c>
      <c r="P152" s="242" t="s">
        <v>663</v>
      </c>
      <c r="Q152" s="242"/>
      <c r="R152" s="242"/>
      <c r="S152" s="242" t="s">
        <v>8055</v>
      </c>
      <c r="T152" s="242"/>
      <c r="U152" s="242" t="s">
        <v>8006</v>
      </c>
      <c r="V152" s="242" t="s">
        <v>8006</v>
      </c>
      <c r="W152" s="242"/>
      <c r="X152" s="242"/>
      <c r="Y152" s="259">
        <v>44705.511412037034</v>
      </c>
      <c r="Z152" s="259">
        <v>44711.979317129626</v>
      </c>
      <c r="AA152" s="242"/>
      <c r="AB152" s="242" t="s">
        <v>653</v>
      </c>
      <c r="AC152" s="242">
        <v>21633</v>
      </c>
      <c r="AD152" s="242">
        <v>900</v>
      </c>
      <c r="AE152" s="242" t="s">
        <v>8008</v>
      </c>
      <c r="AF152" s="242" t="s">
        <v>8009</v>
      </c>
      <c r="AG152" s="242" t="s">
        <v>15</v>
      </c>
    </row>
    <row r="153" spans="1:33" ht="159.5" x14ac:dyDescent="0.35">
      <c r="A153" s="242" t="s">
        <v>311</v>
      </c>
      <c r="B153" s="242" t="s">
        <v>8008</v>
      </c>
      <c r="C153" s="242" t="s">
        <v>25</v>
      </c>
      <c r="D153" s="242" t="s">
        <v>658</v>
      </c>
      <c r="E153" s="242" t="s">
        <v>664</v>
      </c>
      <c r="F153" s="242" t="s">
        <v>665</v>
      </c>
      <c r="G153" s="242" t="s">
        <v>652</v>
      </c>
      <c r="H153" s="242" t="s">
        <v>666</v>
      </c>
      <c r="I153" s="242" t="s">
        <v>8006</v>
      </c>
      <c r="J153" s="242" t="s">
        <v>8006</v>
      </c>
      <c r="K153" s="242" t="s">
        <v>8006</v>
      </c>
      <c r="L153" s="242" t="s">
        <v>8006</v>
      </c>
      <c r="M153" s="242" t="s">
        <v>8007</v>
      </c>
      <c r="N153" s="242" t="s">
        <v>113</v>
      </c>
      <c r="O153" s="242" t="s">
        <v>8006</v>
      </c>
      <c r="P153" s="242" t="s">
        <v>668</v>
      </c>
      <c r="Q153" s="242"/>
      <c r="R153" s="242" t="s">
        <v>667</v>
      </c>
      <c r="S153" s="248" t="s">
        <v>8056</v>
      </c>
      <c r="T153" s="242"/>
      <c r="U153" s="242" t="s">
        <v>8006</v>
      </c>
      <c r="V153" s="242" t="s">
        <v>8006</v>
      </c>
      <c r="W153" s="242"/>
      <c r="X153" s="242"/>
      <c r="Y153" s="259">
        <v>44705.515706018516</v>
      </c>
      <c r="Z153" s="259">
        <v>44711.979317129626</v>
      </c>
      <c r="AA153" s="242"/>
      <c r="AB153" s="242" t="s">
        <v>653</v>
      </c>
      <c r="AC153" s="242">
        <v>21633</v>
      </c>
      <c r="AD153" s="242">
        <v>1200</v>
      </c>
      <c r="AE153" s="242" t="s">
        <v>8008</v>
      </c>
      <c r="AF153" s="242" t="s">
        <v>8009</v>
      </c>
      <c r="AG153" s="242" t="s">
        <v>15</v>
      </c>
    </row>
    <row r="154" spans="1:33" x14ac:dyDescent="0.35">
      <c r="A154" s="242"/>
      <c r="B154" s="242" t="s">
        <v>8008</v>
      </c>
      <c r="C154" s="242" t="s">
        <v>32</v>
      </c>
      <c r="D154" s="242" t="s">
        <v>672</v>
      </c>
      <c r="E154" s="242" t="s">
        <v>669</v>
      </c>
      <c r="F154" s="242" t="s">
        <v>670</v>
      </c>
      <c r="G154" s="242" t="s">
        <v>310</v>
      </c>
      <c r="H154" s="242" t="s">
        <v>217</v>
      </c>
      <c r="I154" s="242" t="s">
        <v>8006</v>
      </c>
      <c r="J154" s="242" t="s">
        <v>8006</v>
      </c>
      <c r="K154" s="242" t="s">
        <v>8006</v>
      </c>
      <c r="L154" s="242" t="s">
        <v>8006</v>
      </c>
      <c r="M154" s="242" t="s">
        <v>8007</v>
      </c>
      <c r="N154" s="242" t="s">
        <v>102</v>
      </c>
      <c r="O154" s="242" t="s">
        <v>673</v>
      </c>
      <c r="P154" s="242"/>
      <c r="Q154" s="242"/>
      <c r="R154" s="242"/>
      <c r="S154" s="242" t="s">
        <v>8057</v>
      </c>
      <c r="T154" s="242"/>
      <c r="U154" s="242" t="s">
        <v>8006</v>
      </c>
      <c r="V154" s="242" t="s">
        <v>8006</v>
      </c>
      <c r="W154" s="242"/>
      <c r="X154" s="242"/>
      <c r="Y154" s="259">
        <v>44705.530497685184</v>
      </c>
      <c r="Z154" s="259">
        <v>44711.979317129626</v>
      </c>
      <c r="AA154" s="242"/>
      <c r="AB154" s="242" t="s">
        <v>671</v>
      </c>
      <c r="AC154" s="242">
        <v>78832</v>
      </c>
      <c r="AD154" s="242">
        <v>11730</v>
      </c>
      <c r="AE154" s="242" t="s">
        <v>8008</v>
      </c>
      <c r="AF154" s="242" t="s">
        <v>8009</v>
      </c>
      <c r="AG154" s="242"/>
    </row>
    <row r="155" spans="1:33" ht="43.5" x14ac:dyDescent="0.35">
      <c r="A155" s="242" t="s">
        <v>295</v>
      </c>
      <c r="B155" s="242" t="s">
        <v>8008</v>
      </c>
      <c r="C155" s="242" t="s">
        <v>678</v>
      </c>
      <c r="D155" s="242" t="s">
        <v>677</v>
      </c>
      <c r="E155" s="242" t="s">
        <v>674</v>
      </c>
      <c r="F155" s="242" t="s">
        <v>675</v>
      </c>
      <c r="G155" s="242" t="s">
        <v>310</v>
      </c>
      <c r="H155" s="242" t="s">
        <v>224</v>
      </c>
      <c r="I155" s="242" t="s">
        <v>8006</v>
      </c>
      <c r="J155" s="242" t="s">
        <v>8006</v>
      </c>
      <c r="K155" s="242" t="s">
        <v>8006</v>
      </c>
      <c r="L155" s="242" t="s">
        <v>8006</v>
      </c>
      <c r="M155" s="242" t="s">
        <v>8007</v>
      </c>
      <c r="N155" s="242" t="s">
        <v>113</v>
      </c>
      <c r="O155" s="242" t="s">
        <v>8006</v>
      </c>
      <c r="P155" s="242"/>
      <c r="Q155" s="242"/>
      <c r="R155" s="242" t="s">
        <v>676</v>
      </c>
      <c r="S155" s="248" t="s">
        <v>8058</v>
      </c>
      <c r="T155" s="242"/>
      <c r="U155" s="242" t="s">
        <v>8006</v>
      </c>
      <c r="V155" s="242" t="s">
        <v>8006</v>
      </c>
      <c r="W155" s="242"/>
      <c r="X155" s="242"/>
      <c r="Y155" s="259">
        <v>44705.530497685184</v>
      </c>
      <c r="Z155" s="259">
        <v>44711.979317129626</v>
      </c>
      <c r="AA155" s="242"/>
      <c r="AB155" s="242" t="s">
        <v>671</v>
      </c>
      <c r="AC155" s="242">
        <v>78832</v>
      </c>
      <c r="AD155" s="242">
        <v>11740</v>
      </c>
      <c r="AE155" s="242" t="s">
        <v>8008</v>
      </c>
      <c r="AF155" s="242" t="s">
        <v>8009</v>
      </c>
      <c r="AG155" s="242" t="s">
        <v>15</v>
      </c>
    </row>
    <row r="156" spans="1:33" x14ac:dyDescent="0.35">
      <c r="A156" s="242"/>
      <c r="B156" s="242" t="s">
        <v>8008</v>
      </c>
      <c r="C156" s="242" t="s">
        <v>32</v>
      </c>
      <c r="D156" s="242" t="s">
        <v>658</v>
      </c>
      <c r="E156" s="242" t="s">
        <v>679</v>
      </c>
      <c r="F156" s="242" t="s">
        <v>680</v>
      </c>
      <c r="G156" s="242" t="s">
        <v>652</v>
      </c>
      <c r="H156" s="242" t="s">
        <v>35</v>
      </c>
      <c r="I156" s="242" t="s">
        <v>8006</v>
      </c>
      <c r="J156" s="242" t="s">
        <v>8006</v>
      </c>
      <c r="K156" s="242" t="s">
        <v>8006</v>
      </c>
      <c r="L156" s="242" t="s">
        <v>8006</v>
      </c>
      <c r="M156" s="242" t="s">
        <v>8007</v>
      </c>
      <c r="N156" s="242" t="s">
        <v>113</v>
      </c>
      <c r="O156" s="242" t="s">
        <v>8059</v>
      </c>
      <c r="P156" s="242"/>
      <c r="Q156" s="242"/>
      <c r="R156" s="242"/>
      <c r="S156" s="242"/>
      <c r="T156" s="242"/>
      <c r="U156" s="242" t="s">
        <v>8006</v>
      </c>
      <c r="V156" s="242" t="s">
        <v>8006</v>
      </c>
      <c r="W156" s="242"/>
      <c r="X156" s="242"/>
      <c r="Y156" s="259">
        <v>44705.549456018518</v>
      </c>
      <c r="Z156" s="259">
        <v>44711.979317129626</v>
      </c>
      <c r="AA156" s="242"/>
      <c r="AB156" s="242" t="s">
        <v>653</v>
      </c>
      <c r="AC156" s="242">
        <v>21633</v>
      </c>
      <c r="AD156" s="242">
        <v>2000</v>
      </c>
      <c r="AE156" s="242" t="s">
        <v>8008</v>
      </c>
      <c r="AF156" s="242" t="s">
        <v>8009</v>
      </c>
      <c r="AG156" s="242" t="s">
        <v>15</v>
      </c>
    </row>
    <row r="157" spans="1:33" x14ac:dyDescent="0.35">
      <c r="A157" s="242"/>
      <c r="B157" s="242" t="s">
        <v>8008</v>
      </c>
      <c r="C157" s="242" t="s">
        <v>32</v>
      </c>
      <c r="D157" s="242" t="s">
        <v>498</v>
      </c>
      <c r="E157" s="242" t="s">
        <v>681</v>
      </c>
      <c r="F157" s="242" t="s">
        <v>8060</v>
      </c>
      <c r="G157" s="242" t="s">
        <v>321</v>
      </c>
      <c r="H157" s="242" t="s">
        <v>217</v>
      </c>
      <c r="I157" s="242" t="s">
        <v>8006</v>
      </c>
      <c r="J157" s="242" t="s">
        <v>8006</v>
      </c>
      <c r="K157" s="242" t="s">
        <v>8006</v>
      </c>
      <c r="L157" s="242" t="s">
        <v>8006</v>
      </c>
      <c r="M157" s="242" t="s">
        <v>8007</v>
      </c>
      <c r="N157" s="242" t="s">
        <v>102</v>
      </c>
      <c r="O157" s="242" t="s">
        <v>683</v>
      </c>
      <c r="P157" s="242"/>
      <c r="Q157" s="242"/>
      <c r="R157" s="242"/>
      <c r="S157" s="242"/>
      <c r="T157" s="242"/>
      <c r="U157" s="242" t="s">
        <v>8006</v>
      </c>
      <c r="V157" s="242" t="s">
        <v>8006</v>
      </c>
      <c r="W157" s="242"/>
      <c r="X157" s="242"/>
      <c r="Y157" s="259">
        <v>44705.564259259256</v>
      </c>
      <c r="Z157" s="259">
        <v>44711.979317129626</v>
      </c>
      <c r="AA157" s="242"/>
      <c r="AB157" s="242" t="s">
        <v>682</v>
      </c>
      <c r="AC157" s="242">
        <v>88324</v>
      </c>
      <c r="AD157" s="242">
        <v>11280</v>
      </c>
      <c r="AE157" s="242" t="s">
        <v>8008</v>
      </c>
      <c r="AF157" s="242" t="s">
        <v>8009</v>
      </c>
      <c r="AG157" s="242"/>
    </row>
    <row r="158" spans="1:33" x14ac:dyDescent="0.35">
      <c r="A158" s="242" t="s">
        <v>1024</v>
      </c>
      <c r="B158" s="242" t="s">
        <v>8008</v>
      </c>
      <c r="C158" s="242" t="s">
        <v>18</v>
      </c>
      <c r="D158" s="242" t="s">
        <v>498</v>
      </c>
      <c r="E158" s="242" t="s">
        <v>684</v>
      </c>
      <c r="F158" s="242" t="s">
        <v>685</v>
      </c>
      <c r="G158" s="242" t="s">
        <v>686</v>
      </c>
      <c r="H158" s="242" t="s">
        <v>270</v>
      </c>
      <c r="I158" s="242" t="s">
        <v>8006</v>
      </c>
      <c r="J158" s="242" t="s">
        <v>8006</v>
      </c>
      <c r="K158" s="242" t="s">
        <v>8006</v>
      </c>
      <c r="L158" s="242" t="s">
        <v>8006</v>
      </c>
      <c r="M158" s="242" t="s">
        <v>8007</v>
      </c>
      <c r="N158" s="242" t="s">
        <v>102</v>
      </c>
      <c r="O158" s="242" t="s">
        <v>683</v>
      </c>
      <c r="P158" s="242"/>
      <c r="Q158" s="242" t="s">
        <v>688</v>
      </c>
      <c r="R158" s="242" t="s">
        <v>687</v>
      </c>
      <c r="S158" s="242"/>
      <c r="T158" s="242"/>
      <c r="U158" s="242" t="s">
        <v>8006</v>
      </c>
      <c r="V158" s="242" t="s">
        <v>8006</v>
      </c>
      <c r="W158" s="242"/>
      <c r="X158" s="242"/>
      <c r="Y158" s="259">
        <v>44705.564259259256</v>
      </c>
      <c r="Z158" s="259">
        <v>44711.979317129626</v>
      </c>
      <c r="AA158" s="242"/>
      <c r="AB158" s="242" t="s">
        <v>682</v>
      </c>
      <c r="AC158" s="242">
        <v>88324</v>
      </c>
      <c r="AD158" s="242">
        <v>16100</v>
      </c>
      <c r="AE158" s="242" t="s">
        <v>8008</v>
      </c>
      <c r="AF158" s="242" t="s">
        <v>8009</v>
      </c>
      <c r="AG158" s="242" t="s">
        <v>15</v>
      </c>
    </row>
    <row r="159" spans="1:33" x14ac:dyDescent="0.35">
      <c r="A159" s="242"/>
      <c r="B159" s="242" t="s">
        <v>8008</v>
      </c>
      <c r="C159" s="242" t="s">
        <v>18</v>
      </c>
      <c r="D159" s="242" t="s">
        <v>498</v>
      </c>
      <c r="E159" s="242" t="s">
        <v>689</v>
      </c>
      <c r="F159" s="242" t="s">
        <v>690</v>
      </c>
      <c r="G159" s="242" t="s">
        <v>686</v>
      </c>
      <c r="H159" s="242" t="s">
        <v>624</v>
      </c>
      <c r="I159" s="242" t="s">
        <v>8006</v>
      </c>
      <c r="J159" s="242" t="s">
        <v>8006</v>
      </c>
      <c r="K159" s="242" t="s">
        <v>8006</v>
      </c>
      <c r="L159" s="242" t="s">
        <v>8006</v>
      </c>
      <c r="M159" s="242" t="s">
        <v>8007</v>
      </c>
      <c r="N159" s="242" t="s">
        <v>102</v>
      </c>
      <c r="O159" s="242" t="s">
        <v>499</v>
      </c>
      <c r="P159" s="242"/>
      <c r="Q159" s="242"/>
      <c r="R159" s="242"/>
      <c r="S159" s="242"/>
      <c r="T159" s="242"/>
      <c r="U159" s="242" t="s">
        <v>8006</v>
      </c>
      <c r="V159" s="242" t="s">
        <v>8006</v>
      </c>
      <c r="W159" s="242"/>
      <c r="X159" s="242"/>
      <c r="Y159" s="259">
        <v>44705.564259259256</v>
      </c>
      <c r="Z159" s="259">
        <v>44711.979317129626</v>
      </c>
      <c r="AA159" s="242"/>
      <c r="AB159" s="242" t="s">
        <v>682</v>
      </c>
      <c r="AC159" s="242">
        <v>88324</v>
      </c>
      <c r="AD159" s="242">
        <v>17180</v>
      </c>
      <c r="AE159" s="242" t="s">
        <v>8008</v>
      </c>
      <c r="AF159" s="242" t="s">
        <v>8009</v>
      </c>
      <c r="AG159" s="242" t="s">
        <v>15</v>
      </c>
    </row>
    <row r="160" spans="1:33" x14ac:dyDescent="0.35">
      <c r="A160" s="242"/>
      <c r="B160" s="242" t="s">
        <v>8008</v>
      </c>
      <c r="C160" s="242" t="s">
        <v>32</v>
      </c>
      <c r="D160" s="242" t="s">
        <v>693</v>
      </c>
      <c r="E160" s="242" t="s">
        <v>691</v>
      </c>
      <c r="F160" s="242" t="s">
        <v>692</v>
      </c>
      <c r="G160" s="242" t="s">
        <v>488</v>
      </c>
      <c r="H160" s="242" t="s">
        <v>217</v>
      </c>
      <c r="I160" s="242" t="s">
        <v>8006</v>
      </c>
      <c r="J160" s="242" t="s">
        <v>8006</v>
      </c>
      <c r="K160" s="242" t="s">
        <v>8006</v>
      </c>
      <c r="L160" s="242" t="s">
        <v>8006</v>
      </c>
      <c r="M160" s="242" t="s">
        <v>8007</v>
      </c>
      <c r="N160" s="242" t="s">
        <v>113</v>
      </c>
      <c r="O160" s="242" t="s">
        <v>694</v>
      </c>
      <c r="P160" s="242"/>
      <c r="Q160" s="242"/>
      <c r="R160" s="242"/>
      <c r="S160" s="242"/>
      <c r="T160" s="242"/>
      <c r="U160" s="242" t="s">
        <v>8006</v>
      </c>
      <c r="V160" s="242" t="s">
        <v>8006</v>
      </c>
      <c r="W160" s="242"/>
      <c r="X160" s="242"/>
      <c r="Y160" s="259">
        <v>44705.564259259256</v>
      </c>
      <c r="Z160" s="259">
        <v>44711.979317129626</v>
      </c>
      <c r="AA160" s="242"/>
      <c r="AB160" s="242" t="s">
        <v>682</v>
      </c>
      <c r="AC160" s="242">
        <v>88324</v>
      </c>
      <c r="AD160" s="242">
        <v>11790</v>
      </c>
      <c r="AE160" s="242" t="s">
        <v>8008</v>
      </c>
      <c r="AF160" s="242" t="s">
        <v>8009</v>
      </c>
      <c r="AG160" s="242"/>
    </row>
    <row r="161" spans="1:33" x14ac:dyDescent="0.35">
      <c r="A161" s="242"/>
      <c r="B161" s="242" t="s">
        <v>8008</v>
      </c>
      <c r="C161" s="242" t="s">
        <v>32</v>
      </c>
      <c r="D161" s="242" t="s">
        <v>698</v>
      </c>
      <c r="E161" s="242" t="s">
        <v>695</v>
      </c>
      <c r="F161" s="242" t="s">
        <v>696</v>
      </c>
      <c r="G161" s="242" t="s">
        <v>100</v>
      </c>
      <c r="H161" s="242" t="s">
        <v>217</v>
      </c>
      <c r="I161" s="242" t="s">
        <v>8006</v>
      </c>
      <c r="J161" s="242" t="s">
        <v>8006</v>
      </c>
      <c r="K161" s="242" t="s">
        <v>8006</v>
      </c>
      <c r="L161" s="242" t="s">
        <v>8006</v>
      </c>
      <c r="M161" s="242" t="s">
        <v>8007</v>
      </c>
      <c r="N161" s="242" t="s">
        <v>161</v>
      </c>
      <c r="O161" s="242" t="s">
        <v>699</v>
      </c>
      <c r="P161" s="242"/>
      <c r="Q161" s="242"/>
      <c r="R161" s="242"/>
      <c r="S161" s="242"/>
      <c r="T161" s="242"/>
      <c r="U161" s="242" t="s">
        <v>8006</v>
      </c>
      <c r="V161" s="242" t="s">
        <v>8006</v>
      </c>
      <c r="W161" s="242"/>
      <c r="X161" s="242"/>
      <c r="Y161" s="259">
        <v>44705.582824074074</v>
      </c>
      <c r="Z161" s="259">
        <v>44708.633148148147</v>
      </c>
      <c r="AA161" s="242"/>
      <c r="AB161" s="242" t="s">
        <v>697</v>
      </c>
      <c r="AC161" s="242">
        <v>87096</v>
      </c>
      <c r="AD161" s="242">
        <v>11800</v>
      </c>
      <c r="AE161" s="242" t="s">
        <v>8008</v>
      </c>
      <c r="AF161" s="242" t="s">
        <v>8009</v>
      </c>
      <c r="AG161" s="242"/>
    </row>
    <row r="162" spans="1:33" ht="409.5" x14ac:dyDescent="0.35">
      <c r="A162" s="242"/>
      <c r="B162" s="242" t="s">
        <v>8008</v>
      </c>
      <c r="C162" s="242" t="s">
        <v>278</v>
      </c>
      <c r="D162" s="242">
        <v>5</v>
      </c>
      <c r="E162" s="242" t="s">
        <v>700</v>
      </c>
      <c r="F162" s="242" t="s">
        <v>8061</v>
      </c>
      <c r="G162" s="242" t="s">
        <v>701</v>
      </c>
      <c r="H162" s="242" t="s">
        <v>35</v>
      </c>
      <c r="I162" s="242" t="s">
        <v>8006</v>
      </c>
      <c r="J162" s="242" t="s">
        <v>8006</v>
      </c>
      <c r="K162" s="242" t="s">
        <v>8006</v>
      </c>
      <c r="L162" s="242" t="s">
        <v>8006</v>
      </c>
      <c r="M162" s="242" t="s">
        <v>8007</v>
      </c>
      <c r="N162" s="242" t="s">
        <v>8006</v>
      </c>
      <c r="O162" s="242" t="s">
        <v>8006</v>
      </c>
      <c r="P162" s="242"/>
      <c r="Q162" s="242"/>
      <c r="R162" s="242"/>
      <c r="S162" s="248" t="s">
        <v>8062</v>
      </c>
      <c r="T162" s="242"/>
      <c r="U162" s="242" t="s">
        <v>8006</v>
      </c>
      <c r="V162" s="242" t="s">
        <v>8006</v>
      </c>
      <c r="W162" s="242"/>
      <c r="X162" s="242"/>
      <c r="Y162" s="259">
        <v>44705.702337962961</v>
      </c>
      <c r="Z162" s="259">
        <v>44711.979317129626</v>
      </c>
      <c r="AA162" s="242"/>
      <c r="AB162" s="242" t="s">
        <v>702</v>
      </c>
      <c r="AC162" s="242">
        <v>43006</v>
      </c>
      <c r="AD162" s="242">
        <v>2000</v>
      </c>
      <c r="AE162" s="242" t="s">
        <v>8008</v>
      </c>
      <c r="AF162" s="242" t="s">
        <v>8009</v>
      </c>
      <c r="AG162" s="242" t="s">
        <v>703</v>
      </c>
    </row>
    <row r="163" spans="1:33" x14ac:dyDescent="0.35">
      <c r="A163" s="242" t="s">
        <v>295</v>
      </c>
      <c r="B163" s="242" t="s">
        <v>8008</v>
      </c>
      <c r="C163" s="242" t="s">
        <v>18</v>
      </c>
      <c r="D163" s="242" t="s">
        <v>707</v>
      </c>
      <c r="E163" s="242" t="s">
        <v>704</v>
      </c>
      <c r="F163" s="242" t="s">
        <v>8063</v>
      </c>
      <c r="G163" s="242" t="s">
        <v>705</v>
      </c>
      <c r="H163" s="242" t="s">
        <v>270</v>
      </c>
      <c r="I163" s="242" t="s">
        <v>8006</v>
      </c>
      <c r="J163" s="242" t="s">
        <v>8006</v>
      </c>
      <c r="K163" s="242" t="s">
        <v>8006</v>
      </c>
      <c r="L163" s="242" t="s">
        <v>8006</v>
      </c>
      <c r="M163" s="242" t="s">
        <v>8007</v>
      </c>
      <c r="N163" s="242" t="s">
        <v>102</v>
      </c>
      <c r="O163" s="242" t="s">
        <v>708</v>
      </c>
      <c r="P163" s="242"/>
      <c r="Q163" s="242"/>
      <c r="R163" s="242" t="s">
        <v>8064</v>
      </c>
      <c r="S163" s="242"/>
      <c r="T163" s="242"/>
      <c r="U163" s="242" t="s">
        <v>8006</v>
      </c>
      <c r="V163" s="242" t="s">
        <v>8006</v>
      </c>
      <c r="W163" s="242"/>
      <c r="X163" s="242"/>
      <c r="Y163" s="259">
        <v>44705.997627314813</v>
      </c>
      <c r="Z163" s="259">
        <v>44711.979317129626</v>
      </c>
      <c r="AA163" s="242"/>
      <c r="AB163" s="242" t="s">
        <v>706</v>
      </c>
      <c r="AC163" s="242">
        <v>78833</v>
      </c>
      <c r="AD163" s="242">
        <v>11840</v>
      </c>
      <c r="AE163" s="242" t="s">
        <v>8008</v>
      </c>
      <c r="AF163" s="242" t="s">
        <v>8009</v>
      </c>
      <c r="AG163" s="242" t="s">
        <v>15</v>
      </c>
    </row>
    <row r="164" spans="1:33" x14ac:dyDescent="0.35">
      <c r="A164" s="242"/>
      <c r="B164" s="242" t="s">
        <v>8008</v>
      </c>
      <c r="C164" s="242" t="s">
        <v>32</v>
      </c>
      <c r="D164" s="242" t="s">
        <v>707</v>
      </c>
      <c r="E164" s="242" t="s">
        <v>709</v>
      </c>
      <c r="F164" s="242" t="s">
        <v>710</v>
      </c>
      <c r="G164" s="242" t="s">
        <v>104</v>
      </c>
      <c r="H164" s="242" t="s">
        <v>217</v>
      </c>
      <c r="I164" s="242" t="s">
        <v>8006</v>
      </c>
      <c r="J164" s="242" t="s">
        <v>8006</v>
      </c>
      <c r="K164" s="242" t="s">
        <v>8006</v>
      </c>
      <c r="L164" s="242" t="s">
        <v>8006</v>
      </c>
      <c r="M164" s="242" t="s">
        <v>8007</v>
      </c>
      <c r="N164" s="242" t="s">
        <v>102</v>
      </c>
      <c r="O164" s="242" t="s">
        <v>708</v>
      </c>
      <c r="P164" s="242"/>
      <c r="Q164" s="242"/>
      <c r="R164" s="242" t="s">
        <v>8065</v>
      </c>
      <c r="S164" s="242" t="s">
        <v>8057</v>
      </c>
      <c r="T164" s="242"/>
      <c r="U164" s="242" t="s">
        <v>8006</v>
      </c>
      <c r="V164" s="242" t="s">
        <v>8006</v>
      </c>
      <c r="W164" s="242"/>
      <c r="X164" s="242"/>
      <c r="Y164" s="259">
        <v>44706.004178240742</v>
      </c>
      <c r="Z164" s="259">
        <v>44711.979317129626</v>
      </c>
      <c r="AA164" s="242"/>
      <c r="AB164" s="242" t="s">
        <v>706</v>
      </c>
      <c r="AC164" s="242">
        <v>78833</v>
      </c>
      <c r="AD164" s="242">
        <v>11820</v>
      </c>
      <c r="AE164" s="242" t="s">
        <v>8008</v>
      </c>
      <c r="AF164" s="242" t="s">
        <v>8009</v>
      </c>
      <c r="AG164" s="242"/>
    </row>
    <row r="165" spans="1:33" ht="43.5" x14ac:dyDescent="0.35">
      <c r="A165" s="242" t="s">
        <v>295</v>
      </c>
      <c r="B165" s="242" t="s">
        <v>8008</v>
      </c>
      <c r="C165" s="242" t="s">
        <v>18</v>
      </c>
      <c r="D165" s="242" t="s">
        <v>707</v>
      </c>
      <c r="E165" s="242" t="s">
        <v>711</v>
      </c>
      <c r="F165" s="242" t="s">
        <v>712</v>
      </c>
      <c r="G165" s="242" t="s">
        <v>705</v>
      </c>
      <c r="H165" s="242" t="s">
        <v>294</v>
      </c>
      <c r="I165" s="242" t="s">
        <v>713</v>
      </c>
      <c r="J165" s="242" t="s">
        <v>8006</v>
      </c>
      <c r="K165" s="242" t="s">
        <v>8006</v>
      </c>
      <c r="L165" s="242" t="s">
        <v>8006</v>
      </c>
      <c r="M165" s="242" t="s">
        <v>714</v>
      </c>
      <c r="N165" s="242" t="s">
        <v>102</v>
      </c>
      <c r="O165" s="242" t="s">
        <v>715</v>
      </c>
      <c r="P165" s="242"/>
      <c r="Q165" s="242"/>
      <c r="R165" s="248" t="s">
        <v>8066</v>
      </c>
      <c r="S165" s="248" t="s">
        <v>8067</v>
      </c>
      <c r="T165" s="242"/>
      <c r="U165" s="242" t="s">
        <v>8006</v>
      </c>
      <c r="V165" s="242" t="s">
        <v>8006</v>
      </c>
      <c r="W165" s="242"/>
      <c r="X165" s="242"/>
      <c r="Y165" s="259">
        <v>44706.007881944446</v>
      </c>
      <c r="Z165" s="259">
        <v>44711.979317129626</v>
      </c>
      <c r="AA165" s="242"/>
      <c r="AB165" s="242" t="s">
        <v>706</v>
      </c>
      <c r="AC165" s="242">
        <v>78833</v>
      </c>
      <c r="AD165" s="242">
        <v>11830</v>
      </c>
      <c r="AE165" s="242" t="s">
        <v>8008</v>
      </c>
      <c r="AF165" s="242" t="s">
        <v>8009</v>
      </c>
      <c r="AG165" s="242" t="s">
        <v>15</v>
      </c>
    </row>
    <row r="166" spans="1:33" x14ac:dyDescent="0.35">
      <c r="A166" s="242" t="s">
        <v>249</v>
      </c>
      <c r="B166" s="242" t="s">
        <v>8008</v>
      </c>
      <c r="C166" s="242" t="s">
        <v>18</v>
      </c>
      <c r="D166" s="242" t="s">
        <v>506</v>
      </c>
      <c r="E166" s="242" t="s">
        <v>716</v>
      </c>
      <c r="F166" s="242" t="s">
        <v>8068</v>
      </c>
      <c r="G166" s="242" t="s">
        <v>705</v>
      </c>
      <c r="H166" s="242" t="s">
        <v>294</v>
      </c>
      <c r="I166" s="242" t="s">
        <v>717</v>
      </c>
      <c r="J166" s="242" t="s">
        <v>8006</v>
      </c>
      <c r="K166" s="242" t="s">
        <v>8006</v>
      </c>
      <c r="L166" s="242" t="s">
        <v>8006</v>
      </c>
      <c r="M166" s="242" t="s">
        <v>718</v>
      </c>
      <c r="N166" s="242" t="s">
        <v>102</v>
      </c>
      <c r="O166" s="242" t="s">
        <v>507</v>
      </c>
      <c r="P166" s="242"/>
      <c r="Q166" s="242"/>
      <c r="R166" s="242" t="s">
        <v>8069</v>
      </c>
      <c r="S166" s="242" t="s">
        <v>8070</v>
      </c>
      <c r="T166" s="242"/>
      <c r="U166" s="242" t="s">
        <v>8006</v>
      </c>
      <c r="V166" s="242" t="s">
        <v>8006</v>
      </c>
      <c r="W166" s="242"/>
      <c r="X166" s="242"/>
      <c r="Y166" s="259">
        <v>44706.014537037037</v>
      </c>
      <c r="Z166" s="259">
        <v>44711.979317129626</v>
      </c>
      <c r="AA166" s="242"/>
      <c r="AB166" s="242" t="s">
        <v>706</v>
      </c>
      <c r="AC166" s="242">
        <v>78833</v>
      </c>
      <c r="AD166" s="242">
        <v>9000</v>
      </c>
      <c r="AE166" s="242" t="s">
        <v>8008</v>
      </c>
      <c r="AF166" s="242" t="s">
        <v>8009</v>
      </c>
      <c r="AG166" s="242" t="s">
        <v>15</v>
      </c>
    </row>
    <row r="167" spans="1:33" x14ac:dyDescent="0.35">
      <c r="A167" s="242"/>
      <c r="B167" s="242" t="s">
        <v>8008</v>
      </c>
      <c r="C167" s="242" t="s">
        <v>32</v>
      </c>
      <c r="D167" s="242" t="s">
        <v>721</v>
      </c>
      <c r="E167" s="242" t="s">
        <v>719</v>
      </c>
      <c r="F167" s="242" t="s">
        <v>720</v>
      </c>
      <c r="G167" s="242" t="s">
        <v>705</v>
      </c>
      <c r="H167" s="242" t="s">
        <v>217</v>
      </c>
      <c r="I167" s="242" t="s">
        <v>8006</v>
      </c>
      <c r="J167" s="242" t="s">
        <v>8006</v>
      </c>
      <c r="K167" s="242" t="s">
        <v>8006</v>
      </c>
      <c r="L167" s="242" t="s">
        <v>8006</v>
      </c>
      <c r="M167" s="242" t="s">
        <v>8007</v>
      </c>
      <c r="N167" s="242" t="s">
        <v>102</v>
      </c>
      <c r="O167" s="242" t="s">
        <v>722</v>
      </c>
      <c r="P167" s="242"/>
      <c r="Q167" s="242"/>
      <c r="R167" s="242"/>
      <c r="S167" s="242"/>
      <c r="T167" s="242"/>
      <c r="U167" s="242" t="s">
        <v>8006</v>
      </c>
      <c r="V167" s="242" t="s">
        <v>8006</v>
      </c>
      <c r="W167" s="242"/>
      <c r="X167" s="242"/>
      <c r="Y167" s="259">
        <v>44706.016701388886</v>
      </c>
      <c r="Z167" s="259">
        <v>44711.979317129626</v>
      </c>
      <c r="AA167" s="242"/>
      <c r="AB167" s="242" t="s">
        <v>706</v>
      </c>
      <c r="AC167" s="242">
        <v>78833</v>
      </c>
      <c r="AD167" s="242">
        <v>11860</v>
      </c>
      <c r="AE167" s="242" t="s">
        <v>8008</v>
      </c>
      <c r="AF167" s="242" t="s">
        <v>8009</v>
      </c>
      <c r="AG167" s="242"/>
    </row>
    <row r="168" spans="1:33" x14ac:dyDescent="0.35">
      <c r="A168" s="242" t="s">
        <v>370</v>
      </c>
      <c r="B168" s="242" t="s">
        <v>8008</v>
      </c>
      <c r="C168" s="242" t="s">
        <v>25</v>
      </c>
      <c r="D168" s="242" t="s">
        <v>726</v>
      </c>
      <c r="E168" s="242" t="s">
        <v>723</v>
      </c>
      <c r="F168" s="242" t="s">
        <v>724</v>
      </c>
      <c r="G168" s="242" t="s">
        <v>233</v>
      </c>
      <c r="H168" s="242" t="s">
        <v>217</v>
      </c>
      <c r="I168" s="242" t="s">
        <v>8006</v>
      </c>
      <c r="J168" s="242" t="s">
        <v>8006</v>
      </c>
      <c r="K168" s="242" t="s">
        <v>8006</v>
      </c>
      <c r="L168" s="242" t="s">
        <v>8006</v>
      </c>
      <c r="M168" s="242" t="s">
        <v>8007</v>
      </c>
      <c r="N168" s="242" t="s">
        <v>102</v>
      </c>
      <c r="O168" s="242" t="s">
        <v>728</v>
      </c>
      <c r="P168" s="242" t="s">
        <v>727</v>
      </c>
      <c r="Q168" s="242"/>
      <c r="R168" s="242"/>
      <c r="S168" s="242" t="s">
        <v>8071</v>
      </c>
      <c r="T168" s="242"/>
      <c r="U168" s="242" t="s">
        <v>8006</v>
      </c>
      <c r="V168" s="242" t="s">
        <v>8006</v>
      </c>
      <c r="W168" s="242"/>
      <c r="X168" s="242"/>
      <c r="Y168" s="259">
        <v>44706.024305555555</v>
      </c>
      <c r="Z168" s="259">
        <v>44711.979317129626</v>
      </c>
      <c r="AA168" s="242"/>
      <c r="AB168" s="242" t="s">
        <v>725</v>
      </c>
      <c r="AC168" s="242">
        <v>71851</v>
      </c>
      <c r="AD168" s="242">
        <v>11870</v>
      </c>
      <c r="AE168" s="242" t="s">
        <v>8008</v>
      </c>
      <c r="AF168" s="242" t="s">
        <v>8009</v>
      </c>
      <c r="AG168" s="242"/>
    </row>
    <row r="169" spans="1:33" ht="58" x14ac:dyDescent="0.35">
      <c r="A169" s="242" t="s">
        <v>295</v>
      </c>
      <c r="B169" s="242" t="s">
        <v>8008</v>
      </c>
      <c r="C169" s="242" t="s">
        <v>18</v>
      </c>
      <c r="D169" s="242" t="s">
        <v>733</v>
      </c>
      <c r="E169" s="242" t="s">
        <v>729</v>
      </c>
      <c r="F169" s="242" t="s">
        <v>730</v>
      </c>
      <c r="G169" s="242" t="s">
        <v>731</v>
      </c>
      <c r="H169" s="242" t="s">
        <v>270</v>
      </c>
      <c r="I169" s="242" t="s">
        <v>8006</v>
      </c>
      <c r="J169" s="242" t="s">
        <v>8006</v>
      </c>
      <c r="K169" s="242" t="s">
        <v>8006</v>
      </c>
      <c r="L169" s="242" t="s">
        <v>8006</v>
      </c>
      <c r="M169" s="242" t="s">
        <v>8007</v>
      </c>
      <c r="N169" s="242" t="s">
        <v>102</v>
      </c>
      <c r="O169" s="242" t="s">
        <v>734</v>
      </c>
      <c r="P169" s="242"/>
      <c r="Q169" s="242"/>
      <c r="R169" s="248" t="s">
        <v>8072</v>
      </c>
      <c r="S169" s="242"/>
      <c r="T169" s="242"/>
      <c r="U169" s="242" t="s">
        <v>8006</v>
      </c>
      <c r="V169" s="242" t="s">
        <v>8006</v>
      </c>
      <c r="W169" s="242"/>
      <c r="X169" s="242"/>
      <c r="Y169" s="259">
        <v>44706.096030092594</v>
      </c>
      <c r="Z169" s="259">
        <v>44711.979317129626</v>
      </c>
      <c r="AA169" s="242"/>
      <c r="AB169" s="242" t="s">
        <v>732</v>
      </c>
      <c r="AC169" s="242">
        <v>88356</v>
      </c>
      <c r="AD169" s="242">
        <v>11900</v>
      </c>
      <c r="AE169" s="242" t="s">
        <v>8008</v>
      </c>
      <c r="AF169" s="242" t="s">
        <v>8009</v>
      </c>
      <c r="AG169" s="242" t="s">
        <v>15</v>
      </c>
    </row>
    <row r="170" spans="1:33" x14ac:dyDescent="0.35">
      <c r="A170" s="242"/>
      <c r="B170" s="242" t="s">
        <v>8008</v>
      </c>
      <c r="C170" s="242" t="s">
        <v>32</v>
      </c>
      <c r="D170" s="242" t="s">
        <v>733</v>
      </c>
      <c r="E170" s="242" t="s">
        <v>735</v>
      </c>
      <c r="F170" s="242" t="s">
        <v>736</v>
      </c>
      <c r="G170" s="242" t="s">
        <v>104</v>
      </c>
      <c r="H170" s="242" t="s">
        <v>217</v>
      </c>
      <c r="I170" s="242" t="s">
        <v>8006</v>
      </c>
      <c r="J170" s="242" t="s">
        <v>8006</v>
      </c>
      <c r="K170" s="242" t="s">
        <v>8006</v>
      </c>
      <c r="L170" s="242" t="s">
        <v>8006</v>
      </c>
      <c r="M170" s="242" t="s">
        <v>8007</v>
      </c>
      <c r="N170" s="242" t="s">
        <v>102</v>
      </c>
      <c r="O170" s="242" t="s">
        <v>734</v>
      </c>
      <c r="P170" s="242"/>
      <c r="Q170" s="242"/>
      <c r="R170" s="242"/>
      <c r="S170" s="242" t="s">
        <v>8057</v>
      </c>
      <c r="T170" s="242"/>
      <c r="U170" s="242" t="s">
        <v>8006</v>
      </c>
      <c r="V170" s="242" t="s">
        <v>8006</v>
      </c>
      <c r="W170" s="242"/>
      <c r="X170" s="242"/>
      <c r="Y170" s="259">
        <v>44706.097592592596</v>
      </c>
      <c r="Z170" s="259">
        <v>44711.979317129626</v>
      </c>
      <c r="AA170" s="242"/>
      <c r="AB170" s="242" t="s">
        <v>732</v>
      </c>
      <c r="AC170" s="242">
        <v>88356</v>
      </c>
      <c r="AD170" s="242">
        <v>11880</v>
      </c>
      <c r="AE170" s="242" t="s">
        <v>8008</v>
      </c>
      <c r="AF170" s="242" t="s">
        <v>8009</v>
      </c>
      <c r="AG170" s="242"/>
    </row>
    <row r="171" spans="1:33" ht="58" x14ac:dyDescent="0.35">
      <c r="A171" s="242" t="s">
        <v>295</v>
      </c>
      <c r="B171" s="242" t="s">
        <v>8008</v>
      </c>
      <c r="C171" s="242" t="s">
        <v>18</v>
      </c>
      <c r="D171" s="242" t="s">
        <v>733</v>
      </c>
      <c r="E171" s="242" t="s">
        <v>737</v>
      </c>
      <c r="F171" s="242" t="s">
        <v>738</v>
      </c>
      <c r="G171" s="242" t="s">
        <v>731</v>
      </c>
      <c r="H171" s="242" t="s">
        <v>294</v>
      </c>
      <c r="I171" s="242" t="s">
        <v>739</v>
      </c>
      <c r="J171" s="242" t="s">
        <v>8006</v>
      </c>
      <c r="K171" s="242" t="s">
        <v>8006</v>
      </c>
      <c r="L171" s="242" t="s">
        <v>8006</v>
      </c>
      <c r="M171" s="242" t="s">
        <v>714</v>
      </c>
      <c r="N171" s="242" t="s">
        <v>102</v>
      </c>
      <c r="O171" s="242" t="s">
        <v>740</v>
      </c>
      <c r="P171" s="242"/>
      <c r="Q171" s="242"/>
      <c r="R171" s="242" t="s">
        <v>8073</v>
      </c>
      <c r="S171" s="248" t="s">
        <v>8074</v>
      </c>
      <c r="T171" s="242"/>
      <c r="U171" s="242" t="s">
        <v>8006</v>
      </c>
      <c r="V171" s="242" t="s">
        <v>8006</v>
      </c>
      <c r="W171" s="242"/>
      <c r="X171" s="242"/>
      <c r="Y171" s="259">
        <v>44706.09946759259</v>
      </c>
      <c r="Z171" s="259">
        <v>44711.979317129626</v>
      </c>
      <c r="AA171" s="242"/>
      <c r="AB171" s="242" t="s">
        <v>732</v>
      </c>
      <c r="AC171" s="242">
        <v>88356</v>
      </c>
      <c r="AD171" s="242">
        <v>11890</v>
      </c>
      <c r="AE171" s="242" t="s">
        <v>8008</v>
      </c>
      <c r="AF171" s="242" t="s">
        <v>8009</v>
      </c>
      <c r="AG171" s="242" t="s">
        <v>15</v>
      </c>
    </row>
    <row r="172" spans="1:33" x14ac:dyDescent="0.35">
      <c r="A172" s="242" t="s">
        <v>249</v>
      </c>
      <c r="B172" s="242" t="s">
        <v>8008</v>
      </c>
      <c r="C172" s="242" t="s">
        <v>18</v>
      </c>
      <c r="D172" s="242" t="s">
        <v>494</v>
      </c>
      <c r="E172" s="242" t="s">
        <v>741</v>
      </c>
      <c r="F172" s="242" t="s">
        <v>742</v>
      </c>
      <c r="G172" s="242" t="s">
        <v>743</v>
      </c>
      <c r="H172" s="242" t="s">
        <v>294</v>
      </c>
      <c r="I172" s="242" t="s">
        <v>746</v>
      </c>
      <c r="J172" s="242" t="s">
        <v>8006</v>
      </c>
      <c r="K172" s="242" t="s">
        <v>8006</v>
      </c>
      <c r="L172" s="242" t="s">
        <v>8006</v>
      </c>
      <c r="M172" s="242" t="s">
        <v>631</v>
      </c>
      <c r="N172" s="242" t="s">
        <v>102</v>
      </c>
      <c r="O172" s="242" t="s">
        <v>747</v>
      </c>
      <c r="P172" s="242"/>
      <c r="Q172" s="242"/>
      <c r="R172" s="242" t="s">
        <v>745</v>
      </c>
      <c r="S172" s="242"/>
      <c r="T172" s="242"/>
      <c r="U172" s="242" t="s">
        <v>8006</v>
      </c>
      <c r="V172" s="242" t="s">
        <v>8006</v>
      </c>
      <c r="W172" s="242"/>
      <c r="X172" s="242"/>
      <c r="Y172" s="259">
        <v>44706.231620370374</v>
      </c>
      <c r="Z172" s="259">
        <v>44711.979317129626</v>
      </c>
      <c r="AA172" s="242"/>
      <c r="AB172" s="242" t="s">
        <v>744</v>
      </c>
      <c r="AC172" s="242">
        <v>73854</v>
      </c>
      <c r="AD172" s="242">
        <v>11690</v>
      </c>
      <c r="AE172" s="242" t="s">
        <v>8008</v>
      </c>
      <c r="AF172" s="242" t="s">
        <v>8009</v>
      </c>
      <c r="AG172" s="242" t="s">
        <v>15</v>
      </c>
    </row>
    <row r="173" spans="1:33" x14ac:dyDescent="0.35">
      <c r="A173" s="242" t="s">
        <v>249</v>
      </c>
      <c r="B173" s="242" t="s">
        <v>8008</v>
      </c>
      <c r="C173" s="242" t="s">
        <v>18</v>
      </c>
      <c r="D173" s="242" t="s">
        <v>494</v>
      </c>
      <c r="E173" s="242" t="s">
        <v>748</v>
      </c>
      <c r="F173" s="242" t="s">
        <v>749</v>
      </c>
      <c r="G173" s="242" t="s">
        <v>743</v>
      </c>
      <c r="H173" s="242" t="s">
        <v>750</v>
      </c>
      <c r="I173" s="242" t="s">
        <v>752</v>
      </c>
      <c r="J173" s="242" t="s">
        <v>8006</v>
      </c>
      <c r="K173" s="242" t="s">
        <v>8006</v>
      </c>
      <c r="L173" s="242" t="s">
        <v>8006</v>
      </c>
      <c r="M173" s="242" t="s">
        <v>631</v>
      </c>
      <c r="N173" s="242" t="s">
        <v>102</v>
      </c>
      <c r="O173" s="242" t="s">
        <v>747</v>
      </c>
      <c r="P173" s="242"/>
      <c r="Q173" s="242"/>
      <c r="R173" s="242" t="s">
        <v>751</v>
      </c>
      <c r="S173" s="242"/>
      <c r="T173" s="242"/>
      <c r="U173" s="242" t="s">
        <v>8006</v>
      </c>
      <c r="V173" s="242" t="s">
        <v>8006</v>
      </c>
      <c r="W173" s="242"/>
      <c r="X173" s="242"/>
      <c r="Y173" s="259">
        <v>44706.234097222223</v>
      </c>
      <c r="Z173" s="259">
        <v>44711.979317129626</v>
      </c>
      <c r="AA173" s="242"/>
      <c r="AB173" s="242" t="s">
        <v>744</v>
      </c>
      <c r="AC173" s="242">
        <v>73854</v>
      </c>
      <c r="AD173" s="242">
        <v>11910</v>
      </c>
      <c r="AE173" s="242" t="s">
        <v>8008</v>
      </c>
      <c r="AF173" s="242" t="s">
        <v>8009</v>
      </c>
      <c r="AG173" s="242" t="s">
        <v>15</v>
      </c>
    </row>
    <row r="174" spans="1:33" x14ac:dyDescent="0.35">
      <c r="A174" s="242" t="s">
        <v>605</v>
      </c>
      <c r="B174" s="242" t="s">
        <v>8008</v>
      </c>
      <c r="C174" s="242" t="s">
        <v>18</v>
      </c>
      <c r="D174" s="242" t="s">
        <v>758</v>
      </c>
      <c r="E174" s="242" t="s">
        <v>753</v>
      </c>
      <c r="F174" s="242" t="s">
        <v>754</v>
      </c>
      <c r="G174" s="242" t="s">
        <v>755</v>
      </c>
      <c r="H174" s="242" t="s">
        <v>270</v>
      </c>
      <c r="I174" s="242" t="s">
        <v>8006</v>
      </c>
      <c r="J174" s="242" t="s">
        <v>8006</v>
      </c>
      <c r="K174" s="242" t="s">
        <v>8006</v>
      </c>
      <c r="L174" s="242" t="s">
        <v>8006</v>
      </c>
      <c r="M174" s="242" t="s">
        <v>8007</v>
      </c>
      <c r="N174" s="242" t="s">
        <v>102</v>
      </c>
      <c r="O174" s="242" t="s">
        <v>759</v>
      </c>
      <c r="P174" s="242"/>
      <c r="Q174" s="242"/>
      <c r="R174" s="242" t="s">
        <v>757</v>
      </c>
      <c r="S174" s="242"/>
      <c r="T174" s="242"/>
      <c r="U174" s="242" t="s">
        <v>8006</v>
      </c>
      <c r="V174" s="242" t="s">
        <v>8006</v>
      </c>
      <c r="W174" s="242"/>
      <c r="X174" s="242"/>
      <c r="Y174" s="259">
        <v>44706.235856481479</v>
      </c>
      <c r="Z174" s="259">
        <v>44706.255937499998</v>
      </c>
      <c r="AA174" s="242"/>
      <c r="AB174" s="242" t="s">
        <v>756</v>
      </c>
      <c r="AC174" s="242">
        <v>85327</v>
      </c>
      <c r="AD174" s="242">
        <v>11940</v>
      </c>
      <c r="AE174" s="242" t="s">
        <v>8008</v>
      </c>
      <c r="AF174" s="242" t="s">
        <v>8009</v>
      </c>
      <c r="AG174" s="242" t="s">
        <v>15</v>
      </c>
    </row>
    <row r="175" spans="1:33" x14ac:dyDescent="0.35">
      <c r="A175" s="242"/>
      <c r="B175" s="242" t="s">
        <v>8008</v>
      </c>
      <c r="C175" s="242" t="s">
        <v>32</v>
      </c>
      <c r="D175" s="242" t="s">
        <v>758</v>
      </c>
      <c r="E175" s="242" t="s">
        <v>760</v>
      </c>
      <c r="F175" s="242" t="s">
        <v>761</v>
      </c>
      <c r="G175" s="242" t="s">
        <v>100</v>
      </c>
      <c r="H175" s="242" t="s">
        <v>217</v>
      </c>
      <c r="I175" s="242" t="s">
        <v>8006</v>
      </c>
      <c r="J175" s="242" t="s">
        <v>8006</v>
      </c>
      <c r="K175" s="242" t="s">
        <v>8006</v>
      </c>
      <c r="L175" s="242" t="s">
        <v>8006</v>
      </c>
      <c r="M175" s="242" t="s">
        <v>8007</v>
      </c>
      <c r="N175" s="242" t="s">
        <v>102</v>
      </c>
      <c r="O175" s="242" t="s">
        <v>759</v>
      </c>
      <c r="P175" s="242"/>
      <c r="Q175" s="242"/>
      <c r="R175" s="242"/>
      <c r="S175" s="242"/>
      <c r="T175" s="242"/>
      <c r="U175" s="242" t="s">
        <v>8006</v>
      </c>
      <c r="V175" s="242" t="s">
        <v>8006</v>
      </c>
      <c r="W175" s="242"/>
      <c r="X175" s="242"/>
      <c r="Y175" s="259">
        <v>44706.247349537036</v>
      </c>
      <c r="Z175" s="259">
        <v>44706.255937499998</v>
      </c>
      <c r="AA175" s="242"/>
      <c r="AB175" s="242" t="s">
        <v>756</v>
      </c>
      <c r="AC175" s="242">
        <v>85327</v>
      </c>
      <c r="AD175" s="242">
        <v>11930</v>
      </c>
      <c r="AE175" s="242" t="s">
        <v>8008</v>
      </c>
      <c r="AF175" s="242" t="s">
        <v>8009</v>
      </c>
      <c r="AG175" s="242"/>
    </row>
    <row r="176" spans="1:33" x14ac:dyDescent="0.35">
      <c r="A176" s="242"/>
      <c r="B176" s="242" t="s">
        <v>8008</v>
      </c>
      <c r="C176" s="242" t="s">
        <v>32</v>
      </c>
      <c r="D176" s="242" t="s">
        <v>410</v>
      </c>
      <c r="E176" s="242" t="s">
        <v>762</v>
      </c>
      <c r="F176" s="242" t="s">
        <v>763</v>
      </c>
      <c r="G176" s="242" t="s">
        <v>764</v>
      </c>
      <c r="H176" s="242" t="s">
        <v>217</v>
      </c>
      <c r="I176" s="242" t="s">
        <v>8006</v>
      </c>
      <c r="J176" s="242" t="s">
        <v>8006</v>
      </c>
      <c r="K176" s="242" t="s">
        <v>8006</v>
      </c>
      <c r="L176" s="242" t="s">
        <v>8006</v>
      </c>
      <c r="M176" s="242" t="s">
        <v>8007</v>
      </c>
      <c r="N176" s="242" t="s">
        <v>161</v>
      </c>
      <c r="O176" s="242" t="s">
        <v>411</v>
      </c>
      <c r="P176" s="242"/>
      <c r="Q176" s="242"/>
      <c r="R176" s="242"/>
      <c r="S176" s="242"/>
      <c r="T176" s="242"/>
      <c r="U176" s="242" t="s">
        <v>8006</v>
      </c>
      <c r="V176" s="242" t="s">
        <v>8006</v>
      </c>
      <c r="W176" s="242"/>
      <c r="X176" s="242"/>
      <c r="Y176" s="259">
        <v>44706.262407407405</v>
      </c>
      <c r="Z176" s="259">
        <v>44711.979317129626</v>
      </c>
      <c r="AA176" s="242"/>
      <c r="AB176" s="242" t="s">
        <v>765</v>
      </c>
      <c r="AC176" s="242">
        <v>61569</v>
      </c>
      <c r="AD176" s="242">
        <v>11010</v>
      </c>
      <c r="AE176" s="242" t="s">
        <v>8008</v>
      </c>
      <c r="AF176" s="242" t="s">
        <v>8009</v>
      </c>
      <c r="AG176" s="242"/>
    </row>
    <row r="177" spans="1:33" x14ac:dyDescent="0.35">
      <c r="A177" s="242"/>
      <c r="B177" s="242" t="s">
        <v>8008</v>
      </c>
      <c r="C177" s="242" t="s">
        <v>25</v>
      </c>
      <c r="D177" s="242" t="s">
        <v>644</v>
      </c>
      <c r="E177" s="242" t="s">
        <v>766</v>
      </c>
      <c r="F177" s="242" t="s">
        <v>767</v>
      </c>
      <c r="G177" s="242" t="s">
        <v>764</v>
      </c>
      <c r="H177" s="242" t="s">
        <v>270</v>
      </c>
      <c r="I177" s="242" t="s">
        <v>8006</v>
      </c>
      <c r="J177" s="242" t="s">
        <v>8006</v>
      </c>
      <c r="K177" s="242" t="s">
        <v>8006</v>
      </c>
      <c r="L177" s="242" t="s">
        <v>8006</v>
      </c>
      <c r="M177" s="242" t="s">
        <v>8007</v>
      </c>
      <c r="N177" s="242" t="s">
        <v>113</v>
      </c>
      <c r="O177" s="242" t="s">
        <v>645</v>
      </c>
      <c r="P177" s="242" t="s">
        <v>768</v>
      </c>
      <c r="Q177" s="242"/>
      <c r="R177" s="242"/>
      <c r="S177" s="242"/>
      <c r="T177" s="242"/>
      <c r="U177" s="242" t="s">
        <v>8006</v>
      </c>
      <c r="V177" s="242" t="s">
        <v>8006</v>
      </c>
      <c r="W177" s="242"/>
      <c r="X177" s="242"/>
      <c r="Y177" s="259">
        <v>44706.262407407405</v>
      </c>
      <c r="Z177" s="259">
        <v>44711.979317129626</v>
      </c>
      <c r="AA177" s="242"/>
      <c r="AB177" s="242" t="s">
        <v>765</v>
      </c>
      <c r="AC177" s="242">
        <v>61569</v>
      </c>
      <c r="AD177" s="242">
        <v>8100</v>
      </c>
      <c r="AE177" s="242" t="s">
        <v>8008</v>
      </c>
      <c r="AF177" s="242" t="s">
        <v>8009</v>
      </c>
      <c r="AG177" s="242" t="s">
        <v>15</v>
      </c>
    </row>
    <row r="178" spans="1:33" x14ac:dyDescent="0.35">
      <c r="A178" s="242"/>
      <c r="B178" s="242" t="s">
        <v>8008</v>
      </c>
      <c r="C178" s="242" t="s">
        <v>18</v>
      </c>
      <c r="D178" s="242" t="s">
        <v>514</v>
      </c>
      <c r="E178" s="242" t="s">
        <v>769</v>
      </c>
      <c r="F178" s="242" t="s">
        <v>770</v>
      </c>
      <c r="G178" s="242" t="s">
        <v>291</v>
      </c>
      <c r="H178" s="242" t="s">
        <v>624</v>
      </c>
      <c r="I178" s="242" t="s">
        <v>8006</v>
      </c>
      <c r="J178" s="242" t="s">
        <v>8006</v>
      </c>
      <c r="K178" s="242" t="s">
        <v>8006</v>
      </c>
      <c r="L178" s="242" t="s">
        <v>8006</v>
      </c>
      <c r="M178" s="242" t="s">
        <v>8007</v>
      </c>
      <c r="N178" s="242" t="s">
        <v>102</v>
      </c>
      <c r="O178" s="242" t="s">
        <v>772</v>
      </c>
      <c r="P178" s="242"/>
      <c r="Q178" s="242"/>
      <c r="R178" s="242"/>
      <c r="S178" s="242"/>
      <c r="T178" s="242"/>
      <c r="U178" s="242" t="s">
        <v>8006</v>
      </c>
      <c r="V178" s="242" t="s">
        <v>8006</v>
      </c>
      <c r="W178" s="242"/>
      <c r="X178" s="242"/>
      <c r="Y178" s="259">
        <v>44706.27003472222</v>
      </c>
      <c r="Z178" s="259">
        <v>44711.979317129626</v>
      </c>
      <c r="AA178" s="242"/>
      <c r="AB178" s="242" t="s">
        <v>771</v>
      </c>
      <c r="AC178" s="242">
        <v>73601</v>
      </c>
      <c r="AD178" s="242">
        <v>11320</v>
      </c>
      <c r="AE178" s="242" t="s">
        <v>8008</v>
      </c>
      <c r="AF178" s="242" t="s">
        <v>8009</v>
      </c>
      <c r="AG178" s="242" t="s">
        <v>15</v>
      </c>
    </row>
    <row r="179" spans="1:33" x14ac:dyDescent="0.35">
      <c r="A179" s="242"/>
      <c r="B179" s="242" t="s">
        <v>8008</v>
      </c>
      <c r="C179" s="242" t="s">
        <v>32</v>
      </c>
      <c r="D179" s="242" t="s">
        <v>775</v>
      </c>
      <c r="E179" s="242" t="s">
        <v>773</v>
      </c>
      <c r="F179" s="242" t="s">
        <v>774</v>
      </c>
      <c r="G179" s="242" t="s">
        <v>291</v>
      </c>
      <c r="H179" s="242" t="s">
        <v>217</v>
      </c>
      <c r="I179" s="242" t="s">
        <v>8006</v>
      </c>
      <c r="J179" s="242" t="s">
        <v>8006</v>
      </c>
      <c r="K179" s="242" t="s">
        <v>8006</v>
      </c>
      <c r="L179" s="242" t="s">
        <v>8006</v>
      </c>
      <c r="M179" s="242" t="s">
        <v>8007</v>
      </c>
      <c r="N179" s="242" t="s">
        <v>102</v>
      </c>
      <c r="O179" s="242" t="s">
        <v>776</v>
      </c>
      <c r="P179" s="242"/>
      <c r="Q179" s="242"/>
      <c r="R179" s="242"/>
      <c r="S179" s="242"/>
      <c r="T179" s="242"/>
      <c r="U179" s="242" t="s">
        <v>8006</v>
      </c>
      <c r="V179" s="242" t="s">
        <v>8006</v>
      </c>
      <c r="W179" s="242"/>
      <c r="X179" s="242"/>
      <c r="Y179" s="259">
        <v>44706.270104166666</v>
      </c>
      <c r="Z179" s="259">
        <v>44711.979317129626</v>
      </c>
      <c r="AA179" s="242"/>
      <c r="AB179" s="242" t="s">
        <v>771</v>
      </c>
      <c r="AC179" s="242">
        <v>73601</v>
      </c>
      <c r="AD179" s="242">
        <v>11980</v>
      </c>
      <c r="AE179" s="242" t="s">
        <v>8008</v>
      </c>
      <c r="AF179" s="242" t="s">
        <v>8009</v>
      </c>
      <c r="AG179" s="242"/>
    </row>
    <row r="180" spans="1:33" x14ac:dyDescent="0.35">
      <c r="A180" s="242" t="s">
        <v>370</v>
      </c>
      <c r="B180" s="242" t="s">
        <v>8008</v>
      </c>
      <c r="C180" s="242" t="s">
        <v>25</v>
      </c>
      <c r="D180" s="242" t="s">
        <v>781</v>
      </c>
      <c r="E180" s="242" t="s">
        <v>777</v>
      </c>
      <c r="F180" s="242" t="s">
        <v>778</v>
      </c>
      <c r="G180" s="242" t="s">
        <v>779</v>
      </c>
      <c r="H180" s="242" t="s">
        <v>217</v>
      </c>
      <c r="I180" s="242" t="s">
        <v>8006</v>
      </c>
      <c r="J180" s="242" t="s">
        <v>8006</v>
      </c>
      <c r="K180" s="242" t="s">
        <v>8006</v>
      </c>
      <c r="L180" s="242" t="s">
        <v>8006</v>
      </c>
      <c r="M180" s="242" t="s">
        <v>8007</v>
      </c>
      <c r="N180" s="242" t="s">
        <v>102</v>
      </c>
      <c r="O180" s="242" t="s">
        <v>783</v>
      </c>
      <c r="P180" s="242" t="s">
        <v>782</v>
      </c>
      <c r="Q180" s="242"/>
      <c r="R180" s="242"/>
      <c r="S180" s="242" t="s">
        <v>8075</v>
      </c>
      <c r="T180" s="242"/>
      <c r="U180" s="242" t="s">
        <v>8006</v>
      </c>
      <c r="V180" s="242" t="s">
        <v>8006</v>
      </c>
      <c r="W180" s="242"/>
      <c r="X180" s="242"/>
      <c r="Y180" s="259">
        <v>44706.316770833335</v>
      </c>
      <c r="Z180" s="259">
        <v>44711.979317129626</v>
      </c>
      <c r="AA180" s="242"/>
      <c r="AB180" s="242" t="s">
        <v>780</v>
      </c>
      <c r="AC180" s="242">
        <v>69954</v>
      </c>
      <c r="AD180" s="242">
        <v>11990</v>
      </c>
      <c r="AE180" s="242" t="s">
        <v>8008</v>
      </c>
      <c r="AF180" s="242" t="s">
        <v>8009</v>
      </c>
      <c r="AG180" s="242"/>
    </row>
    <row r="181" spans="1:33" x14ac:dyDescent="0.35">
      <c r="A181" s="242"/>
      <c r="B181" s="242" t="s">
        <v>8008</v>
      </c>
      <c r="C181" s="242" t="s">
        <v>25</v>
      </c>
      <c r="D181" s="242" t="s">
        <v>781</v>
      </c>
      <c r="E181" s="242" t="s">
        <v>784</v>
      </c>
      <c r="F181" s="242" t="s">
        <v>785</v>
      </c>
      <c r="G181" s="242" t="s">
        <v>779</v>
      </c>
      <c r="H181" s="242" t="s">
        <v>270</v>
      </c>
      <c r="I181" s="242" t="s">
        <v>8006</v>
      </c>
      <c r="J181" s="242" t="s">
        <v>8006</v>
      </c>
      <c r="K181" s="242" t="s">
        <v>8006</v>
      </c>
      <c r="L181" s="242" t="s">
        <v>8006</v>
      </c>
      <c r="M181" s="242" t="s">
        <v>8007</v>
      </c>
      <c r="N181" s="242" t="s">
        <v>102</v>
      </c>
      <c r="O181" s="242" t="s">
        <v>783</v>
      </c>
      <c r="P181" s="242" t="s">
        <v>786</v>
      </c>
      <c r="Q181" s="242"/>
      <c r="R181" s="242"/>
      <c r="S181" s="242"/>
      <c r="T181" s="242"/>
      <c r="U181" s="242" t="s">
        <v>8006</v>
      </c>
      <c r="V181" s="242" t="s">
        <v>8006</v>
      </c>
      <c r="W181" s="242"/>
      <c r="X181" s="242"/>
      <c r="Y181" s="259">
        <v>44706.316770833335</v>
      </c>
      <c r="Z181" s="259">
        <v>44711.979317129626</v>
      </c>
      <c r="AA181" s="242"/>
      <c r="AB181" s="242" t="s">
        <v>780</v>
      </c>
      <c r="AC181" s="242">
        <v>69954</v>
      </c>
      <c r="AD181" s="242">
        <v>12000</v>
      </c>
      <c r="AE181" s="242" t="s">
        <v>8008</v>
      </c>
      <c r="AF181" s="242" t="s">
        <v>8009</v>
      </c>
      <c r="AG181" s="242" t="s">
        <v>15</v>
      </c>
    </row>
    <row r="182" spans="1:33" x14ac:dyDescent="0.35">
      <c r="A182" s="242"/>
      <c r="B182" s="242" t="s">
        <v>8008</v>
      </c>
      <c r="C182" s="242" t="s">
        <v>18</v>
      </c>
      <c r="D182" s="242" t="s">
        <v>781</v>
      </c>
      <c r="E182" s="242" t="s">
        <v>787</v>
      </c>
      <c r="F182" s="242" t="s">
        <v>788</v>
      </c>
      <c r="G182" s="242" t="s">
        <v>779</v>
      </c>
      <c r="H182" s="242" t="s">
        <v>624</v>
      </c>
      <c r="I182" s="242" t="s">
        <v>8006</v>
      </c>
      <c r="J182" s="242" t="s">
        <v>8006</v>
      </c>
      <c r="K182" s="242" t="s">
        <v>8006</v>
      </c>
      <c r="L182" s="242" t="s">
        <v>8006</v>
      </c>
      <c r="M182" s="242" t="s">
        <v>8007</v>
      </c>
      <c r="N182" s="242" t="s">
        <v>102</v>
      </c>
      <c r="O182" s="242" t="s">
        <v>789</v>
      </c>
      <c r="P182" s="242"/>
      <c r="Q182" s="242"/>
      <c r="R182" s="242"/>
      <c r="S182" s="242"/>
      <c r="T182" s="242"/>
      <c r="U182" s="242" t="s">
        <v>8006</v>
      </c>
      <c r="V182" s="242" t="s">
        <v>8006</v>
      </c>
      <c r="W182" s="242"/>
      <c r="X182" s="242"/>
      <c r="Y182" s="259">
        <v>44706.316770833335</v>
      </c>
      <c r="Z182" s="259">
        <v>44711.979317129626</v>
      </c>
      <c r="AA182" s="242"/>
      <c r="AB182" s="242" t="s">
        <v>780</v>
      </c>
      <c r="AC182" s="242">
        <v>69954</v>
      </c>
      <c r="AD182" s="242">
        <v>12010</v>
      </c>
      <c r="AE182" s="242" t="s">
        <v>8008</v>
      </c>
      <c r="AF182" s="242" t="s">
        <v>8009</v>
      </c>
      <c r="AG182" s="242" t="s">
        <v>36</v>
      </c>
    </row>
    <row r="183" spans="1:33" ht="58" x14ac:dyDescent="0.35">
      <c r="A183" s="242" t="s">
        <v>295</v>
      </c>
      <c r="B183" s="242" t="s">
        <v>8008</v>
      </c>
      <c r="C183" s="242" t="s">
        <v>25</v>
      </c>
      <c r="D183" s="242" t="s">
        <v>144</v>
      </c>
      <c r="E183" s="242" t="s">
        <v>790</v>
      </c>
      <c r="F183" s="242" t="s">
        <v>791</v>
      </c>
      <c r="G183" s="242" t="s">
        <v>779</v>
      </c>
      <c r="H183" s="242" t="s">
        <v>224</v>
      </c>
      <c r="I183" s="242" t="s">
        <v>8006</v>
      </c>
      <c r="J183" s="242" t="s">
        <v>8006</v>
      </c>
      <c r="K183" s="242" t="s">
        <v>8006</v>
      </c>
      <c r="L183" s="242" t="s">
        <v>8006</v>
      </c>
      <c r="M183" s="242" t="s">
        <v>8007</v>
      </c>
      <c r="N183" s="242" t="s">
        <v>113</v>
      </c>
      <c r="O183" s="242" t="s">
        <v>8006</v>
      </c>
      <c r="P183" s="242" t="s">
        <v>792</v>
      </c>
      <c r="Q183" s="242"/>
      <c r="R183" s="242"/>
      <c r="S183" s="248" t="s">
        <v>8076</v>
      </c>
      <c r="T183" s="242"/>
      <c r="U183" s="242" t="s">
        <v>8006</v>
      </c>
      <c r="V183" s="242" t="s">
        <v>8006</v>
      </c>
      <c r="W183" s="242"/>
      <c r="X183" s="242"/>
      <c r="Y183" s="259">
        <v>44706.316770833335</v>
      </c>
      <c r="Z183" s="259">
        <v>44711.979317129626</v>
      </c>
      <c r="AA183" s="242"/>
      <c r="AB183" s="242" t="s">
        <v>780</v>
      </c>
      <c r="AC183" s="242">
        <v>69954</v>
      </c>
      <c r="AD183" s="242">
        <v>12020</v>
      </c>
      <c r="AE183" s="242" t="s">
        <v>8008</v>
      </c>
      <c r="AF183" s="242" t="s">
        <v>8009</v>
      </c>
      <c r="AG183" s="242" t="s">
        <v>15</v>
      </c>
    </row>
    <row r="184" spans="1:33" x14ac:dyDescent="0.35">
      <c r="A184" s="242" t="s">
        <v>249</v>
      </c>
      <c r="B184" s="242" t="s">
        <v>8008</v>
      </c>
      <c r="C184" s="242" t="s">
        <v>18</v>
      </c>
      <c r="D184" s="242" t="s">
        <v>796</v>
      </c>
      <c r="E184" s="242" t="s">
        <v>793</v>
      </c>
      <c r="F184" s="242" t="s">
        <v>794</v>
      </c>
      <c r="G184" s="242" t="s">
        <v>291</v>
      </c>
      <c r="H184" s="242" t="s">
        <v>294</v>
      </c>
      <c r="I184" s="242" t="s">
        <v>797</v>
      </c>
      <c r="J184" s="242" t="s">
        <v>8006</v>
      </c>
      <c r="K184" s="242" t="s">
        <v>8006</v>
      </c>
      <c r="L184" s="242" t="s">
        <v>8006</v>
      </c>
      <c r="M184" s="242" t="s">
        <v>631</v>
      </c>
      <c r="N184" s="242" t="s">
        <v>102</v>
      </c>
      <c r="O184" s="242" t="s">
        <v>798</v>
      </c>
      <c r="P184" s="242"/>
      <c r="Q184" s="242"/>
      <c r="R184" s="242" t="s">
        <v>795</v>
      </c>
      <c r="S184" s="242" t="s">
        <v>8077</v>
      </c>
      <c r="T184" s="242"/>
      <c r="U184" s="242" t="s">
        <v>8006</v>
      </c>
      <c r="V184" s="242" t="s">
        <v>8006</v>
      </c>
      <c r="W184" s="242"/>
      <c r="X184" s="242"/>
      <c r="Y184" s="259">
        <v>44706.316770833335</v>
      </c>
      <c r="Z184" s="259">
        <v>44711.979317129626</v>
      </c>
      <c r="AA184" s="242"/>
      <c r="AB184" s="242" t="s">
        <v>780</v>
      </c>
      <c r="AC184" s="242">
        <v>69954</v>
      </c>
      <c r="AD184" s="242">
        <v>12040</v>
      </c>
      <c r="AE184" s="242" t="s">
        <v>8008</v>
      </c>
      <c r="AF184" s="242" t="s">
        <v>8009</v>
      </c>
      <c r="AG184" s="242" t="s">
        <v>15</v>
      </c>
    </row>
    <row r="185" spans="1:33" x14ac:dyDescent="0.35">
      <c r="A185" s="242"/>
      <c r="B185" s="242" t="s">
        <v>8008</v>
      </c>
      <c r="C185" s="242" t="s">
        <v>25</v>
      </c>
      <c r="D185" s="242" t="s">
        <v>796</v>
      </c>
      <c r="E185" s="242" t="s">
        <v>799</v>
      </c>
      <c r="F185" s="242" t="s">
        <v>800</v>
      </c>
      <c r="G185" s="242" t="s">
        <v>291</v>
      </c>
      <c r="H185" s="242" t="s">
        <v>270</v>
      </c>
      <c r="I185" s="242" t="s">
        <v>8006</v>
      </c>
      <c r="J185" s="242" t="s">
        <v>8006</v>
      </c>
      <c r="K185" s="242" t="s">
        <v>8006</v>
      </c>
      <c r="L185" s="242" t="s">
        <v>8006</v>
      </c>
      <c r="M185" s="242" t="s">
        <v>8007</v>
      </c>
      <c r="N185" s="242" t="s">
        <v>102</v>
      </c>
      <c r="O185" s="242" t="s">
        <v>802</v>
      </c>
      <c r="P185" s="242" t="s">
        <v>801</v>
      </c>
      <c r="Q185" s="242"/>
      <c r="R185" s="242"/>
      <c r="S185" s="242"/>
      <c r="T185" s="242"/>
      <c r="U185" s="242" t="s">
        <v>8006</v>
      </c>
      <c r="V185" s="242" t="s">
        <v>8006</v>
      </c>
      <c r="W185" s="242"/>
      <c r="X185" s="242"/>
      <c r="Y185" s="259">
        <v>44706.316770833335</v>
      </c>
      <c r="Z185" s="259">
        <v>44711.979317129626</v>
      </c>
      <c r="AA185" s="242"/>
      <c r="AB185" s="242" t="s">
        <v>780</v>
      </c>
      <c r="AC185" s="242">
        <v>69954</v>
      </c>
      <c r="AD185" s="242">
        <v>17210</v>
      </c>
      <c r="AE185" s="242" t="s">
        <v>8008</v>
      </c>
      <c r="AF185" s="242" t="s">
        <v>8009</v>
      </c>
      <c r="AG185" s="242" t="s">
        <v>15</v>
      </c>
    </row>
    <row r="186" spans="1:33" ht="333.5" x14ac:dyDescent="0.35">
      <c r="A186" s="242"/>
      <c r="B186" s="242" t="s">
        <v>8008</v>
      </c>
      <c r="C186" s="242" t="s">
        <v>32</v>
      </c>
      <c r="D186" s="242" t="s">
        <v>796</v>
      </c>
      <c r="E186" s="242" t="s">
        <v>803</v>
      </c>
      <c r="F186" s="242" t="s">
        <v>804</v>
      </c>
      <c r="G186" s="242" t="s">
        <v>104</v>
      </c>
      <c r="H186" s="242" t="s">
        <v>217</v>
      </c>
      <c r="I186" s="242" t="s">
        <v>8006</v>
      </c>
      <c r="J186" s="242" t="s">
        <v>8006</v>
      </c>
      <c r="K186" s="242" t="s">
        <v>8006</v>
      </c>
      <c r="L186" s="242" t="s">
        <v>8006</v>
      </c>
      <c r="M186" s="242" t="s">
        <v>8007</v>
      </c>
      <c r="N186" s="242" t="s">
        <v>102</v>
      </c>
      <c r="O186" s="242" t="s">
        <v>802</v>
      </c>
      <c r="P186" s="242"/>
      <c r="Q186" s="242"/>
      <c r="R186" s="242"/>
      <c r="S186" s="248" t="s">
        <v>8078</v>
      </c>
      <c r="T186" s="242"/>
      <c r="U186" s="242" t="s">
        <v>8006</v>
      </c>
      <c r="V186" s="242" t="s">
        <v>8006</v>
      </c>
      <c r="W186" s="242"/>
      <c r="X186" s="242"/>
      <c r="Y186" s="259">
        <v>44706.316782407404</v>
      </c>
      <c r="Z186" s="259">
        <v>44711.979317129626</v>
      </c>
      <c r="AA186" s="242"/>
      <c r="AB186" s="242" t="s">
        <v>780</v>
      </c>
      <c r="AC186" s="242">
        <v>69954</v>
      </c>
      <c r="AD186" s="242">
        <v>12030</v>
      </c>
      <c r="AE186" s="242" t="s">
        <v>8008</v>
      </c>
      <c r="AF186" s="242" t="s">
        <v>8009</v>
      </c>
      <c r="AG186" s="242"/>
    </row>
    <row r="187" spans="1:33" x14ac:dyDescent="0.35">
      <c r="A187" s="242"/>
      <c r="B187" s="242" t="s">
        <v>8008</v>
      </c>
      <c r="C187" s="242" t="s">
        <v>18</v>
      </c>
      <c r="D187" s="242" t="s">
        <v>796</v>
      </c>
      <c r="E187" s="242" t="s">
        <v>805</v>
      </c>
      <c r="F187" s="242" t="s">
        <v>806</v>
      </c>
      <c r="G187" s="242" t="s">
        <v>291</v>
      </c>
      <c r="H187" s="242" t="s">
        <v>624</v>
      </c>
      <c r="I187" s="242" t="s">
        <v>8006</v>
      </c>
      <c r="J187" s="242" t="s">
        <v>8006</v>
      </c>
      <c r="K187" s="242" t="s">
        <v>8006</v>
      </c>
      <c r="L187" s="242" t="s">
        <v>8006</v>
      </c>
      <c r="M187" s="242" t="s">
        <v>8007</v>
      </c>
      <c r="N187" s="242" t="s">
        <v>102</v>
      </c>
      <c r="O187" s="242" t="s">
        <v>798</v>
      </c>
      <c r="P187" s="242"/>
      <c r="Q187" s="242"/>
      <c r="R187" s="242"/>
      <c r="S187" s="242" t="s">
        <v>8079</v>
      </c>
      <c r="T187" s="242"/>
      <c r="U187" s="242" t="s">
        <v>8006</v>
      </c>
      <c r="V187" s="242" t="s">
        <v>8006</v>
      </c>
      <c r="W187" s="242"/>
      <c r="X187" s="242"/>
      <c r="Y187" s="259">
        <v>44706.316782407404</v>
      </c>
      <c r="Z187" s="259">
        <v>44711.979317129626</v>
      </c>
      <c r="AA187" s="242"/>
      <c r="AB187" s="242" t="s">
        <v>780</v>
      </c>
      <c r="AC187" s="242">
        <v>69954</v>
      </c>
      <c r="AD187" s="242">
        <v>15400</v>
      </c>
      <c r="AE187" s="242" t="s">
        <v>8008</v>
      </c>
      <c r="AF187" s="242" t="s">
        <v>8009</v>
      </c>
      <c r="AG187" s="242" t="s">
        <v>36</v>
      </c>
    </row>
    <row r="188" spans="1:33" x14ac:dyDescent="0.35">
      <c r="A188" s="242"/>
      <c r="B188" s="242" t="s">
        <v>8008</v>
      </c>
      <c r="C188" s="242" t="s">
        <v>32</v>
      </c>
      <c r="D188" s="242" t="s">
        <v>810</v>
      </c>
      <c r="E188" s="242" t="s">
        <v>807</v>
      </c>
      <c r="F188" s="242" t="s">
        <v>808</v>
      </c>
      <c r="G188" s="242" t="s">
        <v>809</v>
      </c>
      <c r="H188" s="242" t="s">
        <v>217</v>
      </c>
      <c r="I188" s="242" t="s">
        <v>8006</v>
      </c>
      <c r="J188" s="242" t="s">
        <v>8006</v>
      </c>
      <c r="K188" s="242" t="s">
        <v>8006</v>
      </c>
      <c r="L188" s="242" t="s">
        <v>8006</v>
      </c>
      <c r="M188" s="242" t="s">
        <v>8007</v>
      </c>
      <c r="N188" s="242" t="s">
        <v>113</v>
      </c>
      <c r="O188" s="242" t="s">
        <v>811</v>
      </c>
      <c r="P188" s="242"/>
      <c r="Q188" s="242"/>
      <c r="R188" s="242"/>
      <c r="S188" s="242"/>
      <c r="T188" s="242"/>
      <c r="U188" s="242" t="s">
        <v>8006</v>
      </c>
      <c r="V188" s="242" t="s">
        <v>8006</v>
      </c>
      <c r="W188" s="242"/>
      <c r="X188" s="242"/>
      <c r="Y188" s="259">
        <v>44706.316782407404</v>
      </c>
      <c r="Z188" s="259">
        <v>44711.979317129626</v>
      </c>
      <c r="AA188" s="242"/>
      <c r="AB188" s="242" t="s">
        <v>780</v>
      </c>
      <c r="AC188" s="242">
        <v>69954</v>
      </c>
      <c r="AD188" s="242">
        <v>12070</v>
      </c>
      <c r="AE188" s="242" t="s">
        <v>8008</v>
      </c>
      <c r="AF188" s="242" t="s">
        <v>8009</v>
      </c>
      <c r="AG188" s="242"/>
    </row>
    <row r="189" spans="1:33" x14ac:dyDescent="0.35">
      <c r="A189" s="242"/>
      <c r="B189" s="242" t="s">
        <v>8008</v>
      </c>
      <c r="C189" s="242" t="s">
        <v>25</v>
      </c>
      <c r="D189" s="242" t="s">
        <v>810</v>
      </c>
      <c r="E189" s="242" t="s">
        <v>812</v>
      </c>
      <c r="F189" s="242" t="s">
        <v>8080</v>
      </c>
      <c r="G189" s="242" t="s">
        <v>809</v>
      </c>
      <c r="H189" s="242" t="s">
        <v>270</v>
      </c>
      <c r="I189" s="242" t="s">
        <v>8006</v>
      </c>
      <c r="J189" s="242" t="s">
        <v>8006</v>
      </c>
      <c r="K189" s="242" t="s">
        <v>8006</v>
      </c>
      <c r="L189" s="242" t="s">
        <v>8006</v>
      </c>
      <c r="M189" s="242" t="s">
        <v>8007</v>
      </c>
      <c r="N189" s="242" t="s">
        <v>113</v>
      </c>
      <c r="O189" s="242" t="s">
        <v>811</v>
      </c>
      <c r="P189" s="242" t="s">
        <v>813</v>
      </c>
      <c r="Q189" s="242"/>
      <c r="R189" s="242"/>
      <c r="S189" s="242" t="s">
        <v>8081</v>
      </c>
      <c r="T189" s="242"/>
      <c r="U189" s="242" t="s">
        <v>8006</v>
      </c>
      <c r="V189" s="242" t="s">
        <v>8006</v>
      </c>
      <c r="W189" s="242"/>
      <c r="X189" s="242"/>
      <c r="Y189" s="259">
        <v>44706.316782407404</v>
      </c>
      <c r="Z189" s="259">
        <v>44711.979317129626</v>
      </c>
      <c r="AA189" s="242"/>
      <c r="AB189" s="242" t="s">
        <v>780</v>
      </c>
      <c r="AC189" s="242">
        <v>69954</v>
      </c>
      <c r="AD189" s="242">
        <v>12080</v>
      </c>
      <c r="AE189" s="242" t="s">
        <v>8008</v>
      </c>
      <c r="AF189" s="242" t="s">
        <v>8009</v>
      </c>
      <c r="AG189" s="242" t="s">
        <v>15</v>
      </c>
    </row>
    <row r="190" spans="1:33" ht="29" x14ac:dyDescent="0.35">
      <c r="A190" s="242"/>
      <c r="B190" s="242" t="s">
        <v>8008</v>
      </c>
      <c r="C190" s="242" t="s">
        <v>32</v>
      </c>
      <c r="D190" s="242" t="s">
        <v>817</v>
      </c>
      <c r="E190" s="242" t="s">
        <v>814</v>
      </c>
      <c r="F190" s="242" t="s">
        <v>815</v>
      </c>
      <c r="G190" s="242" t="s">
        <v>310</v>
      </c>
      <c r="H190" s="242" t="s">
        <v>217</v>
      </c>
      <c r="I190" s="242" t="s">
        <v>8006</v>
      </c>
      <c r="J190" s="242" t="s">
        <v>8006</v>
      </c>
      <c r="K190" s="242" t="s">
        <v>8006</v>
      </c>
      <c r="L190" s="242" t="s">
        <v>8006</v>
      </c>
      <c r="M190" s="242" t="s">
        <v>8007</v>
      </c>
      <c r="N190" s="242" t="s">
        <v>113</v>
      </c>
      <c r="O190" s="242" t="s">
        <v>818</v>
      </c>
      <c r="P190" s="242"/>
      <c r="Q190" s="242"/>
      <c r="R190" s="242"/>
      <c r="S190" s="248" t="s">
        <v>8082</v>
      </c>
      <c r="T190" s="242"/>
      <c r="U190" s="242" t="s">
        <v>8006</v>
      </c>
      <c r="V190" s="242" t="s">
        <v>8006</v>
      </c>
      <c r="W190" s="242"/>
      <c r="X190" s="242"/>
      <c r="Y190" s="259">
        <v>44706.52921296296</v>
      </c>
      <c r="Z190" s="259">
        <v>44720.602905092594</v>
      </c>
      <c r="AA190" s="242"/>
      <c r="AB190" s="242" t="s">
        <v>816</v>
      </c>
      <c r="AC190" s="242">
        <v>63414</v>
      </c>
      <c r="AD190" s="242">
        <v>2000</v>
      </c>
      <c r="AE190" s="242" t="s">
        <v>8008</v>
      </c>
      <c r="AF190" s="242" t="s">
        <v>8009</v>
      </c>
      <c r="AG190" s="242"/>
    </row>
    <row r="191" spans="1:33" x14ac:dyDescent="0.35">
      <c r="A191" s="242"/>
      <c r="B191" s="242" t="s">
        <v>8009</v>
      </c>
      <c r="C191" s="242" t="s">
        <v>70</v>
      </c>
      <c r="D191" s="242" t="s">
        <v>817</v>
      </c>
      <c r="E191" s="242" t="s">
        <v>819</v>
      </c>
      <c r="F191" s="242" t="s">
        <v>820</v>
      </c>
      <c r="G191" s="242" t="s">
        <v>310</v>
      </c>
      <c r="H191" s="242" t="s">
        <v>821</v>
      </c>
      <c r="I191" s="242" t="s">
        <v>823</v>
      </c>
      <c r="J191" s="242" t="s">
        <v>8006</v>
      </c>
      <c r="K191" s="242" t="s">
        <v>8006</v>
      </c>
      <c r="L191" s="242" t="s">
        <v>8006</v>
      </c>
      <c r="M191" s="242" t="s">
        <v>824</v>
      </c>
      <c r="N191" s="242" t="s">
        <v>113</v>
      </c>
      <c r="O191" s="242" t="s">
        <v>818</v>
      </c>
      <c r="P191" s="242"/>
      <c r="Q191" s="242"/>
      <c r="R191" s="242" t="s">
        <v>822</v>
      </c>
      <c r="S191" s="242"/>
      <c r="T191" s="242"/>
      <c r="U191" s="242" t="s">
        <v>8006</v>
      </c>
      <c r="V191" s="242" t="s">
        <v>8006</v>
      </c>
      <c r="W191" s="242"/>
      <c r="X191" s="242"/>
      <c r="Y191" s="259">
        <v>44706.52921296296</v>
      </c>
      <c r="Z191" s="242"/>
      <c r="AA191" s="242"/>
      <c r="AB191" s="242" t="s">
        <v>816</v>
      </c>
      <c r="AC191" s="242">
        <v>63414</v>
      </c>
      <c r="AD191" s="242">
        <v>100</v>
      </c>
      <c r="AE191" s="242" t="s">
        <v>8008</v>
      </c>
      <c r="AF191" s="242" t="s">
        <v>8008</v>
      </c>
      <c r="AG191" s="242" t="s">
        <v>15</v>
      </c>
    </row>
    <row r="192" spans="1:33" x14ac:dyDescent="0.35">
      <c r="A192" s="242" t="s">
        <v>311</v>
      </c>
      <c r="B192" s="242" t="s">
        <v>8008</v>
      </c>
      <c r="C192" s="242" t="s">
        <v>829</v>
      </c>
      <c r="D192" s="242" t="s">
        <v>817</v>
      </c>
      <c r="E192" s="242" t="s">
        <v>825</v>
      </c>
      <c r="F192" s="242" t="s">
        <v>826</v>
      </c>
      <c r="G192" s="242" t="s">
        <v>310</v>
      </c>
      <c r="H192" s="242" t="s">
        <v>294</v>
      </c>
      <c r="I192" s="242" t="s">
        <v>823</v>
      </c>
      <c r="J192" s="242" t="s">
        <v>8006</v>
      </c>
      <c r="K192" s="242" t="s">
        <v>8006</v>
      </c>
      <c r="L192" s="242" t="s">
        <v>8006</v>
      </c>
      <c r="M192" s="242" t="s">
        <v>830</v>
      </c>
      <c r="N192" s="242" t="s">
        <v>113</v>
      </c>
      <c r="O192" s="242" t="s">
        <v>818</v>
      </c>
      <c r="P192" s="242"/>
      <c r="Q192" s="242"/>
      <c r="R192" s="242" t="s">
        <v>828</v>
      </c>
      <c r="S192" s="242"/>
      <c r="T192" s="242"/>
      <c r="U192" s="242" t="s">
        <v>8006</v>
      </c>
      <c r="V192" s="242" t="s">
        <v>8006</v>
      </c>
      <c r="W192" s="242"/>
      <c r="X192" s="242"/>
      <c r="Y192" s="259">
        <v>44706.52921296296</v>
      </c>
      <c r="Z192" s="259">
        <v>44720.602905092594</v>
      </c>
      <c r="AA192" s="242"/>
      <c r="AB192" s="242" t="s">
        <v>816</v>
      </c>
      <c r="AC192" s="242">
        <v>63414</v>
      </c>
      <c r="AD192" s="242">
        <v>1000</v>
      </c>
      <c r="AE192" s="242" t="s">
        <v>8008</v>
      </c>
      <c r="AF192" s="242" t="s">
        <v>8009</v>
      </c>
      <c r="AG192" s="242" t="s">
        <v>827</v>
      </c>
    </row>
    <row r="193" spans="1:33" x14ac:dyDescent="0.35">
      <c r="A193" s="242" t="s">
        <v>295</v>
      </c>
      <c r="B193" s="242" t="s">
        <v>8008</v>
      </c>
      <c r="C193" s="242" t="s">
        <v>18</v>
      </c>
      <c r="D193" s="242" t="s">
        <v>833</v>
      </c>
      <c r="E193" s="242" t="s">
        <v>831</v>
      </c>
      <c r="F193" s="242" t="s">
        <v>832</v>
      </c>
      <c r="G193" s="242" t="s">
        <v>310</v>
      </c>
      <c r="H193" s="242" t="s">
        <v>270</v>
      </c>
      <c r="I193" s="242" t="s">
        <v>8006</v>
      </c>
      <c r="J193" s="242" t="s">
        <v>8006</v>
      </c>
      <c r="K193" s="242" t="s">
        <v>8006</v>
      </c>
      <c r="L193" s="242" t="s">
        <v>8006</v>
      </c>
      <c r="M193" s="242" t="s">
        <v>8007</v>
      </c>
      <c r="N193" s="242" t="s">
        <v>102</v>
      </c>
      <c r="O193" s="242" t="s">
        <v>835</v>
      </c>
      <c r="P193" s="242"/>
      <c r="Q193" s="242" t="s">
        <v>834</v>
      </c>
      <c r="R193" s="242" t="s">
        <v>8083</v>
      </c>
      <c r="S193" s="242"/>
      <c r="T193" s="242"/>
      <c r="U193" s="242" t="s">
        <v>8006</v>
      </c>
      <c r="V193" s="242" t="s">
        <v>8006</v>
      </c>
      <c r="W193" s="242"/>
      <c r="X193" s="242"/>
      <c r="Y193" s="259">
        <v>44706.529236111113</v>
      </c>
      <c r="Z193" s="259">
        <v>44711.979317129626</v>
      </c>
      <c r="AA193" s="242"/>
      <c r="AB193" s="242" t="s">
        <v>816</v>
      </c>
      <c r="AC193" s="242">
        <v>63414</v>
      </c>
      <c r="AD193" s="242">
        <v>16710</v>
      </c>
      <c r="AE193" s="242" t="s">
        <v>8008</v>
      </c>
      <c r="AF193" s="242" t="s">
        <v>8009</v>
      </c>
      <c r="AG193" s="242" t="s">
        <v>15</v>
      </c>
    </row>
    <row r="194" spans="1:33" x14ac:dyDescent="0.35">
      <c r="A194" s="242"/>
      <c r="B194" s="242" t="s">
        <v>8008</v>
      </c>
      <c r="C194" s="242" t="s">
        <v>32</v>
      </c>
      <c r="D194" s="242" t="s">
        <v>833</v>
      </c>
      <c r="E194" s="242" t="s">
        <v>836</v>
      </c>
      <c r="F194" s="242" t="s">
        <v>837</v>
      </c>
      <c r="G194" s="242" t="s">
        <v>310</v>
      </c>
      <c r="H194" s="242" t="s">
        <v>217</v>
      </c>
      <c r="I194" s="242" t="s">
        <v>8006</v>
      </c>
      <c r="J194" s="242" t="s">
        <v>8006</v>
      </c>
      <c r="K194" s="242" t="s">
        <v>8006</v>
      </c>
      <c r="L194" s="242" t="s">
        <v>8006</v>
      </c>
      <c r="M194" s="242" t="s">
        <v>8007</v>
      </c>
      <c r="N194" s="242" t="s">
        <v>102</v>
      </c>
      <c r="O194" s="242" t="s">
        <v>835</v>
      </c>
      <c r="P194" s="242"/>
      <c r="Q194" s="242"/>
      <c r="R194" s="242" t="s">
        <v>838</v>
      </c>
      <c r="S194" s="242"/>
      <c r="T194" s="242"/>
      <c r="U194" s="242" t="s">
        <v>8006</v>
      </c>
      <c r="V194" s="242" t="s">
        <v>8006</v>
      </c>
      <c r="W194" s="242"/>
      <c r="X194" s="242"/>
      <c r="Y194" s="259">
        <v>44706.529236111113</v>
      </c>
      <c r="Z194" s="259">
        <v>44711.979317129626</v>
      </c>
      <c r="AA194" s="242"/>
      <c r="AB194" s="242" t="s">
        <v>816</v>
      </c>
      <c r="AC194" s="242">
        <v>63414</v>
      </c>
      <c r="AD194" s="242">
        <v>12120</v>
      </c>
      <c r="AE194" s="242" t="s">
        <v>8008</v>
      </c>
      <c r="AF194" s="242" t="s">
        <v>8009</v>
      </c>
      <c r="AG194" s="242"/>
    </row>
    <row r="195" spans="1:33" x14ac:dyDescent="0.35">
      <c r="A195" s="242" t="s">
        <v>295</v>
      </c>
      <c r="B195" s="242" t="s">
        <v>8008</v>
      </c>
      <c r="C195" s="242" t="s">
        <v>678</v>
      </c>
      <c r="D195" s="242" t="s">
        <v>144</v>
      </c>
      <c r="E195" s="242" t="s">
        <v>839</v>
      </c>
      <c r="F195" s="242" t="s">
        <v>840</v>
      </c>
      <c r="G195" s="242" t="s">
        <v>310</v>
      </c>
      <c r="H195" s="242" t="s">
        <v>224</v>
      </c>
      <c r="I195" s="242" t="s">
        <v>8006</v>
      </c>
      <c r="J195" s="242" t="s">
        <v>8006</v>
      </c>
      <c r="K195" s="242" t="s">
        <v>8006</v>
      </c>
      <c r="L195" s="242" t="s">
        <v>8006</v>
      </c>
      <c r="M195" s="242" t="s">
        <v>8007</v>
      </c>
      <c r="N195" s="242" t="s">
        <v>113</v>
      </c>
      <c r="O195" s="242" t="s">
        <v>8006</v>
      </c>
      <c r="P195" s="242"/>
      <c r="Q195" s="242"/>
      <c r="R195" s="242" t="s">
        <v>841</v>
      </c>
      <c r="S195" s="242"/>
      <c r="T195" s="242"/>
      <c r="U195" s="242" t="s">
        <v>8006</v>
      </c>
      <c r="V195" s="242" t="s">
        <v>8006</v>
      </c>
      <c r="W195" s="242"/>
      <c r="X195" s="242"/>
      <c r="Y195" s="259">
        <v>44706.529236111113</v>
      </c>
      <c r="Z195" s="259">
        <v>44711.979317129626</v>
      </c>
      <c r="AA195" s="242"/>
      <c r="AB195" s="242" t="s">
        <v>816</v>
      </c>
      <c r="AC195" s="242">
        <v>63414</v>
      </c>
      <c r="AD195" s="242">
        <v>12140</v>
      </c>
      <c r="AE195" s="242" t="s">
        <v>8008</v>
      </c>
      <c r="AF195" s="242" t="s">
        <v>8009</v>
      </c>
      <c r="AG195" s="242" t="s">
        <v>15</v>
      </c>
    </row>
    <row r="196" spans="1:33" x14ac:dyDescent="0.35">
      <c r="A196" s="242" t="s">
        <v>295</v>
      </c>
      <c r="B196" s="242" t="s">
        <v>8008</v>
      </c>
      <c r="C196" s="242" t="s">
        <v>18</v>
      </c>
      <c r="D196" s="242" t="s">
        <v>844</v>
      </c>
      <c r="E196" s="242" t="s">
        <v>842</v>
      </c>
      <c r="F196" s="242" t="s">
        <v>843</v>
      </c>
      <c r="G196" s="242" t="s">
        <v>301</v>
      </c>
      <c r="H196" s="242" t="s">
        <v>294</v>
      </c>
      <c r="I196" s="242" t="s">
        <v>845</v>
      </c>
      <c r="J196" s="242" t="s">
        <v>8006</v>
      </c>
      <c r="K196" s="242" t="s">
        <v>8006</v>
      </c>
      <c r="L196" s="242" t="s">
        <v>8006</v>
      </c>
      <c r="M196" s="242" t="s">
        <v>631</v>
      </c>
      <c r="N196" s="242" t="s">
        <v>102</v>
      </c>
      <c r="O196" s="242" t="s">
        <v>846</v>
      </c>
      <c r="P196" s="242"/>
      <c r="Q196" s="242"/>
      <c r="R196" s="242"/>
      <c r="S196" s="242"/>
      <c r="T196" s="242"/>
      <c r="U196" s="242" t="s">
        <v>8006</v>
      </c>
      <c r="V196" s="242" t="s">
        <v>8006</v>
      </c>
      <c r="W196" s="242"/>
      <c r="X196" s="242"/>
      <c r="Y196" s="259">
        <v>44706.546527777777</v>
      </c>
      <c r="Z196" s="259">
        <v>44711.979317129626</v>
      </c>
      <c r="AA196" s="242"/>
      <c r="AB196" s="242" t="s">
        <v>282</v>
      </c>
      <c r="AC196" s="242">
        <v>58353</v>
      </c>
      <c r="AD196" s="242">
        <v>12150</v>
      </c>
      <c r="AE196" s="242" t="s">
        <v>8008</v>
      </c>
      <c r="AF196" s="242" t="s">
        <v>8009</v>
      </c>
      <c r="AG196" s="242" t="s">
        <v>15</v>
      </c>
    </row>
    <row r="197" spans="1:33" x14ac:dyDescent="0.35">
      <c r="A197" s="242"/>
      <c r="B197" s="242" t="s">
        <v>8008</v>
      </c>
      <c r="C197" s="242" t="s">
        <v>278</v>
      </c>
      <c r="D197" s="242" t="s">
        <v>658</v>
      </c>
      <c r="E197" s="242" t="s">
        <v>847</v>
      </c>
      <c r="F197" s="242" t="s">
        <v>848</v>
      </c>
      <c r="G197" s="242" t="s">
        <v>652</v>
      </c>
      <c r="H197" s="242" t="s">
        <v>35</v>
      </c>
      <c r="I197" s="242" t="s">
        <v>8006</v>
      </c>
      <c r="J197" s="242" t="s">
        <v>8006</v>
      </c>
      <c r="K197" s="242" t="s">
        <v>8006</v>
      </c>
      <c r="L197" s="242" t="s">
        <v>8006</v>
      </c>
      <c r="M197" s="242" t="s">
        <v>8007</v>
      </c>
      <c r="N197" s="242" t="s">
        <v>113</v>
      </c>
      <c r="O197" s="242" t="s">
        <v>660</v>
      </c>
      <c r="P197" s="242"/>
      <c r="Q197" s="242"/>
      <c r="R197" s="242"/>
      <c r="S197" s="242"/>
      <c r="T197" s="242"/>
      <c r="U197" s="242" t="s">
        <v>8006</v>
      </c>
      <c r="V197" s="242" t="s">
        <v>8006</v>
      </c>
      <c r="W197" s="242"/>
      <c r="X197" s="242"/>
      <c r="Y197" s="259">
        <v>44706.550486111111</v>
      </c>
      <c r="Z197" s="259">
        <v>44711.979317129626</v>
      </c>
      <c r="AA197" s="242"/>
      <c r="AB197" s="242" t="s">
        <v>653</v>
      </c>
      <c r="AC197" s="242">
        <v>21633</v>
      </c>
      <c r="AD197" s="242">
        <v>620</v>
      </c>
      <c r="AE197" s="242" t="s">
        <v>8008</v>
      </c>
      <c r="AF197" s="242" t="s">
        <v>8009</v>
      </c>
      <c r="AG197" s="242" t="s">
        <v>36</v>
      </c>
    </row>
    <row r="198" spans="1:33" x14ac:dyDescent="0.35">
      <c r="A198" s="242"/>
      <c r="B198" s="242" t="s">
        <v>8008</v>
      </c>
      <c r="C198" s="242" t="s">
        <v>32</v>
      </c>
      <c r="D198" s="242" t="s">
        <v>853</v>
      </c>
      <c r="E198" s="242" t="s">
        <v>849</v>
      </c>
      <c r="F198" s="242" t="s">
        <v>850</v>
      </c>
      <c r="G198" s="242" t="s">
        <v>100</v>
      </c>
      <c r="H198" s="242" t="s">
        <v>217</v>
      </c>
      <c r="I198" s="242" t="s">
        <v>8006</v>
      </c>
      <c r="J198" s="242" t="s">
        <v>8006</v>
      </c>
      <c r="K198" s="242" t="s">
        <v>8006</v>
      </c>
      <c r="L198" s="242" t="s">
        <v>8006</v>
      </c>
      <c r="M198" s="242" t="s">
        <v>8007</v>
      </c>
      <c r="N198" s="242" t="s">
        <v>459</v>
      </c>
      <c r="O198" s="242" t="s">
        <v>854</v>
      </c>
      <c r="P198" s="242"/>
      <c r="Q198" s="242"/>
      <c r="R198" s="242" t="s">
        <v>852</v>
      </c>
      <c r="S198" s="242" t="s">
        <v>8084</v>
      </c>
      <c r="T198" s="242"/>
      <c r="U198" s="242" t="s">
        <v>8006</v>
      </c>
      <c r="V198" s="242" t="s">
        <v>8006</v>
      </c>
      <c r="W198" s="242"/>
      <c r="X198" s="242"/>
      <c r="Y198" s="259">
        <v>44706.552349537036</v>
      </c>
      <c r="Z198" s="259">
        <v>44706.596689814818</v>
      </c>
      <c r="AA198" s="242"/>
      <c r="AB198" s="242" t="s">
        <v>851</v>
      </c>
      <c r="AC198" s="242">
        <v>10602</v>
      </c>
      <c r="AD198" s="242">
        <v>12170</v>
      </c>
      <c r="AE198" s="242" t="s">
        <v>8008</v>
      </c>
      <c r="AF198" s="242" t="s">
        <v>8009</v>
      </c>
      <c r="AG198" s="242"/>
    </row>
    <row r="199" spans="1:33" x14ac:dyDescent="0.35">
      <c r="A199" s="242"/>
      <c r="B199" s="242" t="s">
        <v>8008</v>
      </c>
      <c r="C199" s="242" t="s">
        <v>32</v>
      </c>
      <c r="D199" s="242" t="s">
        <v>329</v>
      </c>
      <c r="E199" s="242" t="s">
        <v>855</v>
      </c>
      <c r="F199" s="242" t="s">
        <v>856</v>
      </c>
      <c r="G199" s="242" t="s">
        <v>100</v>
      </c>
      <c r="H199" s="242" t="s">
        <v>217</v>
      </c>
      <c r="I199" s="242" t="s">
        <v>8006</v>
      </c>
      <c r="J199" s="242" t="s">
        <v>8006</v>
      </c>
      <c r="K199" s="242" t="s">
        <v>8006</v>
      </c>
      <c r="L199" s="242" t="s">
        <v>8006</v>
      </c>
      <c r="M199" s="242" t="s">
        <v>8007</v>
      </c>
      <c r="N199" s="242" t="s">
        <v>330</v>
      </c>
      <c r="O199" s="242" t="s">
        <v>331</v>
      </c>
      <c r="P199" s="242"/>
      <c r="Q199" s="242"/>
      <c r="R199" s="242" t="s">
        <v>857</v>
      </c>
      <c r="S199" s="242"/>
      <c r="T199" s="242"/>
      <c r="U199" s="242" t="s">
        <v>8006</v>
      </c>
      <c r="V199" s="242" t="s">
        <v>8006</v>
      </c>
      <c r="W199" s="242"/>
      <c r="X199" s="242"/>
      <c r="Y199" s="259">
        <v>44706.552349537036</v>
      </c>
      <c r="Z199" s="259">
        <v>44706.596689814818</v>
      </c>
      <c r="AA199" s="242"/>
      <c r="AB199" s="242" t="s">
        <v>851</v>
      </c>
      <c r="AC199" s="242">
        <v>10602</v>
      </c>
      <c r="AD199" s="242">
        <v>12180</v>
      </c>
      <c r="AE199" s="242" t="s">
        <v>8008</v>
      </c>
      <c r="AF199" s="242" t="s">
        <v>8009</v>
      </c>
      <c r="AG199" s="242"/>
    </row>
    <row r="200" spans="1:33" x14ac:dyDescent="0.35">
      <c r="A200" s="242"/>
      <c r="B200" s="242" t="s">
        <v>8008</v>
      </c>
      <c r="C200" s="242" t="s">
        <v>32</v>
      </c>
      <c r="D200" s="242" t="s">
        <v>338</v>
      </c>
      <c r="E200" s="242" t="s">
        <v>858</v>
      </c>
      <c r="F200" s="242" t="s">
        <v>859</v>
      </c>
      <c r="G200" s="242" t="s">
        <v>100</v>
      </c>
      <c r="H200" s="242" t="s">
        <v>217</v>
      </c>
      <c r="I200" s="242" t="s">
        <v>8006</v>
      </c>
      <c r="J200" s="242" t="s">
        <v>8006</v>
      </c>
      <c r="K200" s="242" t="s">
        <v>8006</v>
      </c>
      <c r="L200" s="242" t="s">
        <v>8006</v>
      </c>
      <c r="M200" s="242" t="s">
        <v>8007</v>
      </c>
      <c r="N200" s="242" t="s">
        <v>161</v>
      </c>
      <c r="O200" s="242" t="s">
        <v>339</v>
      </c>
      <c r="P200" s="242"/>
      <c r="Q200" s="242"/>
      <c r="R200" s="242" t="s">
        <v>860</v>
      </c>
      <c r="S200" s="242" t="s">
        <v>8085</v>
      </c>
      <c r="T200" s="242"/>
      <c r="U200" s="242" t="s">
        <v>8006</v>
      </c>
      <c r="V200" s="242" t="s">
        <v>8006</v>
      </c>
      <c r="W200" s="242"/>
      <c r="X200" s="242"/>
      <c r="Y200" s="259">
        <v>44706.552349537036</v>
      </c>
      <c r="Z200" s="259">
        <v>44706.596689814818</v>
      </c>
      <c r="AA200" s="242"/>
      <c r="AB200" s="242" t="s">
        <v>851</v>
      </c>
      <c r="AC200" s="242">
        <v>10602</v>
      </c>
      <c r="AD200" s="242">
        <v>12190</v>
      </c>
      <c r="AE200" s="242" t="s">
        <v>8008</v>
      </c>
      <c r="AF200" s="242" t="s">
        <v>8009</v>
      </c>
      <c r="AG200" s="242"/>
    </row>
    <row r="201" spans="1:33" x14ac:dyDescent="0.35">
      <c r="A201" s="242"/>
      <c r="B201" s="242" t="s">
        <v>8008</v>
      </c>
      <c r="C201" s="242" t="s">
        <v>32</v>
      </c>
      <c r="D201" s="242" t="s">
        <v>348</v>
      </c>
      <c r="E201" s="242" t="s">
        <v>861</v>
      </c>
      <c r="F201" s="242" t="s">
        <v>862</v>
      </c>
      <c r="G201" s="242" t="s">
        <v>100</v>
      </c>
      <c r="H201" s="242" t="s">
        <v>217</v>
      </c>
      <c r="I201" s="242" t="s">
        <v>8006</v>
      </c>
      <c r="J201" s="242" t="s">
        <v>8006</v>
      </c>
      <c r="K201" s="242" t="s">
        <v>8006</v>
      </c>
      <c r="L201" s="242" t="s">
        <v>8006</v>
      </c>
      <c r="M201" s="242" t="s">
        <v>8007</v>
      </c>
      <c r="N201" s="242" t="s">
        <v>161</v>
      </c>
      <c r="O201" s="242" t="s">
        <v>349</v>
      </c>
      <c r="P201" s="242"/>
      <c r="Q201" s="242"/>
      <c r="R201" s="242" t="s">
        <v>863</v>
      </c>
      <c r="S201" s="242" t="s">
        <v>8086</v>
      </c>
      <c r="T201" s="242"/>
      <c r="U201" s="242" t="s">
        <v>8006</v>
      </c>
      <c r="V201" s="242" t="s">
        <v>8006</v>
      </c>
      <c r="W201" s="242"/>
      <c r="X201" s="242"/>
      <c r="Y201" s="259">
        <v>44706.552349537036</v>
      </c>
      <c r="Z201" s="259">
        <v>44706.596689814818</v>
      </c>
      <c r="AA201" s="242"/>
      <c r="AB201" s="242" t="s">
        <v>851</v>
      </c>
      <c r="AC201" s="242">
        <v>10602</v>
      </c>
      <c r="AD201" s="242">
        <v>10850</v>
      </c>
      <c r="AE201" s="242" t="s">
        <v>8008</v>
      </c>
      <c r="AF201" s="242" t="s">
        <v>8009</v>
      </c>
      <c r="AG201" s="242"/>
    </row>
    <row r="202" spans="1:33" x14ac:dyDescent="0.35">
      <c r="A202" s="242"/>
      <c r="B202" s="242" t="s">
        <v>8008</v>
      </c>
      <c r="C202" s="242" t="s">
        <v>32</v>
      </c>
      <c r="D202" s="242" t="s">
        <v>867</v>
      </c>
      <c r="E202" s="242" t="s">
        <v>864</v>
      </c>
      <c r="F202" s="242" t="s">
        <v>865</v>
      </c>
      <c r="G202" s="242" t="s">
        <v>100</v>
      </c>
      <c r="H202" s="242" t="s">
        <v>217</v>
      </c>
      <c r="I202" s="242" t="s">
        <v>8006</v>
      </c>
      <c r="J202" s="242" t="s">
        <v>8006</v>
      </c>
      <c r="K202" s="242" t="s">
        <v>8006</v>
      </c>
      <c r="L202" s="242" t="s">
        <v>8006</v>
      </c>
      <c r="M202" s="242" t="s">
        <v>8007</v>
      </c>
      <c r="N202" s="242" t="s">
        <v>102</v>
      </c>
      <c r="O202" s="242" t="s">
        <v>868</v>
      </c>
      <c r="P202" s="242"/>
      <c r="Q202" s="242"/>
      <c r="R202" s="242" t="s">
        <v>866</v>
      </c>
      <c r="S202" s="242"/>
      <c r="T202" s="242"/>
      <c r="U202" s="242" t="s">
        <v>8006</v>
      </c>
      <c r="V202" s="242" t="s">
        <v>8006</v>
      </c>
      <c r="W202" s="242"/>
      <c r="X202" s="242"/>
      <c r="Y202" s="259">
        <v>44706.552349537036</v>
      </c>
      <c r="Z202" s="259">
        <v>44706.596689814818</v>
      </c>
      <c r="AA202" s="242"/>
      <c r="AB202" s="242" t="s">
        <v>851</v>
      </c>
      <c r="AC202" s="242">
        <v>10602</v>
      </c>
      <c r="AD202" s="242">
        <v>12210</v>
      </c>
      <c r="AE202" s="242" t="s">
        <v>8008</v>
      </c>
      <c r="AF202" s="242" t="s">
        <v>8009</v>
      </c>
      <c r="AG202" s="242"/>
    </row>
    <row r="203" spans="1:33" x14ac:dyDescent="0.35">
      <c r="A203" s="242" t="s">
        <v>605</v>
      </c>
      <c r="B203" s="242" t="s">
        <v>8008</v>
      </c>
      <c r="C203" s="242" t="s">
        <v>18</v>
      </c>
      <c r="D203" s="242" t="s">
        <v>380</v>
      </c>
      <c r="E203" s="242" t="s">
        <v>869</v>
      </c>
      <c r="F203" s="242" t="s">
        <v>870</v>
      </c>
      <c r="G203" s="242" t="s">
        <v>8087</v>
      </c>
      <c r="H203" s="242" t="s">
        <v>7</v>
      </c>
      <c r="I203" s="242" t="s">
        <v>874</v>
      </c>
      <c r="J203" s="243" t="s">
        <v>875</v>
      </c>
      <c r="K203" s="242" t="s">
        <v>8006</v>
      </c>
      <c r="L203" s="242" t="s">
        <v>255</v>
      </c>
      <c r="M203" s="242" t="s">
        <v>252</v>
      </c>
      <c r="N203" s="242" t="s">
        <v>161</v>
      </c>
      <c r="O203" s="242" t="s">
        <v>381</v>
      </c>
      <c r="P203" s="242"/>
      <c r="Q203" s="242"/>
      <c r="R203" s="242" t="s">
        <v>873</v>
      </c>
      <c r="S203" s="242"/>
      <c r="T203" s="242"/>
      <c r="U203" s="242" t="s">
        <v>8006</v>
      </c>
      <c r="V203" s="242" t="s">
        <v>8006</v>
      </c>
      <c r="W203" s="242"/>
      <c r="X203" s="242"/>
      <c r="Y203" s="259">
        <v>44706.695601851854</v>
      </c>
      <c r="Z203" s="259">
        <v>44711.979317129626</v>
      </c>
      <c r="AA203" s="242"/>
      <c r="AB203" s="242" t="s">
        <v>872</v>
      </c>
      <c r="AC203" s="242">
        <v>57089</v>
      </c>
      <c r="AD203" s="242">
        <v>12460</v>
      </c>
      <c r="AE203" s="242" t="s">
        <v>8008</v>
      </c>
      <c r="AF203" s="242" t="s">
        <v>8009</v>
      </c>
      <c r="AG203" s="242" t="s">
        <v>15</v>
      </c>
    </row>
    <row r="204" spans="1:33" ht="217.5" x14ac:dyDescent="0.35">
      <c r="A204" s="242"/>
      <c r="B204" s="242" t="s">
        <v>8008</v>
      </c>
      <c r="C204" s="242" t="s">
        <v>32</v>
      </c>
      <c r="D204" s="242" t="s">
        <v>881</v>
      </c>
      <c r="E204" s="242" t="s">
        <v>876</v>
      </c>
      <c r="F204" s="242" t="s">
        <v>877</v>
      </c>
      <c r="G204" s="242" t="s">
        <v>878</v>
      </c>
      <c r="H204" s="242" t="s">
        <v>35</v>
      </c>
      <c r="I204" s="242" t="s">
        <v>8006</v>
      </c>
      <c r="J204" s="242" t="s">
        <v>8006</v>
      </c>
      <c r="K204" s="242" t="s">
        <v>8006</v>
      </c>
      <c r="L204" s="242" t="s">
        <v>8006</v>
      </c>
      <c r="M204" s="242" t="s">
        <v>8007</v>
      </c>
      <c r="N204" s="242" t="s">
        <v>113</v>
      </c>
      <c r="O204" s="242" t="s">
        <v>8006</v>
      </c>
      <c r="P204" s="242"/>
      <c r="Q204" s="242"/>
      <c r="R204" s="242" t="s">
        <v>880</v>
      </c>
      <c r="S204" s="248" t="s">
        <v>8088</v>
      </c>
      <c r="T204" s="242"/>
      <c r="U204" s="242" t="s">
        <v>8006</v>
      </c>
      <c r="V204" s="242" t="s">
        <v>8006</v>
      </c>
      <c r="W204" s="242"/>
      <c r="X204" s="242"/>
      <c r="Y204" s="259">
        <v>44706.938888888886</v>
      </c>
      <c r="Z204" s="259">
        <v>44711.979317129626</v>
      </c>
      <c r="AA204" s="242"/>
      <c r="AB204" s="242" t="s">
        <v>879</v>
      </c>
      <c r="AC204" s="242">
        <v>75048</v>
      </c>
      <c r="AD204" s="242">
        <v>12241</v>
      </c>
      <c r="AE204" s="242" t="s">
        <v>8008</v>
      </c>
      <c r="AF204" s="242" t="s">
        <v>8009</v>
      </c>
      <c r="AG204" s="242" t="s">
        <v>265</v>
      </c>
    </row>
    <row r="205" spans="1:33" x14ac:dyDescent="0.35">
      <c r="A205" s="242"/>
      <c r="B205" s="242" t="s">
        <v>8008</v>
      </c>
      <c r="C205" s="242" t="s">
        <v>25</v>
      </c>
      <c r="D205" s="242" t="s">
        <v>881</v>
      </c>
      <c r="E205" s="242" t="s">
        <v>882</v>
      </c>
      <c r="F205" s="242" t="s">
        <v>883</v>
      </c>
      <c r="G205" s="242" t="s">
        <v>878</v>
      </c>
      <c r="H205" s="242" t="s">
        <v>270</v>
      </c>
      <c r="I205" s="242" t="s">
        <v>8006</v>
      </c>
      <c r="J205" s="242" t="s">
        <v>8006</v>
      </c>
      <c r="K205" s="242" t="s">
        <v>8006</v>
      </c>
      <c r="L205" s="242" t="s">
        <v>8006</v>
      </c>
      <c r="M205" s="242" t="s">
        <v>8007</v>
      </c>
      <c r="N205" s="242" t="s">
        <v>113</v>
      </c>
      <c r="O205" s="242" t="s">
        <v>886</v>
      </c>
      <c r="P205" s="242" t="s">
        <v>885</v>
      </c>
      <c r="Q205" s="242"/>
      <c r="R205" s="242" t="s">
        <v>884</v>
      </c>
      <c r="S205" s="242" t="s">
        <v>8089</v>
      </c>
      <c r="T205" s="242"/>
      <c r="U205" s="242" t="s">
        <v>8006</v>
      </c>
      <c r="V205" s="242" t="s">
        <v>8006</v>
      </c>
      <c r="W205" s="242"/>
      <c r="X205" s="242"/>
      <c r="Y205" s="259">
        <v>44706.938888888886</v>
      </c>
      <c r="Z205" s="259">
        <v>44711.979317129626</v>
      </c>
      <c r="AA205" s="242"/>
      <c r="AB205" s="242" t="s">
        <v>879</v>
      </c>
      <c r="AC205" s="242">
        <v>75048</v>
      </c>
      <c r="AD205" s="242">
        <v>14060</v>
      </c>
      <c r="AE205" s="242" t="s">
        <v>8008</v>
      </c>
      <c r="AF205" s="242" t="s">
        <v>8009</v>
      </c>
      <c r="AG205" s="242" t="s">
        <v>15</v>
      </c>
    </row>
    <row r="206" spans="1:33" x14ac:dyDescent="0.35">
      <c r="A206" s="242" t="s">
        <v>370</v>
      </c>
      <c r="B206" s="242" t="s">
        <v>8008</v>
      </c>
      <c r="C206" s="242" t="s">
        <v>25</v>
      </c>
      <c r="D206" s="242" t="s">
        <v>881</v>
      </c>
      <c r="E206" s="242" t="s">
        <v>887</v>
      </c>
      <c r="F206" s="242" t="s">
        <v>888</v>
      </c>
      <c r="G206" s="242" t="s">
        <v>104</v>
      </c>
      <c r="H206" s="242" t="s">
        <v>217</v>
      </c>
      <c r="I206" s="242" t="s">
        <v>8006</v>
      </c>
      <c r="J206" s="242" t="s">
        <v>8006</v>
      </c>
      <c r="K206" s="242" t="s">
        <v>8006</v>
      </c>
      <c r="L206" s="242" t="s">
        <v>8006</v>
      </c>
      <c r="M206" s="242" t="s">
        <v>8007</v>
      </c>
      <c r="N206" s="242" t="s">
        <v>113</v>
      </c>
      <c r="O206" s="242" t="s">
        <v>886</v>
      </c>
      <c r="P206" s="242" t="s">
        <v>889</v>
      </c>
      <c r="Q206" s="242"/>
      <c r="R206" s="242"/>
      <c r="S206" s="242" t="s">
        <v>8090</v>
      </c>
      <c r="T206" s="242"/>
      <c r="U206" s="242" t="s">
        <v>8006</v>
      </c>
      <c r="V206" s="242" t="s">
        <v>8006</v>
      </c>
      <c r="W206" s="242"/>
      <c r="X206" s="242"/>
      <c r="Y206" s="259">
        <v>44706.938888888886</v>
      </c>
      <c r="Z206" s="259">
        <v>44711.979317129626</v>
      </c>
      <c r="AA206" s="242"/>
      <c r="AB206" s="242" t="s">
        <v>879</v>
      </c>
      <c r="AC206" s="242">
        <v>75048</v>
      </c>
      <c r="AD206" s="242">
        <v>12230</v>
      </c>
      <c r="AE206" s="242" t="s">
        <v>8008</v>
      </c>
      <c r="AF206" s="242" t="s">
        <v>8009</v>
      </c>
      <c r="AG206" s="242"/>
    </row>
    <row r="207" spans="1:33" x14ac:dyDescent="0.35">
      <c r="A207" s="242" t="s">
        <v>370</v>
      </c>
      <c r="B207" s="242" t="s">
        <v>8008</v>
      </c>
      <c r="C207" s="242" t="s">
        <v>25</v>
      </c>
      <c r="D207" s="242" t="s">
        <v>893</v>
      </c>
      <c r="E207" s="242" t="s">
        <v>890</v>
      </c>
      <c r="F207" s="242" t="s">
        <v>891</v>
      </c>
      <c r="G207" s="242" t="s">
        <v>310</v>
      </c>
      <c r="H207" s="242" t="s">
        <v>217</v>
      </c>
      <c r="I207" s="242" t="s">
        <v>8006</v>
      </c>
      <c r="J207" s="242" t="s">
        <v>8006</v>
      </c>
      <c r="K207" s="242" t="s">
        <v>8006</v>
      </c>
      <c r="L207" s="242" t="s">
        <v>8006</v>
      </c>
      <c r="M207" s="242" t="s">
        <v>8007</v>
      </c>
      <c r="N207" s="242" t="s">
        <v>102</v>
      </c>
      <c r="O207" s="242" t="s">
        <v>895</v>
      </c>
      <c r="P207" s="242" t="s">
        <v>894</v>
      </c>
      <c r="Q207" s="242"/>
      <c r="R207" s="242"/>
      <c r="S207" s="242" t="s">
        <v>8091</v>
      </c>
      <c r="T207" s="242"/>
      <c r="U207" s="242" t="s">
        <v>8006</v>
      </c>
      <c r="V207" s="242" t="s">
        <v>8006</v>
      </c>
      <c r="W207" s="242"/>
      <c r="X207" s="242"/>
      <c r="Y207" s="259">
        <v>44707.017708333333</v>
      </c>
      <c r="Z207" s="259">
        <v>44711.979317129626</v>
      </c>
      <c r="AA207" s="242"/>
      <c r="AB207" s="242" t="s">
        <v>892</v>
      </c>
      <c r="AC207" s="242">
        <v>46968</v>
      </c>
      <c r="AD207" s="242">
        <v>12260</v>
      </c>
      <c r="AE207" s="242" t="s">
        <v>8008</v>
      </c>
      <c r="AF207" s="242" t="s">
        <v>8009</v>
      </c>
      <c r="AG207" s="242"/>
    </row>
    <row r="208" spans="1:33" x14ac:dyDescent="0.35">
      <c r="A208" s="242" t="s">
        <v>295</v>
      </c>
      <c r="B208" s="242" t="s">
        <v>8008</v>
      </c>
      <c r="C208" s="242" t="s">
        <v>18</v>
      </c>
      <c r="D208" s="242" t="s">
        <v>899</v>
      </c>
      <c r="E208" s="242" t="s">
        <v>896</v>
      </c>
      <c r="F208" s="242" t="s">
        <v>897</v>
      </c>
      <c r="G208" s="242" t="s">
        <v>598</v>
      </c>
      <c r="H208" s="242" t="s">
        <v>270</v>
      </c>
      <c r="I208" s="242" t="s">
        <v>8006</v>
      </c>
      <c r="J208" s="242" t="s">
        <v>8006</v>
      </c>
      <c r="K208" s="242" t="s">
        <v>8006</v>
      </c>
      <c r="L208" s="242" t="s">
        <v>8006</v>
      </c>
      <c r="M208" s="242" t="s">
        <v>8007</v>
      </c>
      <c r="N208" s="242" t="s">
        <v>102</v>
      </c>
      <c r="O208" s="242" t="s">
        <v>900</v>
      </c>
      <c r="P208" s="242"/>
      <c r="Q208" s="242"/>
      <c r="R208" s="242" t="s">
        <v>8092</v>
      </c>
      <c r="S208" s="242"/>
      <c r="T208" s="242"/>
      <c r="U208" s="242" t="s">
        <v>8006</v>
      </c>
      <c r="V208" s="242" t="s">
        <v>8006</v>
      </c>
      <c r="W208" s="242"/>
      <c r="X208" s="242"/>
      <c r="Y208" s="259">
        <v>44707.045659722222</v>
      </c>
      <c r="Z208" s="259">
        <v>44711.979317129626</v>
      </c>
      <c r="AA208" s="242"/>
      <c r="AB208" s="242" t="s">
        <v>898</v>
      </c>
      <c r="AC208" s="242">
        <v>82696</v>
      </c>
      <c r="AD208" s="242">
        <v>12300</v>
      </c>
      <c r="AE208" s="242" t="s">
        <v>8008</v>
      </c>
      <c r="AF208" s="242" t="s">
        <v>8009</v>
      </c>
      <c r="AG208" s="242" t="s">
        <v>15</v>
      </c>
    </row>
    <row r="209" spans="1:33" x14ac:dyDescent="0.35">
      <c r="A209" s="242"/>
      <c r="B209" s="242" t="s">
        <v>8008</v>
      </c>
      <c r="C209" s="242" t="s">
        <v>32</v>
      </c>
      <c r="D209" s="242" t="s">
        <v>899</v>
      </c>
      <c r="E209" s="242" t="s">
        <v>901</v>
      </c>
      <c r="F209" s="242" t="s">
        <v>902</v>
      </c>
      <c r="G209" s="242" t="s">
        <v>598</v>
      </c>
      <c r="H209" s="242" t="s">
        <v>217</v>
      </c>
      <c r="I209" s="242" t="s">
        <v>8006</v>
      </c>
      <c r="J209" s="242" t="s">
        <v>8006</v>
      </c>
      <c r="K209" s="242" t="s">
        <v>8006</v>
      </c>
      <c r="L209" s="242" t="s">
        <v>8006</v>
      </c>
      <c r="M209" s="242" t="s">
        <v>8007</v>
      </c>
      <c r="N209" s="242" t="s">
        <v>102</v>
      </c>
      <c r="O209" s="242" t="s">
        <v>900</v>
      </c>
      <c r="P209" s="242"/>
      <c r="Q209" s="242"/>
      <c r="R209" s="242"/>
      <c r="S209" s="242" t="s">
        <v>8093</v>
      </c>
      <c r="T209" s="242"/>
      <c r="U209" s="242" t="s">
        <v>8006</v>
      </c>
      <c r="V209" s="242" t="s">
        <v>8006</v>
      </c>
      <c r="W209" s="242"/>
      <c r="X209" s="242"/>
      <c r="Y209" s="259">
        <v>44707.048055555555</v>
      </c>
      <c r="Z209" s="259">
        <v>44711.979317129626</v>
      </c>
      <c r="AA209" s="242"/>
      <c r="AB209" s="242" t="s">
        <v>898</v>
      </c>
      <c r="AC209" s="242">
        <v>82696</v>
      </c>
      <c r="AD209" s="242">
        <v>12270</v>
      </c>
      <c r="AE209" s="242" t="s">
        <v>8008</v>
      </c>
      <c r="AF209" s="242" t="s">
        <v>8009</v>
      </c>
      <c r="AG209" s="242"/>
    </row>
    <row r="210" spans="1:33" x14ac:dyDescent="0.35">
      <c r="A210" s="242" t="s">
        <v>618</v>
      </c>
      <c r="B210" s="242" t="s">
        <v>8008</v>
      </c>
      <c r="C210" s="242" t="s">
        <v>18</v>
      </c>
      <c r="D210" s="242" t="s">
        <v>906</v>
      </c>
      <c r="E210" s="242" t="s">
        <v>903</v>
      </c>
      <c r="F210" s="242" t="s">
        <v>904</v>
      </c>
      <c r="G210" s="242" t="s">
        <v>764</v>
      </c>
      <c r="H210" s="242" t="s">
        <v>617</v>
      </c>
      <c r="I210" s="242" t="s">
        <v>8006</v>
      </c>
      <c r="J210" s="242" t="s">
        <v>8006</v>
      </c>
      <c r="K210" s="242" t="s">
        <v>8006</v>
      </c>
      <c r="L210" s="242" t="s">
        <v>8006</v>
      </c>
      <c r="M210" s="242" t="s">
        <v>8007</v>
      </c>
      <c r="N210" s="242" t="s">
        <v>113</v>
      </c>
      <c r="O210" s="242" t="s">
        <v>907</v>
      </c>
      <c r="P210" s="242"/>
      <c r="Q210" s="242"/>
      <c r="R210" s="242" t="s">
        <v>8094</v>
      </c>
      <c r="S210" s="242"/>
      <c r="T210" s="242"/>
      <c r="U210" s="242" t="s">
        <v>8006</v>
      </c>
      <c r="V210" s="242" t="s">
        <v>8006</v>
      </c>
      <c r="W210" s="242"/>
      <c r="X210" s="242"/>
      <c r="Y210" s="259">
        <v>44707.049502314818</v>
      </c>
      <c r="Z210" s="259">
        <v>44711.979317129626</v>
      </c>
      <c r="AA210" s="242"/>
      <c r="AB210" s="242" t="s">
        <v>905</v>
      </c>
      <c r="AC210" s="242">
        <v>93634</v>
      </c>
      <c r="AD210" s="242">
        <v>8000</v>
      </c>
      <c r="AE210" s="242" t="s">
        <v>8008</v>
      </c>
      <c r="AF210" s="242" t="s">
        <v>8009</v>
      </c>
      <c r="AG210" s="242" t="s">
        <v>15</v>
      </c>
    </row>
    <row r="211" spans="1:33" x14ac:dyDescent="0.35">
      <c r="A211" s="242" t="s">
        <v>295</v>
      </c>
      <c r="B211" s="242" t="s">
        <v>8008</v>
      </c>
      <c r="C211" s="242" t="s">
        <v>18</v>
      </c>
      <c r="D211" s="242" t="s">
        <v>899</v>
      </c>
      <c r="E211" s="242" t="s">
        <v>908</v>
      </c>
      <c r="F211" s="242" t="s">
        <v>909</v>
      </c>
      <c r="G211" s="242" t="s">
        <v>598</v>
      </c>
      <c r="H211" s="242" t="s">
        <v>294</v>
      </c>
      <c r="I211" s="242" t="s">
        <v>910</v>
      </c>
      <c r="J211" s="242" t="s">
        <v>8006</v>
      </c>
      <c r="K211" s="242" t="s">
        <v>8006</v>
      </c>
      <c r="L211" s="242" t="s">
        <v>8006</v>
      </c>
      <c r="M211" s="242" t="s">
        <v>297</v>
      </c>
      <c r="N211" s="242" t="s">
        <v>102</v>
      </c>
      <c r="O211" s="242" t="s">
        <v>911</v>
      </c>
      <c r="P211" s="242"/>
      <c r="Q211" s="242"/>
      <c r="R211" s="242"/>
      <c r="S211" s="242"/>
      <c r="T211" s="242"/>
      <c r="U211" s="242" t="s">
        <v>8006</v>
      </c>
      <c r="V211" s="242" t="s">
        <v>8006</v>
      </c>
      <c r="W211" s="242"/>
      <c r="X211" s="242"/>
      <c r="Y211" s="259">
        <v>44707.05060185185</v>
      </c>
      <c r="Z211" s="259">
        <v>44711.979317129626</v>
      </c>
      <c r="AA211" s="242"/>
      <c r="AB211" s="242" t="s">
        <v>898</v>
      </c>
      <c r="AC211" s="242">
        <v>82696</v>
      </c>
      <c r="AD211" s="242">
        <v>12280</v>
      </c>
      <c r="AE211" s="242" t="s">
        <v>8008</v>
      </c>
      <c r="AF211" s="242" t="s">
        <v>8009</v>
      </c>
      <c r="AG211" s="242" t="s">
        <v>15</v>
      </c>
    </row>
    <row r="212" spans="1:33" x14ac:dyDescent="0.35">
      <c r="A212" s="242"/>
      <c r="B212" s="242" t="s">
        <v>8008</v>
      </c>
      <c r="C212" s="242" t="s">
        <v>32</v>
      </c>
      <c r="D212" s="242" t="s">
        <v>906</v>
      </c>
      <c r="E212" s="242" t="s">
        <v>912</v>
      </c>
      <c r="F212" s="242" t="s">
        <v>913</v>
      </c>
      <c r="G212" s="242" t="s">
        <v>764</v>
      </c>
      <c r="H212" s="242" t="s">
        <v>217</v>
      </c>
      <c r="I212" s="242" t="s">
        <v>8006</v>
      </c>
      <c r="J212" s="242" t="s">
        <v>8006</v>
      </c>
      <c r="K212" s="242" t="s">
        <v>8006</v>
      </c>
      <c r="L212" s="242" t="s">
        <v>8006</v>
      </c>
      <c r="M212" s="242" t="s">
        <v>8007</v>
      </c>
      <c r="N212" s="242" t="s">
        <v>113</v>
      </c>
      <c r="O212" s="242" t="s">
        <v>907</v>
      </c>
      <c r="P212" s="242"/>
      <c r="Q212" s="242"/>
      <c r="R212" s="242"/>
      <c r="S212" s="242"/>
      <c r="T212" s="242"/>
      <c r="U212" s="242" t="s">
        <v>8006</v>
      </c>
      <c r="V212" s="242" t="s">
        <v>8006</v>
      </c>
      <c r="W212" s="242"/>
      <c r="X212" s="242"/>
      <c r="Y212" s="259">
        <v>44707.052916666667</v>
      </c>
      <c r="Z212" s="259">
        <v>44711.979317129626</v>
      </c>
      <c r="AA212" s="242"/>
      <c r="AB212" s="242" t="s">
        <v>905</v>
      </c>
      <c r="AC212" s="242">
        <v>93634</v>
      </c>
      <c r="AD212" s="242">
        <v>500</v>
      </c>
      <c r="AE212" s="242" t="s">
        <v>8008</v>
      </c>
      <c r="AF212" s="242" t="s">
        <v>8009</v>
      </c>
      <c r="AG212" s="242"/>
    </row>
    <row r="213" spans="1:33" x14ac:dyDescent="0.35">
      <c r="A213" s="242" t="s">
        <v>295</v>
      </c>
      <c r="B213" s="242" t="s">
        <v>8008</v>
      </c>
      <c r="C213" s="242" t="s">
        <v>18</v>
      </c>
      <c r="D213" s="242" t="s">
        <v>917</v>
      </c>
      <c r="E213" s="242" t="s">
        <v>914</v>
      </c>
      <c r="F213" s="242" t="s">
        <v>915</v>
      </c>
      <c r="G213" s="242" t="s">
        <v>764</v>
      </c>
      <c r="H213" s="242" t="s">
        <v>270</v>
      </c>
      <c r="I213" s="242" t="s">
        <v>8006</v>
      </c>
      <c r="J213" s="242" t="s">
        <v>8006</v>
      </c>
      <c r="K213" s="242" t="s">
        <v>8006</v>
      </c>
      <c r="L213" s="242" t="s">
        <v>8006</v>
      </c>
      <c r="M213" s="242" t="s">
        <v>8007</v>
      </c>
      <c r="N213" s="242" t="s">
        <v>102</v>
      </c>
      <c r="O213" s="242" t="s">
        <v>918</v>
      </c>
      <c r="P213" s="242"/>
      <c r="Q213" s="242"/>
      <c r="R213" s="242" t="s">
        <v>8095</v>
      </c>
      <c r="S213" s="242"/>
      <c r="T213" s="242"/>
      <c r="U213" s="242" t="s">
        <v>8006</v>
      </c>
      <c r="V213" s="242" t="s">
        <v>8006</v>
      </c>
      <c r="W213" s="242"/>
      <c r="X213" s="242"/>
      <c r="Y213" s="259">
        <v>44707.090138888889</v>
      </c>
      <c r="Z213" s="259">
        <v>44711.979317129626</v>
      </c>
      <c r="AA213" s="242"/>
      <c r="AB213" s="242" t="s">
        <v>916</v>
      </c>
      <c r="AC213" s="242">
        <v>43891</v>
      </c>
      <c r="AD213" s="242">
        <v>12340</v>
      </c>
      <c r="AE213" s="242" t="s">
        <v>8008</v>
      </c>
      <c r="AF213" s="242" t="s">
        <v>8009</v>
      </c>
      <c r="AG213" s="242" t="s">
        <v>15</v>
      </c>
    </row>
    <row r="214" spans="1:33" x14ac:dyDescent="0.35">
      <c r="A214" s="242"/>
      <c r="B214" s="242" t="s">
        <v>8008</v>
      </c>
      <c r="C214" s="242" t="s">
        <v>32</v>
      </c>
      <c r="D214" s="242" t="s">
        <v>917</v>
      </c>
      <c r="E214" s="242" t="s">
        <v>919</v>
      </c>
      <c r="F214" s="242" t="s">
        <v>920</v>
      </c>
      <c r="G214" s="242" t="s">
        <v>104</v>
      </c>
      <c r="H214" s="242" t="s">
        <v>217</v>
      </c>
      <c r="I214" s="242" t="s">
        <v>8006</v>
      </c>
      <c r="J214" s="242" t="s">
        <v>8006</v>
      </c>
      <c r="K214" s="242" t="s">
        <v>8006</v>
      </c>
      <c r="L214" s="242" t="s">
        <v>8006</v>
      </c>
      <c r="M214" s="242" t="s">
        <v>8007</v>
      </c>
      <c r="N214" s="242" t="s">
        <v>102</v>
      </c>
      <c r="O214" s="242" t="s">
        <v>918</v>
      </c>
      <c r="P214" s="242"/>
      <c r="Q214" s="242"/>
      <c r="R214" s="242"/>
      <c r="S214" s="242" t="s">
        <v>8057</v>
      </c>
      <c r="T214" s="242"/>
      <c r="U214" s="242" t="s">
        <v>8006</v>
      </c>
      <c r="V214" s="242" t="s">
        <v>8006</v>
      </c>
      <c r="W214" s="242"/>
      <c r="X214" s="242"/>
      <c r="Y214" s="259">
        <v>44707.090138888889</v>
      </c>
      <c r="Z214" s="259">
        <v>44711.979317129626</v>
      </c>
      <c r="AA214" s="242"/>
      <c r="AB214" s="242" t="s">
        <v>916</v>
      </c>
      <c r="AC214" s="242">
        <v>43891</v>
      </c>
      <c r="AD214" s="242">
        <v>12320</v>
      </c>
      <c r="AE214" s="242" t="s">
        <v>8008</v>
      </c>
      <c r="AF214" s="242" t="s">
        <v>8009</v>
      </c>
      <c r="AG214" s="242"/>
    </row>
    <row r="215" spans="1:33" x14ac:dyDescent="0.35">
      <c r="A215" s="242" t="s">
        <v>295</v>
      </c>
      <c r="B215" s="242" t="s">
        <v>8008</v>
      </c>
      <c r="C215" s="242" t="s">
        <v>18</v>
      </c>
      <c r="D215" s="242" t="s">
        <v>917</v>
      </c>
      <c r="E215" s="242" t="s">
        <v>921</v>
      </c>
      <c r="F215" s="242" t="s">
        <v>922</v>
      </c>
      <c r="G215" s="242" t="s">
        <v>764</v>
      </c>
      <c r="H215" s="242" t="s">
        <v>294</v>
      </c>
      <c r="I215" s="242" t="s">
        <v>924</v>
      </c>
      <c r="J215" s="242" t="s">
        <v>8006</v>
      </c>
      <c r="K215" s="242" t="s">
        <v>8006</v>
      </c>
      <c r="L215" s="242" t="s">
        <v>8006</v>
      </c>
      <c r="M215" s="242" t="s">
        <v>631</v>
      </c>
      <c r="N215" s="242" t="s">
        <v>102</v>
      </c>
      <c r="O215" s="242" t="s">
        <v>925</v>
      </c>
      <c r="P215" s="242"/>
      <c r="Q215" s="242"/>
      <c r="R215" s="242" t="s">
        <v>923</v>
      </c>
      <c r="S215" s="242"/>
      <c r="T215" s="242"/>
      <c r="U215" s="242" t="s">
        <v>8006</v>
      </c>
      <c r="V215" s="242" t="s">
        <v>8006</v>
      </c>
      <c r="W215" s="242"/>
      <c r="X215" s="242"/>
      <c r="Y215" s="259">
        <v>44707.090138888889</v>
      </c>
      <c r="Z215" s="259">
        <v>44711.979317129626</v>
      </c>
      <c r="AA215" s="242"/>
      <c r="AB215" s="242" t="s">
        <v>916</v>
      </c>
      <c r="AC215" s="242">
        <v>43891</v>
      </c>
      <c r="AD215" s="242">
        <v>12330</v>
      </c>
      <c r="AE215" s="242" t="s">
        <v>8008</v>
      </c>
      <c r="AF215" s="242" t="s">
        <v>8009</v>
      </c>
      <c r="AG215" s="242" t="s">
        <v>15</v>
      </c>
    </row>
    <row r="216" spans="1:33" x14ac:dyDescent="0.35">
      <c r="A216" s="242" t="s">
        <v>295</v>
      </c>
      <c r="B216" s="242" t="s">
        <v>8008</v>
      </c>
      <c r="C216" s="242" t="s">
        <v>18</v>
      </c>
      <c r="D216" s="242" t="s">
        <v>928</v>
      </c>
      <c r="E216" s="242" t="s">
        <v>926</v>
      </c>
      <c r="F216" s="242" t="s">
        <v>927</v>
      </c>
      <c r="G216" s="242" t="s">
        <v>764</v>
      </c>
      <c r="H216" s="242" t="s">
        <v>270</v>
      </c>
      <c r="I216" s="242" t="s">
        <v>8006</v>
      </c>
      <c r="J216" s="242" t="s">
        <v>8006</v>
      </c>
      <c r="K216" s="242" t="s">
        <v>8006</v>
      </c>
      <c r="L216" s="242" t="s">
        <v>8006</v>
      </c>
      <c r="M216" s="242" t="s">
        <v>8007</v>
      </c>
      <c r="N216" s="242" t="s">
        <v>102</v>
      </c>
      <c r="O216" s="242" t="s">
        <v>929</v>
      </c>
      <c r="P216" s="242"/>
      <c r="Q216" s="242"/>
      <c r="R216" s="242" t="s">
        <v>8096</v>
      </c>
      <c r="S216" s="242"/>
      <c r="T216" s="242"/>
      <c r="U216" s="242" t="s">
        <v>8006</v>
      </c>
      <c r="V216" s="242" t="s">
        <v>8006</v>
      </c>
      <c r="W216" s="242"/>
      <c r="X216" s="242"/>
      <c r="Y216" s="259">
        <v>44707.090162037035</v>
      </c>
      <c r="Z216" s="259">
        <v>44711.979317129626</v>
      </c>
      <c r="AA216" s="242"/>
      <c r="AB216" s="242" t="s">
        <v>916</v>
      </c>
      <c r="AC216" s="242">
        <v>43891</v>
      </c>
      <c r="AD216" s="242">
        <v>12370</v>
      </c>
      <c r="AE216" s="242" t="s">
        <v>8008</v>
      </c>
      <c r="AF216" s="242" t="s">
        <v>8009</v>
      </c>
      <c r="AG216" s="242" t="s">
        <v>15</v>
      </c>
    </row>
    <row r="217" spans="1:33" x14ac:dyDescent="0.35">
      <c r="A217" s="242"/>
      <c r="B217" s="242" t="s">
        <v>8008</v>
      </c>
      <c r="C217" s="242" t="s">
        <v>32</v>
      </c>
      <c r="D217" s="242" t="s">
        <v>928</v>
      </c>
      <c r="E217" s="242" t="s">
        <v>930</v>
      </c>
      <c r="F217" s="242" t="s">
        <v>931</v>
      </c>
      <c r="G217" s="242" t="s">
        <v>764</v>
      </c>
      <c r="H217" s="242" t="s">
        <v>217</v>
      </c>
      <c r="I217" s="242" t="s">
        <v>8006</v>
      </c>
      <c r="J217" s="242" t="s">
        <v>8006</v>
      </c>
      <c r="K217" s="242" t="s">
        <v>8006</v>
      </c>
      <c r="L217" s="242" t="s">
        <v>8006</v>
      </c>
      <c r="M217" s="242" t="s">
        <v>8007</v>
      </c>
      <c r="N217" s="242" t="s">
        <v>102</v>
      </c>
      <c r="O217" s="242" t="s">
        <v>929</v>
      </c>
      <c r="P217" s="242"/>
      <c r="Q217" s="242"/>
      <c r="R217" s="242"/>
      <c r="S217" s="242" t="s">
        <v>8057</v>
      </c>
      <c r="T217" s="242"/>
      <c r="U217" s="242" t="s">
        <v>8006</v>
      </c>
      <c r="V217" s="242" t="s">
        <v>8006</v>
      </c>
      <c r="W217" s="242"/>
      <c r="X217" s="242"/>
      <c r="Y217" s="259">
        <v>44707.090162037035</v>
      </c>
      <c r="Z217" s="259">
        <v>44711.979317129626</v>
      </c>
      <c r="AA217" s="242"/>
      <c r="AB217" s="242" t="s">
        <v>916</v>
      </c>
      <c r="AC217" s="242">
        <v>43891</v>
      </c>
      <c r="AD217" s="242">
        <v>12350</v>
      </c>
      <c r="AE217" s="242" t="s">
        <v>8008</v>
      </c>
      <c r="AF217" s="242" t="s">
        <v>8009</v>
      </c>
      <c r="AG217" s="242"/>
    </row>
    <row r="218" spans="1:33" x14ac:dyDescent="0.35">
      <c r="A218" s="242" t="s">
        <v>295</v>
      </c>
      <c r="B218" s="242" t="s">
        <v>8008</v>
      </c>
      <c r="C218" s="242" t="s">
        <v>18</v>
      </c>
      <c r="D218" s="242" t="s">
        <v>928</v>
      </c>
      <c r="E218" s="242" t="s">
        <v>932</v>
      </c>
      <c r="F218" s="242" t="s">
        <v>933</v>
      </c>
      <c r="G218" s="242" t="s">
        <v>764</v>
      </c>
      <c r="H218" s="242" t="s">
        <v>294</v>
      </c>
      <c r="I218" s="242" t="s">
        <v>935</v>
      </c>
      <c r="J218" s="242" t="s">
        <v>8006</v>
      </c>
      <c r="K218" s="242" t="s">
        <v>8006</v>
      </c>
      <c r="L218" s="242" t="s">
        <v>8006</v>
      </c>
      <c r="M218" s="242" t="s">
        <v>631</v>
      </c>
      <c r="N218" s="242" t="s">
        <v>102</v>
      </c>
      <c r="O218" s="242" t="s">
        <v>936</v>
      </c>
      <c r="P218" s="242"/>
      <c r="Q218" s="242"/>
      <c r="R218" s="242" t="s">
        <v>934</v>
      </c>
      <c r="S218" s="242"/>
      <c r="T218" s="242"/>
      <c r="U218" s="242" t="s">
        <v>8006</v>
      </c>
      <c r="V218" s="242" t="s">
        <v>8006</v>
      </c>
      <c r="W218" s="242"/>
      <c r="X218" s="242"/>
      <c r="Y218" s="259">
        <v>44707.090162037035</v>
      </c>
      <c r="Z218" s="259">
        <v>44711.979317129626</v>
      </c>
      <c r="AA218" s="242"/>
      <c r="AB218" s="242" t="s">
        <v>916</v>
      </c>
      <c r="AC218" s="242">
        <v>43891</v>
      </c>
      <c r="AD218" s="242">
        <v>12360</v>
      </c>
      <c r="AE218" s="242" t="s">
        <v>8008</v>
      </c>
      <c r="AF218" s="242" t="s">
        <v>8009</v>
      </c>
      <c r="AG218" s="242" t="s">
        <v>15</v>
      </c>
    </row>
    <row r="219" spans="1:33" x14ac:dyDescent="0.35">
      <c r="A219" s="242" t="s">
        <v>605</v>
      </c>
      <c r="B219" s="242" t="s">
        <v>8008</v>
      </c>
      <c r="C219" s="242" t="s">
        <v>18</v>
      </c>
      <c r="D219" s="242" t="s">
        <v>606</v>
      </c>
      <c r="E219" s="242" t="s">
        <v>937</v>
      </c>
      <c r="F219" s="242" t="s">
        <v>938</v>
      </c>
      <c r="G219" s="242" t="s">
        <v>8087</v>
      </c>
      <c r="H219" s="242" t="s">
        <v>224</v>
      </c>
      <c r="I219" s="242" t="s">
        <v>8006</v>
      </c>
      <c r="J219" s="242" t="s">
        <v>8006</v>
      </c>
      <c r="K219" s="242" t="s">
        <v>8006</v>
      </c>
      <c r="L219" s="242" t="s">
        <v>8006</v>
      </c>
      <c r="M219" s="242" t="s">
        <v>8007</v>
      </c>
      <c r="N219" s="242" t="s">
        <v>102</v>
      </c>
      <c r="O219" s="242" t="s">
        <v>8006</v>
      </c>
      <c r="P219" s="242"/>
      <c r="Q219" s="242"/>
      <c r="R219" s="242" t="s">
        <v>939</v>
      </c>
      <c r="S219" s="242"/>
      <c r="T219" s="242"/>
      <c r="U219" s="242" t="s">
        <v>8006</v>
      </c>
      <c r="V219" s="242" t="s">
        <v>8006</v>
      </c>
      <c r="W219" s="242"/>
      <c r="X219" s="242"/>
      <c r="Y219" s="259">
        <v>44707.116516203707</v>
      </c>
      <c r="Z219" s="259">
        <v>44707.12090277778</v>
      </c>
      <c r="AA219" s="242"/>
      <c r="AB219" s="242" t="s">
        <v>872</v>
      </c>
      <c r="AC219" s="242">
        <v>57089</v>
      </c>
      <c r="AD219" s="242">
        <v>12380</v>
      </c>
      <c r="AE219" s="242" t="s">
        <v>8008</v>
      </c>
      <c r="AF219" s="242" t="s">
        <v>8009</v>
      </c>
      <c r="AG219" s="242" t="s">
        <v>15</v>
      </c>
    </row>
    <row r="220" spans="1:33" x14ac:dyDescent="0.35">
      <c r="A220" s="242"/>
      <c r="B220" s="242" t="s">
        <v>8008</v>
      </c>
      <c r="C220" s="242" t="s">
        <v>32</v>
      </c>
      <c r="D220" s="242" t="s">
        <v>442</v>
      </c>
      <c r="E220" s="242" t="s">
        <v>940</v>
      </c>
      <c r="F220" s="242" t="s">
        <v>941</v>
      </c>
      <c r="G220" s="242" t="s">
        <v>942</v>
      </c>
      <c r="H220" s="242" t="s">
        <v>217</v>
      </c>
      <c r="I220" s="242" t="s">
        <v>8006</v>
      </c>
      <c r="J220" s="242" t="s">
        <v>8006</v>
      </c>
      <c r="K220" s="242" t="s">
        <v>8006</v>
      </c>
      <c r="L220" s="242" t="s">
        <v>8006</v>
      </c>
      <c r="M220" s="242" t="s">
        <v>8007</v>
      </c>
      <c r="N220" s="242" t="s">
        <v>102</v>
      </c>
      <c r="O220" s="242" t="s">
        <v>443</v>
      </c>
      <c r="P220" s="242"/>
      <c r="Q220" s="242"/>
      <c r="R220" s="242"/>
      <c r="S220" s="242"/>
      <c r="T220" s="242"/>
      <c r="U220" s="242" t="s">
        <v>8006</v>
      </c>
      <c r="V220" s="242" t="s">
        <v>8006</v>
      </c>
      <c r="W220" s="242"/>
      <c r="X220" s="242"/>
      <c r="Y220" s="259">
        <v>44707.116527777776</v>
      </c>
      <c r="Z220" s="259">
        <v>44711.979317129626</v>
      </c>
      <c r="AA220" s="242"/>
      <c r="AB220" s="242" t="s">
        <v>943</v>
      </c>
      <c r="AC220" s="242">
        <v>85768</v>
      </c>
      <c r="AD220" s="242">
        <v>11090</v>
      </c>
      <c r="AE220" s="242" t="s">
        <v>8008</v>
      </c>
      <c r="AF220" s="242" t="s">
        <v>8009</v>
      </c>
      <c r="AG220" s="242"/>
    </row>
    <row r="221" spans="1:33" x14ac:dyDescent="0.35">
      <c r="A221" s="242" t="s">
        <v>605</v>
      </c>
      <c r="B221" s="242" t="s">
        <v>8008</v>
      </c>
      <c r="C221" s="242" t="s">
        <v>18</v>
      </c>
      <c r="D221" s="242" t="s">
        <v>606</v>
      </c>
      <c r="E221" s="242" t="s">
        <v>944</v>
      </c>
      <c r="F221" s="242" t="s">
        <v>945</v>
      </c>
      <c r="G221" s="242" t="s">
        <v>8087</v>
      </c>
      <c r="H221" s="242" t="s">
        <v>224</v>
      </c>
      <c r="I221" s="242" t="s">
        <v>8006</v>
      </c>
      <c r="J221" s="242" t="s">
        <v>8006</v>
      </c>
      <c r="K221" s="242" t="s">
        <v>8006</v>
      </c>
      <c r="L221" s="242" t="s">
        <v>8006</v>
      </c>
      <c r="M221" s="242" t="s">
        <v>8007</v>
      </c>
      <c r="N221" s="242" t="s">
        <v>102</v>
      </c>
      <c r="O221" s="242" t="s">
        <v>8006</v>
      </c>
      <c r="P221" s="242"/>
      <c r="Q221" s="242"/>
      <c r="R221" s="242" t="s">
        <v>946</v>
      </c>
      <c r="S221" s="242"/>
      <c r="T221" s="242"/>
      <c r="U221" s="242" t="s">
        <v>8006</v>
      </c>
      <c r="V221" s="242" t="s">
        <v>8006</v>
      </c>
      <c r="W221" s="242"/>
      <c r="X221" s="242"/>
      <c r="Y221" s="259">
        <v>44707.117685185185</v>
      </c>
      <c r="Z221" s="259">
        <v>44711.979317129626</v>
      </c>
      <c r="AA221" s="242"/>
      <c r="AB221" s="242" t="s">
        <v>872</v>
      </c>
      <c r="AC221" s="242">
        <v>57089</v>
      </c>
      <c r="AD221" s="242">
        <v>12400</v>
      </c>
      <c r="AE221" s="242" t="s">
        <v>8008</v>
      </c>
      <c r="AF221" s="242" t="s">
        <v>8009</v>
      </c>
      <c r="AG221" s="242" t="s">
        <v>15</v>
      </c>
    </row>
    <row r="222" spans="1:33" x14ac:dyDescent="0.35">
      <c r="A222" s="242" t="s">
        <v>605</v>
      </c>
      <c r="B222" s="242" t="s">
        <v>8008</v>
      </c>
      <c r="C222" s="242" t="s">
        <v>18</v>
      </c>
      <c r="D222" s="242" t="s">
        <v>606</v>
      </c>
      <c r="E222" s="242" t="s">
        <v>947</v>
      </c>
      <c r="F222" s="242" t="s">
        <v>8097</v>
      </c>
      <c r="G222" s="242" t="s">
        <v>8087</v>
      </c>
      <c r="H222" s="242" t="s">
        <v>224</v>
      </c>
      <c r="I222" s="242" t="s">
        <v>8006</v>
      </c>
      <c r="J222" s="242" t="s">
        <v>8006</v>
      </c>
      <c r="K222" s="242" t="s">
        <v>8006</v>
      </c>
      <c r="L222" s="242" t="s">
        <v>8006</v>
      </c>
      <c r="M222" s="242" t="s">
        <v>8007</v>
      </c>
      <c r="N222" s="242" t="s">
        <v>102</v>
      </c>
      <c r="O222" s="242" t="s">
        <v>8006</v>
      </c>
      <c r="P222" s="242"/>
      <c r="Q222" s="242"/>
      <c r="R222" s="242" t="s">
        <v>8098</v>
      </c>
      <c r="S222" s="242"/>
      <c r="T222" s="242"/>
      <c r="U222" s="242" t="s">
        <v>8006</v>
      </c>
      <c r="V222" s="242" t="s">
        <v>8006</v>
      </c>
      <c r="W222" s="242"/>
      <c r="X222" s="242"/>
      <c r="Y222" s="259">
        <v>44707.11891203704</v>
      </c>
      <c r="Z222" s="259">
        <v>44711.979317129626</v>
      </c>
      <c r="AA222" s="242"/>
      <c r="AB222" s="242" t="s">
        <v>872</v>
      </c>
      <c r="AC222" s="242">
        <v>57089</v>
      </c>
      <c r="AD222" s="242">
        <v>12410</v>
      </c>
      <c r="AE222" s="242" t="s">
        <v>8008</v>
      </c>
      <c r="AF222" s="242" t="s">
        <v>8009</v>
      </c>
      <c r="AG222" s="242" t="s">
        <v>15</v>
      </c>
    </row>
    <row r="223" spans="1:33" x14ac:dyDescent="0.35">
      <c r="A223" s="242" t="s">
        <v>605</v>
      </c>
      <c r="B223" s="242" t="s">
        <v>8008</v>
      </c>
      <c r="C223" s="242" t="s">
        <v>18</v>
      </c>
      <c r="D223" s="242" t="s">
        <v>442</v>
      </c>
      <c r="E223" s="242" t="s">
        <v>948</v>
      </c>
      <c r="F223" s="242" t="s">
        <v>949</v>
      </c>
      <c r="G223" s="242" t="s">
        <v>942</v>
      </c>
      <c r="H223" s="242" t="s">
        <v>270</v>
      </c>
      <c r="I223" s="242" t="s">
        <v>8006</v>
      </c>
      <c r="J223" s="242" t="s">
        <v>8006</v>
      </c>
      <c r="K223" s="242" t="s">
        <v>8006</v>
      </c>
      <c r="L223" s="242" t="s">
        <v>8006</v>
      </c>
      <c r="M223" s="242" t="s">
        <v>8007</v>
      </c>
      <c r="N223" s="242" t="s">
        <v>102</v>
      </c>
      <c r="O223" s="242" t="s">
        <v>443</v>
      </c>
      <c r="P223" s="242"/>
      <c r="Q223" s="242"/>
      <c r="R223" s="242" t="s">
        <v>950</v>
      </c>
      <c r="S223" s="242"/>
      <c r="T223" s="242"/>
      <c r="U223" s="242" t="s">
        <v>8006</v>
      </c>
      <c r="V223" s="242" t="s">
        <v>8006</v>
      </c>
      <c r="W223" s="242"/>
      <c r="X223" s="242"/>
      <c r="Y223" s="259">
        <v>44707.124050925922</v>
      </c>
      <c r="Z223" s="259">
        <v>44711.979317129626</v>
      </c>
      <c r="AA223" s="242"/>
      <c r="AB223" s="242" t="s">
        <v>943</v>
      </c>
      <c r="AC223" s="242">
        <v>85768</v>
      </c>
      <c r="AD223" s="242">
        <v>12420</v>
      </c>
      <c r="AE223" s="242" t="s">
        <v>8008</v>
      </c>
      <c r="AF223" s="242" t="s">
        <v>8009</v>
      </c>
      <c r="AG223" s="242" t="s">
        <v>15</v>
      </c>
    </row>
    <row r="224" spans="1:33" x14ac:dyDescent="0.35">
      <c r="A224" s="242"/>
      <c r="B224" s="242" t="s">
        <v>8008</v>
      </c>
      <c r="C224" s="242" t="s">
        <v>278</v>
      </c>
      <c r="D224" s="242" t="s">
        <v>693</v>
      </c>
      <c r="E224" s="242" t="s">
        <v>951</v>
      </c>
      <c r="F224" s="242" t="s">
        <v>952</v>
      </c>
      <c r="G224" s="242" t="s">
        <v>953</v>
      </c>
      <c r="H224" s="242" t="s">
        <v>35</v>
      </c>
      <c r="I224" s="242" t="s">
        <v>8006</v>
      </c>
      <c r="J224" s="242" t="s">
        <v>8006</v>
      </c>
      <c r="K224" s="242" t="s">
        <v>8006</v>
      </c>
      <c r="L224" s="242" t="s">
        <v>8006</v>
      </c>
      <c r="M224" s="242" t="s">
        <v>8007</v>
      </c>
      <c r="N224" s="242" t="s">
        <v>113</v>
      </c>
      <c r="O224" s="242" t="s">
        <v>694</v>
      </c>
      <c r="P224" s="242"/>
      <c r="Q224" s="242"/>
      <c r="R224" s="242" t="s">
        <v>955</v>
      </c>
      <c r="S224" s="242"/>
      <c r="T224" s="242"/>
      <c r="U224" s="242" t="s">
        <v>8006</v>
      </c>
      <c r="V224" s="242" t="s">
        <v>8006</v>
      </c>
      <c r="W224" s="242"/>
      <c r="X224" s="242"/>
      <c r="Y224" s="259">
        <v>44707.136030092595</v>
      </c>
      <c r="Z224" s="259">
        <v>44711.979317129626</v>
      </c>
      <c r="AA224" s="242"/>
      <c r="AB224" s="242" t="s">
        <v>954</v>
      </c>
      <c r="AC224" s="242">
        <v>87544</v>
      </c>
      <c r="AD224" s="242">
        <v>12430</v>
      </c>
      <c r="AE224" s="242" t="s">
        <v>8008</v>
      </c>
      <c r="AF224" s="242" t="s">
        <v>8009</v>
      </c>
      <c r="AG224" s="242" t="s">
        <v>703</v>
      </c>
    </row>
    <row r="225" spans="1:33" x14ac:dyDescent="0.35">
      <c r="A225" s="242"/>
      <c r="B225" s="242" t="s">
        <v>8008</v>
      </c>
      <c r="C225" s="242" t="s">
        <v>32</v>
      </c>
      <c r="D225" s="242" t="s">
        <v>959</v>
      </c>
      <c r="E225" s="242" t="s">
        <v>956</v>
      </c>
      <c r="F225" s="242" t="s">
        <v>957</v>
      </c>
      <c r="G225" s="242" t="s">
        <v>598</v>
      </c>
      <c r="H225" s="242" t="s">
        <v>217</v>
      </c>
      <c r="I225" s="242" t="s">
        <v>8006</v>
      </c>
      <c r="J225" s="242" t="s">
        <v>8006</v>
      </c>
      <c r="K225" s="242" t="s">
        <v>8006</v>
      </c>
      <c r="L225" s="242" t="s">
        <v>8006</v>
      </c>
      <c r="M225" s="242" t="s">
        <v>8007</v>
      </c>
      <c r="N225" s="242" t="s">
        <v>113</v>
      </c>
      <c r="O225" s="242" t="s">
        <v>960</v>
      </c>
      <c r="P225" s="242"/>
      <c r="Q225" s="242"/>
      <c r="R225" s="242"/>
      <c r="S225" s="242"/>
      <c r="T225" s="242"/>
      <c r="U225" s="242" t="s">
        <v>8006</v>
      </c>
      <c r="V225" s="242" t="s">
        <v>8006</v>
      </c>
      <c r="W225" s="242"/>
      <c r="X225" s="242"/>
      <c r="Y225" s="259">
        <v>44707.136238425926</v>
      </c>
      <c r="Z225" s="259">
        <v>44711.979317129626</v>
      </c>
      <c r="AA225" s="242"/>
      <c r="AB225" s="242" t="s">
        <v>958</v>
      </c>
      <c r="AC225" s="242">
        <v>81761</v>
      </c>
      <c r="AD225" s="242">
        <v>12440</v>
      </c>
      <c r="AE225" s="242" t="s">
        <v>8008</v>
      </c>
      <c r="AF225" s="242" t="s">
        <v>8009</v>
      </c>
      <c r="AG225" s="242"/>
    </row>
    <row r="226" spans="1:33" ht="58" x14ac:dyDescent="0.35">
      <c r="A226" s="242"/>
      <c r="B226" s="242" t="s">
        <v>8008</v>
      </c>
      <c r="C226" s="242" t="s">
        <v>25</v>
      </c>
      <c r="D226" s="242" t="s">
        <v>959</v>
      </c>
      <c r="E226" s="242" t="s">
        <v>961</v>
      </c>
      <c r="F226" s="242" t="s">
        <v>962</v>
      </c>
      <c r="G226" s="242" t="s">
        <v>598</v>
      </c>
      <c r="H226" s="242" t="s">
        <v>270</v>
      </c>
      <c r="I226" s="242" t="s">
        <v>8006</v>
      </c>
      <c r="J226" s="242" t="s">
        <v>8006</v>
      </c>
      <c r="K226" s="242" t="s">
        <v>8006</v>
      </c>
      <c r="L226" s="242" t="s">
        <v>8006</v>
      </c>
      <c r="M226" s="242" t="s">
        <v>8007</v>
      </c>
      <c r="N226" s="242" t="s">
        <v>113</v>
      </c>
      <c r="O226" s="242" t="s">
        <v>960</v>
      </c>
      <c r="P226" s="242" t="s">
        <v>963</v>
      </c>
      <c r="Q226" s="242"/>
      <c r="R226" s="242"/>
      <c r="S226" s="248" t="s">
        <v>8099</v>
      </c>
      <c r="T226" s="242"/>
      <c r="U226" s="242" t="s">
        <v>8006</v>
      </c>
      <c r="V226" s="242" t="s">
        <v>8006</v>
      </c>
      <c r="W226" s="242"/>
      <c r="X226" s="242"/>
      <c r="Y226" s="259">
        <v>44707.13790509259</v>
      </c>
      <c r="Z226" s="259">
        <v>44711.979317129626</v>
      </c>
      <c r="AA226" s="242"/>
      <c r="AB226" s="242" t="s">
        <v>958</v>
      </c>
      <c r="AC226" s="242">
        <v>81761</v>
      </c>
      <c r="AD226" s="242">
        <v>16420</v>
      </c>
      <c r="AE226" s="242" t="s">
        <v>8008</v>
      </c>
      <c r="AF226" s="242" t="s">
        <v>8009</v>
      </c>
      <c r="AG226" s="242" t="s">
        <v>15</v>
      </c>
    </row>
    <row r="227" spans="1:33" x14ac:dyDescent="0.35">
      <c r="A227" s="242"/>
      <c r="B227" s="242" t="s">
        <v>8008</v>
      </c>
      <c r="C227" s="242" t="s">
        <v>32</v>
      </c>
      <c r="D227" s="242" t="s">
        <v>380</v>
      </c>
      <c r="E227" s="242" t="s">
        <v>964</v>
      </c>
      <c r="F227" s="242" t="s">
        <v>965</v>
      </c>
      <c r="G227" s="242" t="s">
        <v>100</v>
      </c>
      <c r="H227" s="242" t="s">
        <v>217</v>
      </c>
      <c r="I227" s="242" t="s">
        <v>8006</v>
      </c>
      <c r="J227" s="242" t="s">
        <v>8006</v>
      </c>
      <c r="K227" s="242" t="s">
        <v>8006</v>
      </c>
      <c r="L227" s="242" t="s">
        <v>8006</v>
      </c>
      <c r="M227" s="242" t="s">
        <v>8007</v>
      </c>
      <c r="N227" s="242" t="s">
        <v>161</v>
      </c>
      <c r="O227" s="242" t="s">
        <v>381</v>
      </c>
      <c r="P227" s="242"/>
      <c r="Q227" s="242"/>
      <c r="R227" s="242" t="s">
        <v>966</v>
      </c>
      <c r="S227" s="242"/>
      <c r="T227" s="242"/>
      <c r="U227" s="242" t="s">
        <v>8006</v>
      </c>
      <c r="V227" s="242" t="s">
        <v>8006</v>
      </c>
      <c r="W227" s="242"/>
      <c r="X227" s="242"/>
      <c r="Y227" s="259">
        <v>44707.174976851849</v>
      </c>
      <c r="Z227" s="259">
        <v>44711.979317129626</v>
      </c>
      <c r="AA227" s="242"/>
      <c r="AB227" s="242" t="s">
        <v>872</v>
      </c>
      <c r="AC227" s="242">
        <v>57089</v>
      </c>
      <c r="AD227" s="242">
        <v>10930</v>
      </c>
      <c r="AE227" s="242" t="s">
        <v>8008</v>
      </c>
      <c r="AF227" s="242" t="s">
        <v>8009</v>
      </c>
      <c r="AG227" s="242"/>
    </row>
    <row r="228" spans="1:33" x14ac:dyDescent="0.35">
      <c r="A228" s="242"/>
      <c r="B228" s="242" t="s">
        <v>8008</v>
      </c>
      <c r="C228" s="242" t="s">
        <v>32</v>
      </c>
      <c r="D228" s="242" t="s">
        <v>388</v>
      </c>
      <c r="E228" s="242" t="s">
        <v>967</v>
      </c>
      <c r="F228" s="242" t="s">
        <v>968</v>
      </c>
      <c r="G228" s="242" t="s">
        <v>100</v>
      </c>
      <c r="H228" s="242" t="s">
        <v>217</v>
      </c>
      <c r="I228" s="242" t="s">
        <v>8006</v>
      </c>
      <c r="J228" s="242" t="s">
        <v>8006</v>
      </c>
      <c r="K228" s="242" t="s">
        <v>8006</v>
      </c>
      <c r="L228" s="242" t="s">
        <v>8006</v>
      </c>
      <c r="M228" s="242" t="s">
        <v>8007</v>
      </c>
      <c r="N228" s="242" t="s">
        <v>161</v>
      </c>
      <c r="O228" s="242" t="s">
        <v>389</v>
      </c>
      <c r="P228" s="242"/>
      <c r="Q228" s="242"/>
      <c r="R228" s="242" t="s">
        <v>969</v>
      </c>
      <c r="S228" s="242"/>
      <c r="T228" s="242"/>
      <c r="U228" s="242" t="s">
        <v>8006</v>
      </c>
      <c r="V228" s="242" t="s">
        <v>8006</v>
      </c>
      <c r="W228" s="242"/>
      <c r="X228" s="242"/>
      <c r="Y228" s="259">
        <v>44707.179259259261</v>
      </c>
      <c r="Z228" s="259">
        <v>44711.979317129626</v>
      </c>
      <c r="AA228" s="242"/>
      <c r="AB228" s="242" t="s">
        <v>872</v>
      </c>
      <c r="AC228" s="242">
        <v>57089</v>
      </c>
      <c r="AD228" s="242">
        <v>10950</v>
      </c>
      <c r="AE228" s="242" t="s">
        <v>8008</v>
      </c>
      <c r="AF228" s="242" t="s">
        <v>8009</v>
      </c>
      <c r="AG228" s="242"/>
    </row>
    <row r="229" spans="1:33" x14ac:dyDescent="0.35">
      <c r="A229" s="242"/>
      <c r="B229" s="242" t="s">
        <v>8008</v>
      </c>
      <c r="C229" s="242" t="s">
        <v>32</v>
      </c>
      <c r="D229" s="242" t="s">
        <v>414</v>
      </c>
      <c r="E229" s="242" t="s">
        <v>970</v>
      </c>
      <c r="F229" s="242" t="s">
        <v>971</v>
      </c>
      <c r="G229" s="242" t="s">
        <v>100</v>
      </c>
      <c r="H229" s="242" t="s">
        <v>217</v>
      </c>
      <c r="I229" s="242" t="s">
        <v>8006</v>
      </c>
      <c r="J229" s="242" t="s">
        <v>8006</v>
      </c>
      <c r="K229" s="242" t="s">
        <v>8006</v>
      </c>
      <c r="L229" s="242" t="s">
        <v>8006</v>
      </c>
      <c r="M229" s="242" t="s">
        <v>8007</v>
      </c>
      <c r="N229" s="242" t="s">
        <v>161</v>
      </c>
      <c r="O229" s="242" t="s">
        <v>415</v>
      </c>
      <c r="P229" s="242"/>
      <c r="Q229" s="242"/>
      <c r="R229" s="242" t="s">
        <v>972</v>
      </c>
      <c r="S229" s="242"/>
      <c r="T229" s="242"/>
      <c r="U229" s="242" t="s">
        <v>8006</v>
      </c>
      <c r="V229" s="242" t="s">
        <v>8006</v>
      </c>
      <c r="W229" s="242"/>
      <c r="X229" s="242"/>
      <c r="Y229" s="259">
        <v>44707.180428240739</v>
      </c>
      <c r="Z229" s="259">
        <v>44711.979317129626</v>
      </c>
      <c r="AA229" s="242"/>
      <c r="AB229" s="242" t="s">
        <v>872</v>
      </c>
      <c r="AC229" s="242">
        <v>57089</v>
      </c>
      <c r="AD229" s="242">
        <v>11020</v>
      </c>
      <c r="AE229" s="242" t="s">
        <v>8008</v>
      </c>
      <c r="AF229" s="242" t="s">
        <v>8009</v>
      </c>
      <c r="AG229" s="242"/>
    </row>
    <row r="230" spans="1:33" x14ac:dyDescent="0.35">
      <c r="A230" s="242"/>
      <c r="B230" s="242" t="s">
        <v>8008</v>
      </c>
      <c r="C230" s="242" t="s">
        <v>32</v>
      </c>
      <c r="D230" s="242" t="s">
        <v>418</v>
      </c>
      <c r="E230" s="242" t="s">
        <v>973</v>
      </c>
      <c r="F230" s="242" t="s">
        <v>974</v>
      </c>
      <c r="G230" s="242" t="s">
        <v>100</v>
      </c>
      <c r="H230" s="242" t="s">
        <v>217</v>
      </c>
      <c r="I230" s="242" t="s">
        <v>8006</v>
      </c>
      <c r="J230" s="242" t="s">
        <v>8006</v>
      </c>
      <c r="K230" s="242" t="s">
        <v>8006</v>
      </c>
      <c r="L230" s="242" t="s">
        <v>8006</v>
      </c>
      <c r="M230" s="242" t="s">
        <v>8007</v>
      </c>
      <c r="N230" s="242" t="s">
        <v>161</v>
      </c>
      <c r="O230" s="242" t="s">
        <v>419</v>
      </c>
      <c r="P230" s="242"/>
      <c r="Q230" s="242"/>
      <c r="R230" s="242" t="s">
        <v>975</v>
      </c>
      <c r="S230" s="242"/>
      <c r="T230" s="242"/>
      <c r="U230" s="242" t="s">
        <v>8006</v>
      </c>
      <c r="V230" s="242" t="s">
        <v>8006</v>
      </c>
      <c r="W230" s="242"/>
      <c r="X230" s="242"/>
      <c r="Y230" s="259">
        <v>44707.181689814817</v>
      </c>
      <c r="Z230" s="259">
        <v>44711.979317129626</v>
      </c>
      <c r="AA230" s="242"/>
      <c r="AB230" s="242" t="s">
        <v>872</v>
      </c>
      <c r="AC230" s="242">
        <v>57089</v>
      </c>
      <c r="AD230" s="242">
        <v>11030</v>
      </c>
      <c r="AE230" s="242" t="s">
        <v>8008</v>
      </c>
      <c r="AF230" s="242" t="s">
        <v>8009</v>
      </c>
      <c r="AG230" s="242"/>
    </row>
    <row r="231" spans="1:33" x14ac:dyDescent="0.35">
      <c r="A231" s="242" t="s">
        <v>295</v>
      </c>
      <c r="B231" s="242" t="s">
        <v>8008</v>
      </c>
      <c r="C231" s="242" t="s">
        <v>18</v>
      </c>
      <c r="D231" s="242" t="s">
        <v>980</v>
      </c>
      <c r="E231" s="242" t="s">
        <v>976</v>
      </c>
      <c r="F231" s="242" t="s">
        <v>977</v>
      </c>
      <c r="G231" s="242" t="s">
        <v>978</v>
      </c>
      <c r="H231" s="242" t="s">
        <v>270</v>
      </c>
      <c r="I231" s="242" t="s">
        <v>8006</v>
      </c>
      <c r="J231" s="242" t="s">
        <v>8006</v>
      </c>
      <c r="K231" s="242" t="s">
        <v>8006</v>
      </c>
      <c r="L231" s="242" t="s">
        <v>8006</v>
      </c>
      <c r="M231" s="242" t="s">
        <v>8007</v>
      </c>
      <c r="N231" s="242" t="s">
        <v>102</v>
      </c>
      <c r="O231" s="242" t="s">
        <v>981</v>
      </c>
      <c r="P231" s="242"/>
      <c r="Q231" s="242"/>
      <c r="R231" s="242" t="s">
        <v>8100</v>
      </c>
      <c r="S231" s="242"/>
      <c r="T231" s="242"/>
      <c r="U231" s="242" t="s">
        <v>8006</v>
      </c>
      <c r="V231" s="242" t="s">
        <v>8006</v>
      </c>
      <c r="W231" s="242"/>
      <c r="X231" s="242"/>
      <c r="Y231" s="259">
        <v>44707.20888888889</v>
      </c>
      <c r="Z231" s="259">
        <v>44711.979317129626</v>
      </c>
      <c r="AA231" s="242"/>
      <c r="AB231" s="242" t="s">
        <v>979</v>
      </c>
      <c r="AC231" s="242">
        <v>77081</v>
      </c>
      <c r="AD231" s="242">
        <v>12520</v>
      </c>
      <c r="AE231" s="242" t="s">
        <v>8008</v>
      </c>
      <c r="AF231" s="242" t="s">
        <v>8009</v>
      </c>
      <c r="AG231" s="242" t="s">
        <v>15</v>
      </c>
    </row>
    <row r="232" spans="1:33" x14ac:dyDescent="0.35">
      <c r="A232" s="242"/>
      <c r="B232" s="242" t="s">
        <v>8008</v>
      </c>
      <c r="C232" s="242" t="s">
        <v>32</v>
      </c>
      <c r="D232" s="242" t="s">
        <v>980</v>
      </c>
      <c r="E232" s="242" t="s">
        <v>982</v>
      </c>
      <c r="F232" s="242" t="s">
        <v>983</v>
      </c>
      <c r="G232" s="242" t="s">
        <v>104</v>
      </c>
      <c r="H232" s="242" t="s">
        <v>217</v>
      </c>
      <c r="I232" s="242" t="s">
        <v>8006</v>
      </c>
      <c r="J232" s="242" t="s">
        <v>8006</v>
      </c>
      <c r="K232" s="242" t="s">
        <v>8006</v>
      </c>
      <c r="L232" s="242" t="s">
        <v>8006</v>
      </c>
      <c r="M232" s="242" t="s">
        <v>8007</v>
      </c>
      <c r="N232" s="242" t="s">
        <v>102</v>
      </c>
      <c r="O232" s="242" t="s">
        <v>981</v>
      </c>
      <c r="P232" s="242"/>
      <c r="Q232" s="242"/>
      <c r="R232" s="242"/>
      <c r="S232" s="242" t="s">
        <v>8057</v>
      </c>
      <c r="T232" s="242"/>
      <c r="U232" s="242" t="s">
        <v>8006</v>
      </c>
      <c r="V232" s="242" t="s">
        <v>8006</v>
      </c>
      <c r="W232" s="242"/>
      <c r="X232" s="242"/>
      <c r="Y232" s="259">
        <v>44707.20890046296</v>
      </c>
      <c r="Z232" s="259">
        <v>44711.979317129626</v>
      </c>
      <c r="AA232" s="242"/>
      <c r="AB232" s="242" t="s">
        <v>979</v>
      </c>
      <c r="AC232" s="242">
        <v>77081</v>
      </c>
      <c r="AD232" s="242">
        <v>12500</v>
      </c>
      <c r="AE232" s="242" t="s">
        <v>8008</v>
      </c>
      <c r="AF232" s="242" t="s">
        <v>8009</v>
      </c>
      <c r="AG232" s="242"/>
    </row>
    <row r="233" spans="1:33" x14ac:dyDescent="0.35">
      <c r="A233" s="242" t="s">
        <v>295</v>
      </c>
      <c r="B233" s="242" t="s">
        <v>8008</v>
      </c>
      <c r="C233" s="242" t="s">
        <v>18</v>
      </c>
      <c r="D233" s="242" t="s">
        <v>980</v>
      </c>
      <c r="E233" s="242" t="s">
        <v>984</v>
      </c>
      <c r="F233" s="242" t="s">
        <v>985</v>
      </c>
      <c r="G233" s="242" t="s">
        <v>978</v>
      </c>
      <c r="H233" s="242" t="s">
        <v>294</v>
      </c>
      <c r="I233" s="242" t="s">
        <v>986</v>
      </c>
      <c r="J233" s="242" t="s">
        <v>8006</v>
      </c>
      <c r="K233" s="242" t="s">
        <v>8006</v>
      </c>
      <c r="L233" s="242" t="s">
        <v>8006</v>
      </c>
      <c r="M233" s="242" t="s">
        <v>631</v>
      </c>
      <c r="N233" s="242" t="s">
        <v>102</v>
      </c>
      <c r="O233" s="242" t="s">
        <v>987</v>
      </c>
      <c r="P233" s="242"/>
      <c r="Q233" s="242"/>
      <c r="R233" s="242" t="s">
        <v>8101</v>
      </c>
      <c r="S233" s="242"/>
      <c r="T233" s="242"/>
      <c r="U233" s="242" t="s">
        <v>8006</v>
      </c>
      <c r="V233" s="242" t="s">
        <v>8006</v>
      </c>
      <c r="W233" s="242"/>
      <c r="X233" s="242"/>
      <c r="Y233" s="259">
        <v>44707.20890046296</v>
      </c>
      <c r="Z233" s="259">
        <v>44711.979317129626</v>
      </c>
      <c r="AA233" s="242"/>
      <c r="AB233" s="242" t="s">
        <v>979</v>
      </c>
      <c r="AC233" s="242">
        <v>77081</v>
      </c>
      <c r="AD233" s="242">
        <v>12510</v>
      </c>
      <c r="AE233" s="242" t="s">
        <v>8008</v>
      </c>
      <c r="AF233" s="242" t="s">
        <v>8009</v>
      </c>
      <c r="AG233" s="242" t="s">
        <v>15</v>
      </c>
    </row>
    <row r="234" spans="1:33" x14ac:dyDescent="0.35">
      <c r="A234" s="242" t="s">
        <v>295</v>
      </c>
      <c r="B234" s="242" t="s">
        <v>8008</v>
      </c>
      <c r="C234" s="242" t="s">
        <v>18</v>
      </c>
      <c r="D234" s="242" t="s">
        <v>990</v>
      </c>
      <c r="E234" s="242" t="s">
        <v>988</v>
      </c>
      <c r="F234" s="242" t="s">
        <v>989</v>
      </c>
      <c r="G234" s="242" t="s">
        <v>978</v>
      </c>
      <c r="H234" s="242" t="s">
        <v>270</v>
      </c>
      <c r="I234" s="242" t="s">
        <v>8006</v>
      </c>
      <c r="J234" s="242" t="s">
        <v>8006</v>
      </c>
      <c r="K234" s="242" t="s">
        <v>8006</v>
      </c>
      <c r="L234" s="242" t="s">
        <v>8006</v>
      </c>
      <c r="M234" s="242" t="s">
        <v>8007</v>
      </c>
      <c r="N234" s="242" t="s">
        <v>102</v>
      </c>
      <c r="O234" s="242" t="s">
        <v>991</v>
      </c>
      <c r="P234" s="242"/>
      <c r="Q234" s="242"/>
      <c r="R234" s="242" t="s">
        <v>8102</v>
      </c>
      <c r="S234" s="242"/>
      <c r="T234" s="242"/>
      <c r="U234" s="242" t="s">
        <v>8006</v>
      </c>
      <c r="V234" s="242" t="s">
        <v>8006</v>
      </c>
      <c r="W234" s="242"/>
      <c r="X234" s="242"/>
      <c r="Y234" s="259">
        <v>44707.208923611113</v>
      </c>
      <c r="Z234" s="259">
        <v>44711.979317129626</v>
      </c>
      <c r="AA234" s="242"/>
      <c r="AB234" s="242" t="s">
        <v>979</v>
      </c>
      <c r="AC234" s="242">
        <v>77081</v>
      </c>
      <c r="AD234" s="242">
        <v>12550</v>
      </c>
      <c r="AE234" s="242" t="s">
        <v>8008</v>
      </c>
      <c r="AF234" s="242" t="s">
        <v>8009</v>
      </c>
      <c r="AG234" s="242" t="s">
        <v>15</v>
      </c>
    </row>
    <row r="235" spans="1:33" x14ac:dyDescent="0.35">
      <c r="A235" s="242"/>
      <c r="B235" s="242" t="s">
        <v>8008</v>
      </c>
      <c r="C235" s="242" t="s">
        <v>32</v>
      </c>
      <c r="D235" s="242" t="s">
        <v>990</v>
      </c>
      <c r="E235" s="242" t="s">
        <v>992</v>
      </c>
      <c r="F235" s="242" t="s">
        <v>993</v>
      </c>
      <c r="G235" s="242" t="s">
        <v>104</v>
      </c>
      <c r="H235" s="242" t="s">
        <v>217</v>
      </c>
      <c r="I235" s="242" t="s">
        <v>8006</v>
      </c>
      <c r="J235" s="242" t="s">
        <v>8006</v>
      </c>
      <c r="K235" s="242" t="s">
        <v>8006</v>
      </c>
      <c r="L235" s="242" t="s">
        <v>8006</v>
      </c>
      <c r="M235" s="242" t="s">
        <v>8007</v>
      </c>
      <c r="N235" s="242" t="s">
        <v>102</v>
      </c>
      <c r="O235" s="242" t="s">
        <v>991</v>
      </c>
      <c r="P235" s="242"/>
      <c r="Q235" s="242"/>
      <c r="R235" s="242"/>
      <c r="S235" s="242" t="s">
        <v>8057</v>
      </c>
      <c r="T235" s="242"/>
      <c r="U235" s="242" t="s">
        <v>8006</v>
      </c>
      <c r="V235" s="242" t="s">
        <v>8006</v>
      </c>
      <c r="W235" s="242"/>
      <c r="X235" s="242"/>
      <c r="Y235" s="259">
        <v>44707.208923611113</v>
      </c>
      <c r="Z235" s="259">
        <v>44711.979317129626</v>
      </c>
      <c r="AA235" s="242"/>
      <c r="AB235" s="242" t="s">
        <v>979</v>
      </c>
      <c r="AC235" s="242">
        <v>77081</v>
      </c>
      <c r="AD235" s="242">
        <v>12530</v>
      </c>
      <c r="AE235" s="242" t="s">
        <v>8008</v>
      </c>
      <c r="AF235" s="242" t="s">
        <v>8009</v>
      </c>
      <c r="AG235" s="242"/>
    </row>
    <row r="236" spans="1:33" x14ac:dyDescent="0.35">
      <c r="A236" s="242" t="s">
        <v>295</v>
      </c>
      <c r="B236" s="242" t="s">
        <v>8008</v>
      </c>
      <c r="C236" s="242" t="s">
        <v>18</v>
      </c>
      <c r="D236" s="242" t="s">
        <v>990</v>
      </c>
      <c r="E236" s="242" t="s">
        <v>994</v>
      </c>
      <c r="F236" s="242" t="s">
        <v>995</v>
      </c>
      <c r="G236" s="242" t="s">
        <v>978</v>
      </c>
      <c r="H236" s="242" t="s">
        <v>294</v>
      </c>
      <c r="I236" s="242" t="s">
        <v>996</v>
      </c>
      <c r="J236" s="242" t="s">
        <v>8006</v>
      </c>
      <c r="K236" s="242" t="s">
        <v>8006</v>
      </c>
      <c r="L236" s="242" t="s">
        <v>8006</v>
      </c>
      <c r="M236" s="242" t="s">
        <v>631</v>
      </c>
      <c r="N236" s="242" t="s">
        <v>102</v>
      </c>
      <c r="O236" s="242" t="s">
        <v>997</v>
      </c>
      <c r="P236" s="242"/>
      <c r="Q236" s="242"/>
      <c r="R236" s="242"/>
      <c r="S236" s="242"/>
      <c r="T236" s="242"/>
      <c r="U236" s="242" t="s">
        <v>8006</v>
      </c>
      <c r="V236" s="242" t="s">
        <v>8006</v>
      </c>
      <c r="W236" s="242"/>
      <c r="X236" s="242"/>
      <c r="Y236" s="259">
        <v>44707.208923611113</v>
      </c>
      <c r="Z236" s="259">
        <v>44711.979317129626</v>
      </c>
      <c r="AA236" s="242"/>
      <c r="AB236" s="242" t="s">
        <v>979</v>
      </c>
      <c r="AC236" s="242">
        <v>77081</v>
      </c>
      <c r="AD236" s="242">
        <v>12540</v>
      </c>
      <c r="AE236" s="242" t="s">
        <v>8008</v>
      </c>
      <c r="AF236" s="242" t="s">
        <v>8009</v>
      </c>
      <c r="AG236" s="242" t="s">
        <v>15</v>
      </c>
    </row>
    <row r="237" spans="1:33" x14ac:dyDescent="0.35">
      <c r="A237" s="242"/>
      <c r="B237" s="242" t="s">
        <v>8008</v>
      </c>
      <c r="C237" s="242" t="s">
        <v>32</v>
      </c>
      <c r="D237" s="242" t="s">
        <v>1001</v>
      </c>
      <c r="E237" s="242" t="s">
        <v>998</v>
      </c>
      <c r="F237" s="242" t="s">
        <v>999</v>
      </c>
      <c r="G237" s="242" t="s">
        <v>104</v>
      </c>
      <c r="H237" s="242" t="s">
        <v>217</v>
      </c>
      <c r="I237" s="242" t="s">
        <v>8006</v>
      </c>
      <c r="J237" s="242" t="s">
        <v>8006</v>
      </c>
      <c r="K237" s="242" t="s">
        <v>8006</v>
      </c>
      <c r="L237" s="242" t="s">
        <v>8006</v>
      </c>
      <c r="M237" s="242" t="s">
        <v>8007</v>
      </c>
      <c r="N237" s="242" t="s">
        <v>102</v>
      </c>
      <c r="O237" s="242" t="s">
        <v>1002</v>
      </c>
      <c r="P237" s="242"/>
      <c r="Q237" s="242"/>
      <c r="R237" s="242"/>
      <c r="S237" s="242" t="s">
        <v>8057</v>
      </c>
      <c r="T237" s="242"/>
      <c r="U237" s="242" t="s">
        <v>8006</v>
      </c>
      <c r="V237" s="242" t="s">
        <v>8006</v>
      </c>
      <c r="W237" s="242"/>
      <c r="X237" s="242"/>
      <c r="Y237" s="259">
        <v>44707.260439814818</v>
      </c>
      <c r="Z237" s="259">
        <v>44711.979317129626</v>
      </c>
      <c r="AA237" s="242"/>
      <c r="AB237" s="242" t="s">
        <v>1000</v>
      </c>
      <c r="AC237" s="242">
        <v>61837</v>
      </c>
      <c r="AD237" s="242">
        <v>12560</v>
      </c>
      <c r="AE237" s="242" t="s">
        <v>8008</v>
      </c>
      <c r="AF237" s="242" t="s">
        <v>8009</v>
      </c>
      <c r="AG237" s="242"/>
    </row>
    <row r="238" spans="1:33" x14ac:dyDescent="0.35">
      <c r="A238" s="242" t="s">
        <v>295</v>
      </c>
      <c r="B238" s="242" t="s">
        <v>8008</v>
      </c>
      <c r="C238" s="242" t="s">
        <v>18</v>
      </c>
      <c r="D238" s="242" t="s">
        <v>1001</v>
      </c>
      <c r="E238" s="242" t="s">
        <v>1003</v>
      </c>
      <c r="F238" s="242" t="s">
        <v>1004</v>
      </c>
      <c r="G238" s="242" t="s">
        <v>1005</v>
      </c>
      <c r="H238" s="242" t="s">
        <v>270</v>
      </c>
      <c r="I238" s="242" t="s">
        <v>8006</v>
      </c>
      <c r="J238" s="242" t="s">
        <v>8006</v>
      </c>
      <c r="K238" s="242" t="s">
        <v>8006</v>
      </c>
      <c r="L238" s="242" t="s">
        <v>8006</v>
      </c>
      <c r="M238" s="242" t="s">
        <v>8007</v>
      </c>
      <c r="N238" s="242" t="s">
        <v>102</v>
      </c>
      <c r="O238" s="242" t="s">
        <v>1002</v>
      </c>
      <c r="P238" s="242"/>
      <c r="Q238" s="242"/>
      <c r="R238" s="242" t="s">
        <v>8103</v>
      </c>
      <c r="S238" s="242"/>
      <c r="T238" s="242"/>
      <c r="U238" s="242" t="s">
        <v>8006</v>
      </c>
      <c r="V238" s="242" t="s">
        <v>8006</v>
      </c>
      <c r="W238" s="242"/>
      <c r="X238" s="242"/>
      <c r="Y238" s="259">
        <v>44707.263553240744</v>
      </c>
      <c r="Z238" s="259">
        <v>44711.979317129626</v>
      </c>
      <c r="AA238" s="242"/>
      <c r="AB238" s="242" t="s">
        <v>1000</v>
      </c>
      <c r="AC238" s="242">
        <v>61837</v>
      </c>
      <c r="AD238" s="242">
        <v>12570</v>
      </c>
      <c r="AE238" s="242" t="s">
        <v>8008</v>
      </c>
      <c r="AF238" s="242" t="s">
        <v>8009</v>
      </c>
      <c r="AG238" s="242" t="s">
        <v>15</v>
      </c>
    </row>
    <row r="239" spans="1:33" ht="43.5" x14ac:dyDescent="0.35">
      <c r="A239" s="242" t="s">
        <v>295</v>
      </c>
      <c r="B239" s="242" t="s">
        <v>8008</v>
      </c>
      <c r="C239" s="242" t="s">
        <v>18</v>
      </c>
      <c r="D239" s="242" t="s">
        <v>1001</v>
      </c>
      <c r="E239" s="242" t="s">
        <v>1006</v>
      </c>
      <c r="F239" s="242" t="s">
        <v>1007</v>
      </c>
      <c r="G239" s="242" t="s">
        <v>1005</v>
      </c>
      <c r="H239" s="242" t="s">
        <v>294</v>
      </c>
      <c r="I239" s="242" t="s">
        <v>1008</v>
      </c>
      <c r="J239" s="242" t="s">
        <v>8006</v>
      </c>
      <c r="K239" s="242" t="s">
        <v>8006</v>
      </c>
      <c r="L239" s="242" t="s">
        <v>8006</v>
      </c>
      <c r="M239" s="242" t="s">
        <v>297</v>
      </c>
      <c r="N239" s="242" t="s">
        <v>102</v>
      </c>
      <c r="O239" s="242" t="s">
        <v>1009</v>
      </c>
      <c r="P239" s="242"/>
      <c r="Q239" s="242"/>
      <c r="R239" s="242"/>
      <c r="S239" s="248" t="s">
        <v>8104</v>
      </c>
      <c r="T239" s="242"/>
      <c r="U239" s="242" t="s">
        <v>8006</v>
      </c>
      <c r="V239" s="242" t="s">
        <v>8006</v>
      </c>
      <c r="W239" s="242"/>
      <c r="X239" s="242"/>
      <c r="Y239" s="259">
        <v>44707.265486111108</v>
      </c>
      <c r="Z239" s="259">
        <v>44711.979317129626</v>
      </c>
      <c r="AA239" s="242"/>
      <c r="AB239" s="242" t="s">
        <v>1000</v>
      </c>
      <c r="AC239" s="242">
        <v>61837</v>
      </c>
      <c r="AD239" s="242">
        <v>12580</v>
      </c>
      <c r="AE239" s="242" t="s">
        <v>8008</v>
      </c>
      <c r="AF239" s="242" t="s">
        <v>8009</v>
      </c>
      <c r="AG239" s="242" t="s">
        <v>15</v>
      </c>
    </row>
    <row r="240" spans="1:33" x14ac:dyDescent="0.35">
      <c r="A240" s="242"/>
      <c r="B240" s="242" t="s">
        <v>8008</v>
      </c>
      <c r="C240" s="242" t="s">
        <v>25</v>
      </c>
      <c r="D240" s="242" t="s">
        <v>721</v>
      </c>
      <c r="E240" s="242" t="s">
        <v>1010</v>
      </c>
      <c r="F240" s="242" t="s">
        <v>1011</v>
      </c>
      <c r="G240" s="242" t="s">
        <v>1012</v>
      </c>
      <c r="H240" s="242" t="s">
        <v>270</v>
      </c>
      <c r="I240" s="242" t="s">
        <v>8006</v>
      </c>
      <c r="J240" s="242" t="s">
        <v>8006</v>
      </c>
      <c r="K240" s="242" t="s">
        <v>8006</v>
      </c>
      <c r="L240" s="242" t="s">
        <v>8006</v>
      </c>
      <c r="M240" s="242" t="s">
        <v>8007</v>
      </c>
      <c r="N240" s="242" t="s">
        <v>102</v>
      </c>
      <c r="O240" s="242" t="s">
        <v>722</v>
      </c>
      <c r="P240" s="242" t="s">
        <v>1014</v>
      </c>
      <c r="Q240" s="242"/>
      <c r="R240" s="242"/>
      <c r="S240" s="242"/>
      <c r="T240" s="242"/>
      <c r="U240" s="242" t="s">
        <v>8006</v>
      </c>
      <c r="V240" s="242" t="s">
        <v>8006</v>
      </c>
      <c r="W240" s="242"/>
      <c r="X240" s="242"/>
      <c r="Y240" s="259">
        <v>44707.265972222223</v>
      </c>
      <c r="Z240" s="259">
        <v>44711.979317129626</v>
      </c>
      <c r="AA240" s="242"/>
      <c r="AB240" s="242" t="s">
        <v>1013</v>
      </c>
      <c r="AC240" s="242">
        <v>57341</v>
      </c>
      <c r="AD240" s="242">
        <v>12590</v>
      </c>
      <c r="AE240" s="242" t="s">
        <v>8008</v>
      </c>
      <c r="AF240" s="242" t="s">
        <v>8009</v>
      </c>
      <c r="AG240" s="242" t="s">
        <v>15</v>
      </c>
    </row>
    <row r="241" spans="1:33" ht="246.5" x14ac:dyDescent="0.35">
      <c r="A241" s="242"/>
      <c r="B241" s="242" t="s">
        <v>8008</v>
      </c>
      <c r="C241" s="242" t="s">
        <v>32</v>
      </c>
      <c r="D241" s="242" t="s">
        <v>1017</v>
      </c>
      <c r="E241" s="242" t="s">
        <v>1015</v>
      </c>
      <c r="F241" s="242" t="s">
        <v>1016</v>
      </c>
      <c r="G241" s="242" t="s">
        <v>1012</v>
      </c>
      <c r="H241" s="242" t="s">
        <v>35</v>
      </c>
      <c r="I241" s="242" t="s">
        <v>8006</v>
      </c>
      <c r="J241" s="242" t="s">
        <v>8006</v>
      </c>
      <c r="K241" s="242" t="s">
        <v>8006</v>
      </c>
      <c r="L241" s="242" t="s">
        <v>8006</v>
      </c>
      <c r="M241" s="242" t="s">
        <v>8007</v>
      </c>
      <c r="N241" s="242" t="s">
        <v>113</v>
      </c>
      <c r="O241" s="242" t="s">
        <v>1018</v>
      </c>
      <c r="P241" s="242"/>
      <c r="Q241" s="242"/>
      <c r="R241" s="242"/>
      <c r="S241" s="248" t="s">
        <v>8105</v>
      </c>
      <c r="T241" s="242"/>
      <c r="U241" s="242" t="s">
        <v>8006</v>
      </c>
      <c r="V241" s="242" t="s">
        <v>8006</v>
      </c>
      <c r="W241" s="242"/>
      <c r="X241" s="242"/>
      <c r="Y241" s="259">
        <v>44707.265972222223</v>
      </c>
      <c r="Z241" s="259">
        <v>44711.979317129626</v>
      </c>
      <c r="AA241" s="242"/>
      <c r="AB241" s="242" t="s">
        <v>1013</v>
      </c>
      <c r="AC241" s="242">
        <v>57341</v>
      </c>
      <c r="AD241" s="242">
        <v>5000</v>
      </c>
      <c r="AE241" s="242" t="s">
        <v>8008</v>
      </c>
      <c r="AF241" s="242" t="s">
        <v>8009</v>
      </c>
      <c r="AG241" s="242" t="s">
        <v>265</v>
      </c>
    </row>
    <row r="242" spans="1:33" x14ac:dyDescent="0.35">
      <c r="A242" s="242"/>
      <c r="B242" s="242" t="s">
        <v>8008</v>
      </c>
      <c r="C242" s="242" t="s">
        <v>32</v>
      </c>
      <c r="D242" s="242" t="s">
        <v>1017</v>
      </c>
      <c r="E242" s="242" t="s">
        <v>1019</v>
      </c>
      <c r="F242" s="242" t="s">
        <v>1020</v>
      </c>
      <c r="G242" s="242" t="s">
        <v>321</v>
      </c>
      <c r="H242" s="242" t="s">
        <v>217</v>
      </c>
      <c r="I242" s="242" t="s">
        <v>8006</v>
      </c>
      <c r="J242" s="242" t="s">
        <v>8006</v>
      </c>
      <c r="K242" s="242" t="s">
        <v>8006</v>
      </c>
      <c r="L242" s="242" t="s">
        <v>8006</v>
      </c>
      <c r="M242" s="242" t="s">
        <v>8007</v>
      </c>
      <c r="N242" s="242" t="s">
        <v>113</v>
      </c>
      <c r="O242" s="242" t="s">
        <v>1018</v>
      </c>
      <c r="P242" s="242"/>
      <c r="Q242" s="242"/>
      <c r="R242" s="242"/>
      <c r="S242" s="242"/>
      <c r="T242" s="242"/>
      <c r="U242" s="242" t="s">
        <v>8006</v>
      </c>
      <c r="V242" s="242" t="s">
        <v>8006</v>
      </c>
      <c r="W242" s="242"/>
      <c r="X242" s="242"/>
      <c r="Y242" s="259">
        <v>44707.265972222223</v>
      </c>
      <c r="Z242" s="259">
        <v>44711.979317129626</v>
      </c>
      <c r="AA242" s="242"/>
      <c r="AB242" s="242" t="s">
        <v>1013</v>
      </c>
      <c r="AC242" s="242">
        <v>57341</v>
      </c>
      <c r="AD242" s="242">
        <v>500</v>
      </c>
      <c r="AE242" s="242" t="s">
        <v>8008</v>
      </c>
      <c r="AF242" s="242" t="s">
        <v>8009</v>
      </c>
      <c r="AG242" s="242"/>
    </row>
    <row r="243" spans="1:33" x14ac:dyDescent="0.35">
      <c r="A243" s="242" t="s">
        <v>1024</v>
      </c>
      <c r="B243" s="242" t="s">
        <v>8008</v>
      </c>
      <c r="C243" s="242" t="s">
        <v>18</v>
      </c>
      <c r="D243" s="242" t="s">
        <v>1017</v>
      </c>
      <c r="E243" s="242" t="s">
        <v>1021</v>
      </c>
      <c r="F243" s="242" t="s">
        <v>1022</v>
      </c>
      <c r="G243" s="242" t="s">
        <v>1012</v>
      </c>
      <c r="H243" s="242" t="s">
        <v>270</v>
      </c>
      <c r="I243" s="242" t="s">
        <v>8006</v>
      </c>
      <c r="J243" s="242" t="s">
        <v>8006</v>
      </c>
      <c r="K243" s="242" t="s">
        <v>8006</v>
      </c>
      <c r="L243" s="242" t="s">
        <v>8006</v>
      </c>
      <c r="M243" s="242" t="s">
        <v>8007</v>
      </c>
      <c r="N243" s="242" t="s">
        <v>113</v>
      </c>
      <c r="O243" s="242" t="s">
        <v>1018</v>
      </c>
      <c r="P243" s="242"/>
      <c r="Q243" s="242"/>
      <c r="R243" s="242" t="s">
        <v>1023</v>
      </c>
      <c r="S243" s="242" t="s">
        <v>8106</v>
      </c>
      <c r="T243" s="242"/>
      <c r="U243" s="242" t="s">
        <v>8006</v>
      </c>
      <c r="V243" s="242" t="s">
        <v>8006</v>
      </c>
      <c r="W243" s="242"/>
      <c r="X243" s="242"/>
      <c r="Y243" s="259">
        <v>44707.265972222223</v>
      </c>
      <c r="Z243" s="259">
        <v>44720.66265046296</v>
      </c>
      <c r="AA243" s="242"/>
      <c r="AB243" s="242" t="s">
        <v>1013</v>
      </c>
      <c r="AC243" s="242">
        <v>57341</v>
      </c>
      <c r="AD243" s="242">
        <v>8000</v>
      </c>
      <c r="AE243" s="242" t="s">
        <v>8008</v>
      </c>
      <c r="AF243" s="242" t="s">
        <v>8009</v>
      </c>
      <c r="AG243" s="242" t="s">
        <v>15</v>
      </c>
    </row>
    <row r="244" spans="1:33" x14ac:dyDescent="0.35">
      <c r="A244" s="242" t="s">
        <v>295</v>
      </c>
      <c r="B244" s="242" t="s">
        <v>8008</v>
      </c>
      <c r="C244" s="242" t="s">
        <v>18</v>
      </c>
      <c r="D244" s="242" t="s">
        <v>1030</v>
      </c>
      <c r="E244" s="242" t="s">
        <v>1025</v>
      </c>
      <c r="F244" s="242" t="s">
        <v>1026</v>
      </c>
      <c r="G244" s="242" t="s">
        <v>1027</v>
      </c>
      <c r="H244" s="242" t="s">
        <v>294</v>
      </c>
      <c r="I244" s="242" t="s">
        <v>1031</v>
      </c>
      <c r="J244" s="242" t="s">
        <v>8006</v>
      </c>
      <c r="K244" s="242" t="s">
        <v>8006</v>
      </c>
      <c r="L244" s="242" t="s">
        <v>8006</v>
      </c>
      <c r="M244" s="242" t="s">
        <v>631</v>
      </c>
      <c r="N244" s="242" t="s">
        <v>102</v>
      </c>
      <c r="O244" s="242" t="s">
        <v>1032</v>
      </c>
      <c r="P244" s="242"/>
      <c r="Q244" s="242"/>
      <c r="R244" s="242" t="s">
        <v>1029</v>
      </c>
      <c r="S244" s="242"/>
      <c r="T244" s="242"/>
      <c r="U244" s="242" t="s">
        <v>8006</v>
      </c>
      <c r="V244" s="242" t="s">
        <v>8006</v>
      </c>
      <c r="W244" s="242"/>
      <c r="X244" s="242"/>
      <c r="Y244" s="259">
        <v>44707.285891203705</v>
      </c>
      <c r="Z244" s="259">
        <v>44720.602905092594</v>
      </c>
      <c r="AA244" s="242"/>
      <c r="AB244" s="242" t="s">
        <v>1028</v>
      </c>
      <c r="AC244" s="242">
        <v>34261</v>
      </c>
      <c r="AD244" s="242">
        <v>14620</v>
      </c>
      <c r="AE244" s="242" t="s">
        <v>8008</v>
      </c>
      <c r="AF244" s="242" t="s">
        <v>8009</v>
      </c>
      <c r="AG244" s="242" t="s">
        <v>15</v>
      </c>
    </row>
    <row r="245" spans="1:33" x14ac:dyDescent="0.35">
      <c r="A245" s="242" t="s">
        <v>295</v>
      </c>
      <c r="B245" s="242" t="s">
        <v>8008</v>
      </c>
      <c r="C245" s="242" t="s">
        <v>18</v>
      </c>
      <c r="D245" s="242" t="s">
        <v>144</v>
      </c>
      <c r="E245" s="242" t="s">
        <v>1033</v>
      </c>
      <c r="F245" s="242" t="s">
        <v>1034</v>
      </c>
      <c r="G245" s="242" t="s">
        <v>1005</v>
      </c>
      <c r="H245" s="242" t="s">
        <v>224</v>
      </c>
      <c r="I245" s="242" t="s">
        <v>8006</v>
      </c>
      <c r="J245" s="242" t="s">
        <v>8006</v>
      </c>
      <c r="K245" s="242" t="s">
        <v>8006</v>
      </c>
      <c r="L245" s="242" t="s">
        <v>8006</v>
      </c>
      <c r="M245" s="242" t="s">
        <v>8007</v>
      </c>
      <c r="N245" s="242" t="s">
        <v>113</v>
      </c>
      <c r="O245" s="242" t="s">
        <v>8006</v>
      </c>
      <c r="P245" s="242"/>
      <c r="Q245" s="242"/>
      <c r="R245" s="242"/>
      <c r="S245" s="242"/>
      <c r="T245" s="242"/>
      <c r="U245" s="242" t="s">
        <v>8006</v>
      </c>
      <c r="V245" s="242" t="s">
        <v>8006</v>
      </c>
      <c r="W245" s="242"/>
      <c r="X245" s="242"/>
      <c r="Y245" s="259">
        <v>44707.305671296293</v>
      </c>
      <c r="Z245" s="259">
        <v>44711.979317129626</v>
      </c>
      <c r="AA245" s="242"/>
      <c r="AB245" s="242" t="s">
        <v>1000</v>
      </c>
      <c r="AC245" s="242">
        <v>61837</v>
      </c>
      <c r="AD245" s="242">
        <v>2000</v>
      </c>
      <c r="AE245" s="242" t="s">
        <v>8008</v>
      </c>
      <c r="AF245" s="242" t="s">
        <v>8009</v>
      </c>
      <c r="AG245" s="242" t="s">
        <v>15</v>
      </c>
    </row>
    <row r="246" spans="1:33" x14ac:dyDescent="0.35">
      <c r="A246" s="242"/>
      <c r="B246" s="242" t="s">
        <v>8008</v>
      </c>
      <c r="C246" s="242" t="s">
        <v>278</v>
      </c>
      <c r="D246" s="242" t="s">
        <v>693</v>
      </c>
      <c r="E246" s="242" t="s">
        <v>1035</v>
      </c>
      <c r="F246" s="242" t="s">
        <v>1036</v>
      </c>
      <c r="G246" s="242" t="s">
        <v>1037</v>
      </c>
      <c r="H246" s="242" t="s">
        <v>35</v>
      </c>
      <c r="I246" s="242" t="s">
        <v>8006</v>
      </c>
      <c r="J246" s="242" t="s">
        <v>8006</v>
      </c>
      <c r="K246" s="242" t="s">
        <v>8006</v>
      </c>
      <c r="L246" s="242" t="s">
        <v>8006</v>
      </c>
      <c r="M246" s="242" t="s">
        <v>8007</v>
      </c>
      <c r="N246" s="242" t="s">
        <v>113</v>
      </c>
      <c r="O246" s="242" t="s">
        <v>694</v>
      </c>
      <c r="P246" s="242"/>
      <c r="Q246" s="242"/>
      <c r="R246" s="242" t="s">
        <v>1039</v>
      </c>
      <c r="S246" s="242"/>
      <c r="T246" s="242"/>
      <c r="U246" s="242" t="s">
        <v>8006</v>
      </c>
      <c r="V246" s="242" t="s">
        <v>8006</v>
      </c>
      <c r="W246" s="242"/>
      <c r="X246" s="242"/>
      <c r="Y246" s="259">
        <v>44707.340914351851</v>
      </c>
      <c r="Z246" s="259">
        <v>44711.979317129626</v>
      </c>
      <c r="AA246" s="242"/>
      <c r="AB246" s="242" t="s">
        <v>1038</v>
      </c>
      <c r="AC246" s="242">
        <v>55545</v>
      </c>
      <c r="AD246" s="242">
        <v>12650</v>
      </c>
      <c r="AE246" s="242" t="s">
        <v>8008</v>
      </c>
      <c r="AF246" s="242" t="s">
        <v>8009</v>
      </c>
      <c r="AG246" s="242" t="s">
        <v>265</v>
      </c>
    </row>
    <row r="247" spans="1:33" x14ac:dyDescent="0.35">
      <c r="A247" s="242" t="s">
        <v>370</v>
      </c>
      <c r="B247" s="242" t="s">
        <v>8008</v>
      </c>
      <c r="C247" s="242" t="s">
        <v>25</v>
      </c>
      <c r="D247" s="242" t="s">
        <v>644</v>
      </c>
      <c r="E247" s="242" t="s">
        <v>1040</v>
      </c>
      <c r="F247" s="242" t="s">
        <v>1041</v>
      </c>
      <c r="G247" s="242" t="s">
        <v>764</v>
      </c>
      <c r="H247" s="242" t="s">
        <v>217</v>
      </c>
      <c r="I247" s="242" t="s">
        <v>8006</v>
      </c>
      <c r="J247" s="242" t="s">
        <v>8006</v>
      </c>
      <c r="K247" s="242" t="s">
        <v>8006</v>
      </c>
      <c r="L247" s="242" t="s">
        <v>8006</v>
      </c>
      <c r="M247" s="242" t="s">
        <v>8007</v>
      </c>
      <c r="N247" s="242" t="s">
        <v>113</v>
      </c>
      <c r="O247" s="242" t="s">
        <v>645</v>
      </c>
      <c r="P247" s="242" t="s">
        <v>1042</v>
      </c>
      <c r="Q247" s="242"/>
      <c r="R247" s="242"/>
      <c r="S247" s="242" t="s">
        <v>8107</v>
      </c>
      <c r="T247" s="242"/>
      <c r="U247" s="242" t="s">
        <v>8006</v>
      </c>
      <c r="V247" s="242" t="s">
        <v>8006</v>
      </c>
      <c r="W247" s="242"/>
      <c r="X247" s="242"/>
      <c r="Y247" s="259">
        <v>44707.341099537036</v>
      </c>
      <c r="Z247" s="259">
        <v>44711.979317129626</v>
      </c>
      <c r="AA247" s="242"/>
      <c r="AB247" s="242" t="s">
        <v>765</v>
      </c>
      <c r="AC247" s="242">
        <v>61569</v>
      </c>
      <c r="AD247" s="242">
        <v>500</v>
      </c>
      <c r="AE247" s="242" t="s">
        <v>8008</v>
      </c>
      <c r="AF247" s="242" t="s">
        <v>8009</v>
      </c>
      <c r="AG247" s="242"/>
    </row>
    <row r="248" spans="1:33" ht="409.5" x14ac:dyDescent="0.35">
      <c r="A248" s="242"/>
      <c r="B248" s="242" t="s">
        <v>8008</v>
      </c>
      <c r="C248" s="242" t="s">
        <v>32</v>
      </c>
      <c r="D248" s="242" t="s">
        <v>1047</v>
      </c>
      <c r="E248" s="242" t="s">
        <v>1043</v>
      </c>
      <c r="F248" s="242" t="s">
        <v>1044</v>
      </c>
      <c r="G248" s="242" t="s">
        <v>1045</v>
      </c>
      <c r="H248" s="242" t="s">
        <v>35</v>
      </c>
      <c r="I248" s="242" t="s">
        <v>8006</v>
      </c>
      <c r="J248" s="242" t="s">
        <v>8006</v>
      </c>
      <c r="K248" s="242" t="s">
        <v>8006</v>
      </c>
      <c r="L248" s="242" t="s">
        <v>8006</v>
      </c>
      <c r="M248" s="242" t="s">
        <v>8007</v>
      </c>
      <c r="N248" s="242" t="s">
        <v>8006</v>
      </c>
      <c r="O248" s="242" t="s">
        <v>8006</v>
      </c>
      <c r="P248" s="242"/>
      <c r="Q248" s="242"/>
      <c r="R248" s="242"/>
      <c r="S248" s="248" t="s">
        <v>8108</v>
      </c>
      <c r="T248" s="242"/>
      <c r="U248" s="242" t="s">
        <v>8006</v>
      </c>
      <c r="V248" s="242" t="s">
        <v>8006</v>
      </c>
      <c r="W248" s="242"/>
      <c r="X248" s="242"/>
      <c r="Y248" s="259">
        <v>44707.364247685182</v>
      </c>
      <c r="Z248" s="259">
        <v>44711.979317129626</v>
      </c>
      <c r="AA248" s="242"/>
      <c r="AB248" s="242" t="s">
        <v>1046</v>
      </c>
      <c r="AC248" s="242">
        <v>92247</v>
      </c>
      <c r="AD248" s="242">
        <v>12670</v>
      </c>
      <c r="AE248" s="242" t="s">
        <v>8008</v>
      </c>
      <c r="AF248" s="242" t="s">
        <v>8009</v>
      </c>
      <c r="AG248" s="242" t="s">
        <v>827</v>
      </c>
    </row>
    <row r="249" spans="1:33" x14ac:dyDescent="0.35">
      <c r="A249" s="242"/>
      <c r="B249" s="242" t="s">
        <v>8008</v>
      </c>
      <c r="C249" s="242" t="s">
        <v>278</v>
      </c>
      <c r="D249" s="242" t="s">
        <v>1052</v>
      </c>
      <c r="E249" s="242" t="s">
        <v>1048</v>
      </c>
      <c r="F249" s="242" t="s">
        <v>1049</v>
      </c>
      <c r="G249" s="242" t="s">
        <v>1050</v>
      </c>
      <c r="H249" s="242" t="s">
        <v>35</v>
      </c>
      <c r="I249" s="242" t="s">
        <v>8006</v>
      </c>
      <c r="J249" s="242" t="s">
        <v>8006</v>
      </c>
      <c r="K249" s="242" t="s">
        <v>8006</v>
      </c>
      <c r="L249" s="242" t="s">
        <v>8006</v>
      </c>
      <c r="M249" s="242" t="s">
        <v>8007</v>
      </c>
      <c r="N249" s="242" t="s">
        <v>113</v>
      </c>
      <c r="O249" s="242" t="s">
        <v>8006</v>
      </c>
      <c r="P249" s="242"/>
      <c r="Q249" s="242"/>
      <c r="R249" s="242"/>
      <c r="S249" s="242"/>
      <c r="T249" s="242"/>
      <c r="U249" s="242" t="s">
        <v>8006</v>
      </c>
      <c r="V249" s="242" t="s">
        <v>8006</v>
      </c>
      <c r="W249" s="242"/>
      <c r="X249" s="242"/>
      <c r="Y249" s="259">
        <v>44707.37771990741</v>
      </c>
      <c r="Z249" s="259">
        <v>44711.979317129626</v>
      </c>
      <c r="AA249" s="242"/>
      <c r="AB249" s="242" t="s">
        <v>1051</v>
      </c>
      <c r="AC249" s="242">
        <v>72721</v>
      </c>
      <c r="AD249" s="242">
        <v>1000</v>
      </c>
      <c r="AE249" s="242" t="s">
        <v>8008</v>
      </c>
      <c r="AF249" s="242" t="s">
        <v>8009</v>
      </c>
      <c r="AG249" s="242" t="s">
        <v>36</v>
      </c>
    </row>
    <row r="250" spans="1:33" x14ac:dyDescent="0.35">
      <c r="A250" s="242"/>
      <c r="B250" s="242" t="s">
        <v>8008</v>
      </c>
      <c r="C250" s="242" t="s">
        <v>278</v>
      </c>
      <c r="D250" s="242" t="s">
        <v>1055</v>
      </c>
      <c r="E250" s="242" t="s">
        <v>1053</v>
      </c>
      <c r="F250" s="242" t="s">
        <v>1054</v>
      </c>
      <c r="G250" s="242" t="s">
        <v>1050</v>
      </c>
      <c r="H250" s="242" t="s">
        <v>35</v>
      </c>
      <c r="I250" s="242" t="s">
        <v>8006</v>
      </c>
      <c r="J250" s="242" t="s">
        <v>8006</v>
      </c>
      <c r="K250" s="242" t="s">
        <v>8006</v>
      </c>
      <c r="L250" s="242" t="s">
        <v>8006</v>
      </c>
      <c r="M250" s="242" t="s">
        <v>8007</v>
      </c>
      <c r="N250" s="242" t="s">
        <v>113</v>
      </c>
      <c r="O250" s="242" t="s">
        <v>8006</v>
      </c>
      <c r="P250" s="242"/>
      <c r="Q250" s="242"/>
      <c r="R250" s="242"/>
      <c r="S250" s="242"/>
      <c r="T250" s="242"/>
      <c r="U250" s="242" t="s">
        <v>8006</v>
      </c>
      <c r="V250" s="242" t="s">
        <v>8006</v>
      </c>
      <c r="W250" s="242"/>
      <c r="X250" s="242"/>
      <c r="Y250" s="259">
        <v>44707.37771990741</v>
      </c>
      <c r="Z250" s="259">
        <v>44711.979317129626</v>
      </c>
      <c r="AA250" s="242"/>
      <c r="AB250" s="242" t="s">
        <v>1051</v>
      </c>
      <c r="AC250" s="242">
        <v>72721</v>
      </c>
      <c r="AD250" s="242">
        <v>12690</v>
      </c>
      <c r="AE250" s="242" t="s">
        <v>8008</v>
      </c>
      <c r="AF250" s="242" t="s">
        <v>8009</v>
      </c>
      <c r="AG250" s="242" t="s">
        <v>36</v>
      </c>
    </row>
    <row r="251" spans="1:33" x14ac:dyDescent="0.35">
      <c r="A251" s="242"/>
      <c r="B251" s="242" t="s">
        <v>8008</v>
      </c>
      <c r="C251" s="242" t="s">
        <v>32</v>
      </c>
      <c r="D251" s="242" t="s">
        <v>1058</v>
      </c>
      <c r="E251" s="242" t="s">
        <v>1056</v>
      </c>
      <c r="F251" s="242" t="s">
        <v>1057</v>
      </c>
      <c r="G251" s="242" t="s">
        <v>1050</v>
      </c>
      <c r="H251" s="242" t="s">
        <v>217</v>
      </c>
      <c r="I251" s="242" t="s">
        <v>8006</v>
      </c>
      <c r="J251" s="242" t="s">
        <v>8006</v>
      </c>
      <c r="K251" s="242" t="s">
        <v>8006</v>
      </c>
      <c r="L251" s="242" t="s">
        <v>8006</v>
      </c>
      <c r="M251" s="242" t="s">
        <v>8007</v>
      </c>
      <c r="N251" s="242" t="s">
        <v>113</v>
      </c>
      <c r="O251" s="242" t="s">
        <v>1059</v>
      </c>
      <c r="P251" s="242"/>
      <c r="Q251" s="242"/>
      <c r="R251" s="242"/>
      <c r="S251" s="242"/>
      <c r="T251" s="242"/>
      <c r="U251" s="242" t="s">
        <v>8006</v>
      </c>
      <c r="V251" s="242" t="s">
        <v>8006</v>
      </c>
      <c r="W251" s="242"/>
      <c r="X251" s="242"/>
      <c r="Y251" s="259">
        <v>44707.37771990741</v>
      </c>
      <c r="Z251" s="259">
        <v>44711.979317129626</v>
      </c>
      <c r="AA251" s="242"/>
      <c r="AB251" s="242" t="s">
        <v>1051</v>
      </c>
      <c r="AC251" s="242">
        <v>72721</v>
      </c>
      <c r="AD251" s="242">
        <v>500</v>
      </c>
      <c r="AE251" s="242" t="s">
        <v>8008</v>
      </c>
      <c r="AF251" s="242" t="s">
        <v>8009</v>
      </c>
      <c r="AG251" s="242"/>
    </row>
    <row r="252" spans="1:33" x14ac:dyDescent="0.35">
      <c r="A252" s="242" t="s">
        <v>618</v>
      </c>
      <c r="B252" s="242" t="s">
        <v>8008</v>
      </c>
      <c r="C252" s="242" t="s">
        <v>18</v>
      </c>
      <c r="D252" s="242" t="s">
        <v>1058</v>
      </c>
      <c r="E252" s="242" t="s">
        <v>1060</v>
      </c>
      <c r="F252" s="242" t="s">
        <v>1061</v>
      </c>
      <c r="G252" s="242" t="s">
        <v>1050</v>
      </c>
      <c r="H252" s="242" t="s">
        <v>617</v>
      </c>
      <c r="I252" s="242" t="s">
        <v>8006</v>
      </c>
      <c r="J252" s="242" t="s">
        <v>8006</v>
      </c>
      <c r="K252" s="242" t="s">
        <v>8006</v>
      </c>
      <c r="L252" s="242" t="s">
        <v>8006</v>
      </c>
      <c r="M252" s="242" t="s">
        <v>8007</v>
      </c>
      <c r="N252" s="242" t="s">
        <v>113</v>
      </c>
      <c r="O252" s="242" t="s">
        <v>1059</v>
      </c>
      <c r="P252" s="242"/>
      <c r="Q252" s="242" t="s">
        <v>1062</v>
      </c>
      <c r="R252" s="242" t="s">
        <v>8109</v>
      </c>
      <c r="S252" s="242"/>
      <c r="T252" s="242"/>
      <c r="U252" s="242" t="s">
        <v>8006</v>
      </c>
      <c r="V252" s="242" t="s">
        <v>8006</v>
      </c>
      <c r="W252" s="242"/>
      <c r="X252" s="242"/>
      <c r="Y252" s="259">
        <v>44707.37771990741</v>
      </c>
      <c r="Z252" s="259">
        <v>44711.979317129626</v>
      </c>
      <c r="AA252" s="242"/>
      <c r="AB252" s="242" t="s">
        <v>1051</v>
      </c>
      <c r="AC252" s="242">
        <v>72721</v>
      </c>
      <c r="AD252" s="242">
        <v>8000</v>
      </c>
      <c r="AE252" s="242" t="s">
        <v>8008</v>
      </c>
      <c r="AF252" s="242" t="s">
        <v>8009</v>
      </c>
      <c r="AG252" s="242" t="s">
        <v>15</v>
      </c>
    </row>
    <row r="253" spans="1:33" x14ac:dyDescent="0.35">
      <c r="A253" s="242"/>
      <c r="B253" s="242" t="s">
        <v>8009</v>
      </c>
      <c r="C253" s="242" t="s">
        <v>70</v>
      </c>
      <c r="D253" s="242" t="s">
        <v>1065</v>
      </c>
      <c r="E253" s="242" t="s">
        <v>1063</v>
      </c>
      <c r="F253" s="242" t="s">
        <v>1064</v>
      </c>
      <c r="G253" s="242" t="s">
        <v>1050</v>
      </c>
      <c r="H253" s="242" t="s">
        <v>35</v>
      </c>
      <c r="I253" s="242" t="s">
        <v>8006</v>
      </c>
      <c r="J253" s="242" t="s">
        <v>8006</v>
      </c>
      <c r="K253" s="242" t="s">
        <v>8006</v>
      </c>
      <c r="L253" s="242" t="s">
        <v>8006</v>
      </c>
      <c r="M253" s="242" t="s">
        <v>8007</v>
      </c>
      <c r="N253" s="242" t="s">
        <v>113</v>
      </c>
      <c r="O253" s="242" t="s">
        <v>8006</v>
      </c>
      <c r="P253" s="242"/>
      <c r="Q253" s="242"/>
      <c r="R253" s="242"/>
      <c r="S253" s="242"/>
      <c r="T253" s="242"/>
      <c r="U253" s="242" t="s">
        <v>8006</v>
      </c>
      <c r="V253" s="242" t="s">
        <v>8006</v>
      </c>
      <c r="W253" s="242"/>
      <c r="X253" s="242"/>
      <c r="Y253" s="259">
        <v>44707.37773148148</v>
      </c>
      <c r="Z253" s="242"/>
      <c r="AA253" s="242"/>
      <c r="AB253" s="242" t="s">
        <v>1051</v>
      </c>
      <c r="AC253" s="242">
        <v>72721</v>
      </c>
      <c r="AD253" s="242">
        <v>5000</v>
      </c>
      <c r="AE253" s="242" t="s">
        <v>8008</v>
      </c>
      <c r="AF253" s="242" t="s">
        <v>8008</v>
      </c>
      <c r="AG253" s="242" t="s">
        <v>703</v>
      </c>
    </row>
    <row r="254" spans="1:33" x14ac:dyDescent="0.35">
      <c r="A254" s="242"/>
      <c r="B254" s="242" t="s">
        <v>8008</v>
      </c>
      <c r="C254" s="242" t="s">
        <v>32</v>
      </c>
      <c r="D254" s="242" t="s">
        <v>1068</v>
      </c>
      <c r="E254" s="242" t="s">
        <v>1066</v>
      </c>
      <c r="F254" s="242" t="s">
        <v>1067</v>
      </c>
      <c r="G254" s="242" t="s">
        <v>1050</v>
      </c>
      <c r="H254" s="242" t="s">
        <v>217</v>
      </c>
      <c r="I254" s="242" t="s">
        <v>8006</v>
      </c>
      <c r="J254" s="242" t="s">
        <v>8006</v>
      </c>
      <c r="K254" s="242" t="s">
        <v>8006</v>
      </c>
      <c r="L254" s="242" t="s">
        <v>8006</v>
      </c>
      <c r="M254" s="242" t="s">
        <v>8007</v>
      </c>
      <c r="N254" s="242" t="s">
        <v>113</v>
      </c>
      <c r="O254" s="242" t="s">
        <v>1069</v>
      </c>
      <c r="P254" s="242"/>
      <c r="Q254" s="242"/>
      <c r="R254" s="242"/>
      <c r="S254" s="242"/>
      <c r="T254" s="242"/>
      <c r="U254" s="242" t="s">
        <v>8006</v>
      </c>
      <c r="V254" s="242" t="s">
        <v>8006</v>
      </c>
      <c r="W254" s="242"/>
      <c r="X254" s="242"/>
      <c r="Y254" s="259">
        <v>44707.37773148148</v>
      </c>
      <c r="Z254" s="259">
        <v>44711.979317129626</v>
      </c>
      <c r="AA254" s="242"/>
      <c r="AB254" s="242" t="s">
        <v>1051</v>
      </c>
      <c r="AC254" s="242">
        <v>72721</v>
      </c>
      <c r="AD254" s="242">
        <v>500</v>
      </c>
      <c r="AE254" s="242" t="s">
        <v>8008</v>
      </c>
      <c r="AF254" s="242" t="s">
        <v>8009</v>
      </c>
      <c r="AG254" s="242"/>
    </row>
    <row r="255" spans="1:33" ht="43.5" x14ac:dyDescent="0.35">
      <c r="A255" s="242"/>
      <c r="B255" s="242" t="s">
        <v>8008</v>
      </c>
      <c r="C255" s="242" t="s">
        <v>32</v>
      </c>
      <c r="D255" s="242" t="s">
        <v>881</v>
      </c>
      <c r="E255" s="242" t="s">
        <v>1070</v>
      </c>
      <c r="F255" s="242" t="s">
        <v>1071</v>
      </c>
      <c r="G255" s="242" t="s">
        <v>1050</v>
      </c>
      <c r="H255" s="242" t="s">
        <v>35</v>
      </c>
      <c r="I255" s="242" t="s">
        <v>8006</v>
      </c>
      <c r="J255" s="242" t="s">
        <v>8006</v>
      </c>
      <c r="K255" s="242" t="s">
        <v>8006</v>
      </c>
      <c r="L255" s="242" t="s">
        <v>8006</v>
      </c>
      <c r="M255" s="242" t="s">
        <v>8007</v>
      </c>
      <c r="N255" s="242" t="s">
        <v>113</v>
      </c>
      <c r="O255" s="242" t="s">
        <v>8006</v>
      </c>
      <c r="P255" s="242"/>
      <c r="Q255" s="242"/>
      <c r="R255" s="242"/>
      <c r="S255" s="248" t="s">
        <v>8110</v>
      </c>
      <c r="T255" s="242"/>
      <c r="U255" s="242" t="s">
        <v>8006</v>
      </c>
      <c r="V255" s="242" t="s">
        <v>8006</v>
      </c>
      <c r="W255" s="242"/>
      <c r="X255" s="242"/>
      <c r="Y255" s="259">
        <v>44707.37773148148</v>
      </c>
      <c r="Z255" s="259">
        <v>44711.979317129626</v>
      </c>
      <c r="AA255" s="242"/>
      <c r="AB255" s="242" t="s">
        <v>1051</v>
      </c>
      <c r="AC255" s="242">
        <v>72721</v>
      </c>
      <c r="AD255" s="242">
        <v>12250</v>
      </c>
      <c r="AE255" s="242" t="s">
        <v>8008</v>
      </c>
      <c r="AF255" s="242" t="s">
        <v>8009</v>
      </c>
      <c r="AG255" s="242" t="s">
        <v>703</v>
      </c>
    </row>
    <row r="256" spans="1:33" x14ac:dyDescent="0.35">
      <c r="A256" s="242"/>
      <c r="B256" s="242" t="s">
        <v>8008</v>
      </c>
      <c r="C256" s="242" t="s">
        <v>32</v>
      </c>
      <c r="D256" s="242" t="s">
        <v>490</v>
      </c>
      <c r="E256" s="242" t="s">
        <v>1072</v>
      </c>
      <c r="F256" s="242" t="s">
        <v>1073</v>
      </c>
      <c r="G256" s="242" t="s">
        <v>1050</v>
      </c>
      <c r="H256" s="242" t="s">
        <v>35</v>
      </c>
      <c r="I256" s="242" t="s">
        <v>8006</v>
      </c>
      <c r="J256" s="242" t="s">
        <v>8006</v>
      </c>
      <c r="K256" s="242" t="s">
        <v>8006</v>
      </c>
      <c r="L256" s="242" t="s">
        <v>8006</v>
      </c>
      <c r="M256" s="242" t="s">
        <v>8007</v>
      </c>
      <c r="N256" s="242" t="s">
        <v>102</v>
      </c>
      <c r="O256" s="242" t="s">
        <v>621</v>
      </c>
      <c r="P256" s="242"/>
      <c r="Q256" s="242"/>
      <c r="R256" s="242"/>
      <c r="S256" s="242"/>
      <c r="T256" s="242"/>
      <c r="U256" s="242" t="s">
        <v>8006</v>
      </c>
      <c r="V256" s="242" t="s">
        <v>8006</v>
      </c>
      <c r="W256" s="242"/>
      <c r="X256" s="242"/>
      <c r="Y256" s="259">
        <v>44707.37773148148</v>
      </c>
      <c r="Z256" s="259">
        <v>44711.979317129626</v>
      </c>
      <c r="AA256" s="242"/>
      <c r="AB256" s="242" t="s">
        <v>1051</v>
      </c>
      <c r="AC256" s="242">
        <v>72721</v>
      </c>
      <c r="AD256" s="242">
        <v>11620</v>
      </c>
      <c r="AE256" s="242" t="s">
        <v>8008</v>
      </c>
      <c r="AF256" s="242" t="s">
        <v>8009</v>
      </c>
      <c r="AG256" s="242" t="s">
        <v>703</v>
      </c>
    </row>
    <row r="257" spans="1:33" x14ac:dyDescent="0.35">
      <c r="A257" s="242"/>
      <c r="B257" s="242" t="s">
        <v>8008</v>
      </c>
      <c r="C257" s="242" t="s">
        <v>32</v>
      </c>
      <c r="D257" s="242" t="s">
        <v>101</v>
      </c>
      <c r="E257" s="242" t="s">
        <v>1074</v>
      </c>
      <c r="F257" s="242" t="s">
        <v>8111</v>
      </c>
      <c r="G257" s="242" t="s">
        <v>1050</v>
      </c>
      <c r="H257" s="242" t="s">
        <v>217</v>
      </c>
      <c r="I257" s="242" t="s">
        <v>8006</v>
      </c>
      <c r="J257" s="242" t="s">
        <v>8006</v>
      </c>
      <c r="K257" s="242" t="s">
        <v>8006</v>
      </c>
      <c r="L257" s="242" t="s">
        <v>8006</v>
      </c>
      <c r="M257" s="242" t="s">
        <v>8007</v>
      </c>
      <c r="N257" s="242" t="s">
        <v>102</v>
      </c>
      <c r="O257" s="242" t="s">
        <v>103</v>
      </c>
      <c r="P257" s="242"/>
      <c r="Q257" s="242"/>
      <c r="R257" s="242"/>
      <c r="S257" s="242"/>
      <c r="T257" s="242"/>
      <c r="U257" s="242" t="s">
        <v>8006</v>
      </c>
      <c r="V257" s="242" t="s">
        <v>8006</v>
      </c>
      <c r="W257" s="242"/>
      <c r="X257" s="242"/>
      <c r="Y257" s="259">
        <v>44707.37773148148</v>
      </c>
      <c r="Z257" s="259">
        <v>44711.979317129626</v>
      </c>
      <c r="AA257" s="242"/>
      <c r="AB257" s="242" t="s">
        <v>1051</v>
      </c>
      <c r="AC257" s="242">
        <v>72721</v>
      </c>
      <c r="AD257" s="242">
        <v>15790</v>
      </c>
      <c r="AE257" s="242" t="s">
        <v>8008</v>
      </c>
      <c r="AF257" s="242" t="s">
        <v>8009</v>
      </c>
      <c r="AG257" s="242"/>
    </row>
    <row r="258" spans="1:33" x14ac:dyDescent="0.35">
      <c r="A258" s="242"/>
      <c r="B258" s="242" t="s">
        <v>8008</v>
      </c>
      <c r="C258" s="242" t="s">
        <v>278</v>
      </c>
      <c r="D258" s="242" t="s">
        <v>1077</v>
      </c>
      <c r="E258" s="242" t="s">
        <v>1075</v>
      </c>
      <c r="F258" s="242" t="s">
        <v>1076</v>
      </c>
      <c r="G258" s="242" t="s">
        <v>1050</v>
      </c>
      <c r="H258" s="242" t="s">
        <v>35</v>
      </c>
      <c r="I258" s="242" t="s">
        <v>8006</v>
      </c>
      <c r="J258" s="242" t="s">
        <v>8006</v>
      </c>
      <c r="K258" s="242" t="s">
        <v>8006</v>
      </c>
      <c r="L258" s="242" t="s">
        <v>8006</v>
      </c>
      <c r="M258" s="242" t="s">
        <v>8007</v>
      </c>
      <c r="N258" s="242" t="s">
        <v>113</v>
      </c>
      <c r="O258" s="242" t="s">
        <v>1078</v>
      </c>
      <c r="P258" s="242"/>
      <c r="Q258" s="242"/>
      <c r="R258" s="242"/>
      <c r="S258" s="242"/>
      <c r="T258" s="242"/>
      <c r="U258" s="242" t="s">
        <v>8006</v>
      </c>
      <c r="V258" s="242" t="s">
        <v>8006</v>
      </c>
      <c r="W258" s="242"/>
      <c r="X258" s="242"/>
      <c r="Y258" s="259">
        <v>44707.37773148148</v>
      </c>
      <c r="Z258" s="259">
        <v>44711.979317129626</v>
      </c>
      <c r="AA258" s="242"/>
      <c r="AB258" s="242" t="s">
        <v>1051</v>
      </c>
      <c r="AC258" s="242">
        <v>72721</v>
      </c>
      <c r="AD258" s="242">
        <v>5000</v>
      </c>
      <c r="AE258" s="242" t="s">
        <v>8008</v>
      </c>
      <c r="AF258" s="242" t="s">
        <v>8009</v>
      </c>
      <c r="AG258" s="242" t="s">
        <v>703</v>
      </c>
    </row>
    <row r="259" spans="1:33" x14ac:dyDescent="0.35">
      <c r="A259" s="242"/>
      <c r="B259" s="242" t="s">
        <v>8008</v>
      </c>
      <c r="C259" s="242" t="s">
        <v>278</v>
      </c>
      <c r="D259" s="242" t="s">
        <v>1081</v>
      </c>
      <c r="E259" s="242" t="s">
        <v>1079</v>
      </c>
      <c r="F259" s="242" t="s">
        <v>1080</v>
      </c>
      <c r="G259" s="242" t="s">
        <v>1050</v>
      </c>
      <c r="H259" s="242" t="s">
        <v>35</v>
      </c>
      <c r="I259" s="242" t="s">
        <v>8006</v>
      </c>
      <c r="J259" s="242" t="s">
        <v>8006</v>
      </c>
      <c r="K259" s="242" t="s">
        <v>8006</v>
      </c>
      <c r="L259" s="242" t="s">
        <v>8006</v>
      </c>
      <c r="M259" s="242" t="s">
        <v>8007</v>
      </c>
      <c r="N259" s="242" t="s">
        <v>113</v>
      </c>
      <c r="O259" s="242" t="s">
        <v>8006</v>
      </c>
      <c r="P259" s="242"/>
      <c r="Q259" s="242"/>
      <c r="R259" s="242"/>
      <c r="S259" s="242" t="s">
        <v>8112</v>
      </c>
      <c r="T259" s="242"/>
      <c r="U259" s="242" t="s">
        <v>8006</v>
      </c>
      <c r="V259" s="242" t="s">
        <v>8006</v>
      </c>
      <c r="W259" s="242"/>
      <c r="X259" s="242"/>
      <c r="Y259" s="259">
        <v>44707.37773148148</v>
      </c>
      <c r="Z259" s="259">
        <v>44714.560972222222</v>
      </c>
      <c r="AA259" s="242"/>
      <c r="AB259" s="242" t="s">
        <v>1051</v>
      </c>
      <c r="AC259" s="242">
        <v>72721</v>
      </c>
      <c r="AD259" s="242">
        <v>12780</v>
      </c>
      <c r="AE259" s="242" t="s">
        <v>8008</v>
      </c>
      <c r="AF259" s="242" t="s">
        <v>8009</v>
      </c>
      <c r="AG259" s="242" t="s">
        <v>36</v>
      </c>
    </row>
    <row r="260" spans="1:33" x14ac:dyDescent="0.35">
      <c r="A260" s="242" t="s">
        <v>295</v>
      </c>
      <c r="B260" s="242" t="s">
        <v>8008</v>
      </c>
      <c r="C260" s="242" t="s">
        <v>18</v>
      </c>
      <c r="D260" s="242" t="s">
        <v>1087</v>
      </c>
      <c r="E260" s="242" t="s">
        <v>1082</v>
      </c>
      <c r="F260" s="242" t="s">
        <v>1083</v>
      </c>
      <c r="G260" s="242" t="s">
        <v>1084</v>
      </c>
      <c r="H260" s="242" t="s">
        <v>294</v>
      </c>
      <c r="I260" s="242" t="s">
        <v>1088</v>
      </c>
      <c r="J260" s="242" t="s">
        <v>8006</v>
      </c>
      <c r="K260" s="242" t="s">
        <v>8006</v>
      </c>
      <c r="L260" s="242" t="s">
        <v>8006</v>
      </c>
      <c r="M260" s="242" t="s">
        <v>714</v>
      </c>
      <c r="N260" s="242" t="s">
        <v>102</v>
      </c>
      <c r="O260" s="242" t="s">
        <v>1089</v>
      </c>
      <c r="P260" s="242"/>
      <c r="Q260" s="242"/>
      <c r="R260" s="242" t="s">
        <v>1086</v>
      </c>
      <c r="S260" s="242"/>
      <c r="T260" s="242"/>
      <c r="U260" s="242" t="s">
        <v>8006</v>
      </c>
      <c r="V260" s="242" t="s">
        <v>8006</v>
      </c>
      <c r="W260" s="242"/>
      <c r="X260" s="242"/>
      <c r="Y260" s="259">
        <v>44707.423437500001</v>
      </c>
      <c r="Z260" s="259">
        <v>44711.979317129626</v>
      </c>
      <c r="AA260" s="242"/>
      <c r="AB260" s="242" t="s">
        <v>1085</v>
      </c>
      <c r="AC260" s="242">
        <v>96249</v>
      </c>
      <c r="AD260" s="242">
        <v>13010</v>
      </c>
      <c r="AE260" s="242" t="s">
        <v>8008</v>
      </c>
      <c r="AF260" s="242" t="s">
        <v>8009</v>
      </c>
      <c r="AG260" s="242" t="s">
        <v>15</v>
      </c>
    </row>
    <row r="261" spans="1:33" x14ac:dyDescent="0.35">
      <c r="A261" s="242"/>
      <c r="B261" s="242" t="s">
        <v>8008</v>
      </c>
      <c r="C261" s="242" t="s">
        <v>32</v>
      </c>
      <c r="D261" s="242" t="s">
        <v>1094</v>
      </c>
      <c r="E261" s="242" t="s">
        <v>1090</v>
      </c>
      <c r="F261" s="242" t="s">
        <v>1091</v>
      </c>
      <c r="G261" s="242" t="s">
        <v>1092</v>
      </c>
      <c r="H261" s="242" t="s">
        <v>217</v>
      </c>
      <c r="I261" s="242" t="s">
        <v>8006</v>
      </c>
      <c r="J261" s="242" t="s">
        <v>8006</v>
      </c>
      <c r="K261" s="242" t="s">
        <v>8006</v>
      </c>
      <c r="L261" s="242" t="s">
        <v>8006</v>
      </c>
      <c r="M261" s="242" t="s">
        <v>8007</v>
      </c>
      <c r="N261" s="242" t="s">
        <v>113</v>
      </c>
      <c r="O261" s="242" t="s">
        <v>8113</v>
      </c>
      <c r="P261" s="242"/>
      <c r="Q261" s="242"/>
      <c r="R261" s="242"/>
      <c r="S261" s="242"/>
      <c r="T261" s="242"/>
      <c r="U261" s="242" t="s">
        <v>8006</v>
      </c>
      <c r="V261" s="242" t="s">
        <v>8006</v>
      </c>
      <c r="W261" s="242"/>
      <c r="X261" s="242"/>
      <c r="Y261" s="259">
        <v>44707.426805555559</v>
      </c>
      <c r="Z261" s="259">
        <v>44708.473564814813</v>
      </c>
      <c r="AA261" s="242"/>
      <c r="AB261" s="242" t="s">
        <v>1093</v>
      </c>
      <c r="AC261" s="242">
        <v>90494</v>
      </c>
      <c r="AD261" s="242">
        <v>12800</v>
      </c>
      <c r="AE261" s="242" t="s">
        <v>8008</v>
      </c>
      <c r="AF261" s="242" t="s">
        <v>8009</v>
      </c>
      <c r="AG261" s="242"/>
    </row>
    <row r="262" spans="1:33" x14ac:dyDescent="0.35">
      <c r="A262" s="242" t="s">
        <v>1024</v>
      </c>
      <c r="B262" s="242" t="s">
        <v>8008</v>
      </c>
      <c r="C262" s="242" t="s">
        <v>18</v>
      </c>
      <c r="D262" s="242" t="s">
        <v>1094</v>
      </c>
      <c r="E262" s="242" t="s">
        <v>1095</v>
      </c>
      <c r="F262" s="242" t="s">
        <v>1096</v>
      </c>
      <c r="G262" s="242" t="s">
        <v>1092</v>
      </c>
      <c r="H262" s="242" t="s">
        <v>270</v>
      </c>
      <c r="I262" s="242" t="s">
        <v>8006</v>
      </c>
      <c r="J262" s="242" t="s">
        <v>8006</v>
      </c>
      <c r="K262" s="242" t="s">
        <v>8006</v>
      </c>
      <c r="L262" s="242" t="s">
        <v>8006</v>
      </c>
      <c r="M262" s="242" t="s">
        <v>8007</v>
      </c>
      <c r="N262" s="242" t="s">
        <v>113</v>
      </c>
      <c r="O262" s="242" t="s">
        <v>8113</v>
      </c>
      <c r="P262" s="242"/>
      <c r="Q262" s="242"/>
      <c r="R262" s="242" t="s">
        <v>1097</v>
      </c>
      <c r="S262" s="242"/>
      <c r="T262" s="242"/>
      <c r="U262" s="242" t="s">
        <v>8006</v>
      </c>
      <c r="V262" s="242" t="s">
        <v>8006</v>
      </c>
      <c r="W262" s="242"/>
      <c r="X262" s="242"/>
      <c r="Y262" s="259">
        <v>44707.426805555559</v>
      </c>
      <c r="Z262" s="259">
        <v>44708.473564814813</v>
      </c>
      <c r="AA262" s="242"/>
      <c r="AB262" s="242" t="s">
        <v>1093</v>
      </c>
      <c r="AC262" s="242">
        <v>90494</v>
      </c>
      <c r="AD262" s="242">
        <v>12810</v>
      </c>
      <c r="AE262" s="242" t="s">
        <v>8008</v>
      </c>
      <c r="AF262" s="242" t="s">
        <v>8009</v>
      </c>
      <c r="AG262" s="242" t="s">
        <v>15</v>
      </c>
    </row>
    <row r="263" spans="1:33" x14ac:dyDescent="0.35">
      <c r="A263" s="242"/>
      <c r="B263" s="242" t="s">
        <v>8008</v>
      </c>
      <c r="C263" s="242" t="s">
        <v>32</v>
      </c>
      <c r="D263" s="242" t="s">
        <v>1102</v>
      </c>
      <c r="E263" s="242" t="s">
        <v>1098</v>
      </c>
      <c r="F263" s="242" t="s">
        <v>1099</v>
      </c>
      <c r="G263" s="242" t="s">
        <v>115</v>
      </c>
      <c r="H263" s="242" t="s">
        <v>217</v>
      </c>
      <c r="I263" s="242" t="s">
        <v>8006</v>
      </c>
      <c r="J263" s="242" t="s">
        <v>8006</v>
      </c>
      <c r="K263" s="242" t="s">
        <v>8006</v>
      </c>
      <c r="L263" s="242" t="s">
        <v>8006</v>
      </c>
      <c r="M263" s="242" t="s">
        <v>8007</v>
      </c>
      <c r="N263" s="242" t="s">
        <v>113</v>
      </c>
      <c r="O263" s="242" t="s">
        <v>1103</v>
      </c>
      <c r="P263" s="242"/>
      <c r="Q263" s="242"/>
      <c r="R263" s="242" t="s">
        <v>1101</v>
      </c>
      <c r="S263" s="242"/>
      <c r="T263" s="242"/>
      <c r="U263" s="242" t="s">
        <v>8006</v>
      </c>
      <c r="V263" s="242" t="s">
        <v>8006</v>
      </c>
      <c r="W263" s="242"/>
      <c r="X263" s="242"/>
      <c r="Y263" s="259">
        <v>44707.464953703704</v>
      </c>
      <c r="Z263" s="259">
        <v>44711.979317129626</v>
      </c>
      <c r="AA263" s="242"/>
      <c r="AB263" s="242" t="s">
        <v>1100</v>
      </c>
      <c r="AC263" s="242">
        <v>46899</v>
      </c>
      <c r="AD263" s="242">
        <v>500</v>
      </c>
      <c r="AE263" s="242" t="s">
        <v>8008</v>
      </c>
      <c r="AF263" s="242" t="s">
        <v>8009</v>
      </c>
      <c r="AG263" s="242"/>
    </row>
    <row r="264" spans="1:33" ht="217.5" x14ac:dyDescent="0.35">
      <c r="A264" s="242" t="s">
        <v>235</v>
      </c>
      <c r="B264" s="242" t="s">
        <v>8008</v>
      </c>
      <c r="C264" s="242" t="s">
        <v>25</v>
      </c>
      <c r="D264" s="242" t="s">
        <v>1107</v>
      </c>
      <c r="E264" s="242" t="s">
        <v>1104</v>
      </c>
      <c r="F264" s="242" t="s">
        <v>1105</v>
      </c>
      <c r="G264" s="242" t="s">
        <v>104</v>
      </c>
      <c r="H264" s="242" t="s">
        <v>217</v>
      </c>
      <c r="I264" s="242" t="s">
        <v>8006</v>
      </c>
      <c r="J264" s="242" t="s">
        <v>8006</v>
      </c>
      <c r="K264" s="242" t="s">
        <v>8006</v>
      </c>
      <c r="L264" s="242" t="s">
        <v>8006</v>
      </c>
      <c r="M264" s="242" t="s">
        <v>8007</v>
      </c>
      <c r="N264" s="242" t="s">
        <v>102</v>
      </c>
      <c r="O264" s="242" t="s">
        <v>1109</v>
      </c>
      <c r="P264" s="242" t="s">
        <v>1108</v>
      </c>
      <c r="Q264" s="242"/>
      <c r="R264" s="242" t="s">
        <v>1106</v>
      </c>
      <c r="S264" s="248" t="s">
        <v>8114</v>
      </c>
      <c r="T264" s="242"/>
      <c r="U264" s="242" t="s">
        <v>8006</v>
      </c>
      <c r="V264" s="242" t="s">
        <v>8006</v>
      </c>
      <c r="W264" s="242"/>
      <c r="X264" s="242"/>
      <c r="Y264" s="259">
        <v>44707.464965277781</v>
      </c>
      <c r="Z264" s="259">
        <v>44711.979317129626</v>
      </c>
      <c r="AA264" s="242"/>
      <c r="AB264" s="242" t="s">
        <v>1100</v>
      </c>
      <c r="AC264" s="242">
        <v>46899</v>
      </c>
      <c r="AD264" s="242">
        <v>12830</v>
      </c>
      <c r="AE264" s="242" t="s">
        <v>8008</v>
      </c>
      <c r="AF264" s="242" t="s">
        <v>8009</v>
      </c>
      <c r="AG264" s="242"/>
    </row>
    <row r="265" spans="1:33" ht="29" x14ac:dyDescent="0.35">
      <c r="A265" s="242"/>
      <c r="B265" s="242" t="s">
        <v>8008</v>
      </c>
      <c r="C265" s="242" t="s">
        <v>32</v>
      </c>
      <c r="D265" s="242" t="s">
        <v>1113</v>
      </c>
      <c r="E265" s="242" t="s">
        <v>1110</v>
      </c>
      <c r="F265" s="242" t="s">
        <v>1111</v>
      </c>
      <c r="G265" s="242" t="s">
        <v>104</v>
      </c>
      <c r="H265" s="242" t="s">
        <v>217</v>
      </c>
      <c r="I265" s="242" t="s">
        <v>8006</v>
      </c>
      <c r="J265" s="242" t="s">
        <v>8006</v>
      </c>
      <c r="K265" s="242" t="s">
        <v>8006</v>
      </c>
      <c r="L265" s="242" t="s">
        <v>8006</v>
      </c>
      <c r="M265" s="242" t="s">
        <v>8007</v>
      </c>
      <c r="N265" s="242" t="s">
        <v>102</v>
      </c>
      <c r="O265" s="242" t="s">
        <v>1114</v>
      </c>
      <c r="P265" s="242"/>
      <c r="Q265" s="242"/>
      <c r="R265" s="248" t="s">
        <v>1112</v>
      </c>
      <c r="S265" s="242"/>
      <c r="T265" s="242"/>
      <c r="U265" s="242" t="s">
        <v>8006</v>
      </c>
      <c r="V265" s="242" t="s">
        <v>8006</v>
      </c>
      <c r="W265" s="242"/>
      <c r="X265" s="242"/>
      <c r="Y265" s="259">
        <v>44707.464965277781</v>
      </c>
      <c r="Z265" s="259">
        <v>44711.979317129626</v>
      </c>
      <c r="AA265" s="242"/>
      <c r="AB265" s="242" t="s">
        <v>1100</v>
      </c>
      <c r="AC265" s="242">
        <v>46899</v>
      </c>
      <c r="AD265" s="242">
        <v>12840</v>
      </c>
      <c r="AE265" s="242" t="s">
        <v>8008</v>
      </c>
      <c r="AF265" s="242" t="s">
        <v>8009</v>
      </c>
      <c r="AG265" s="242"/>
    </row>
    <row r="266" spans="1:33" x14ac:dyDescent="0.35">
      <c r="A266" s="242" t="s">
        <v>1024</v>
      </c>
      <c r="B266" s="242" t="s">
        <v>8008</v>
      </c>
      <c r="C266" s="242" t="s">
        <v>18</v>
      </c>
      <c r="D266" s="242" t="s">
        <v>1113</v>
      </c>
      <c r="E266" s="242" t="s">
        <v>1115</v>
      </c>
      <c r="F266" s="242" t="s">
        <v>1116</v>
      </c>
      <c r="G266" s="242" t="s">
        <v>1117</v>
      </c>
      <c r="H266" s="242" t="s">
        <v>270</v>
      </c>
      <c r="I266" s="242" t="s">
        <v>8006</v>
      </c>
      <c r="J266" s="242" t="s">
        <v>8006</v>
      </c>
      <c r="K266" s="242" t="s">
        <v>8006</v>
      </c>
      <c r="L266" s="242" t="s">
        <v>8006</v>
      </c>
      <c r="M266" s="242" t="s">
        <v>8007</v>
      </c>
      <c r="N266" s="242" t="s">
        <v>102</v>
      </c>
      <c r="O266" s="242" t="s">
        <v>1114</v>
      </c>
      <c r="P266" s="242"/>
      <c r="Q266" s="242"/>
      <c r="R266" s="242" t="s">
        <v>1118</v>
      </c>
      <c r="S266" s="242"/>
      <c r="T266" s="242"/>
      <c r="U266" s="242" t="s">
        <v>8006</v>
      </c>
      <c r="V266" s="242" t="s">
        <v>8006</v>
      </c>
      <c r="W266" s="242"/>
      <c r="X266" s="242"/>
      <c r="Y266" s="259">
        <v>44707.464965277781</v>
      </c>
      <c r="Z266" s="259">
        <v>44711.979317129626</v>
      </c>
      <c r="AA266" s="242"/>
      <c r="AB266" s="242" t="s">
        <v>1100</v>
      </c>
      <c r="AC266" s="242">
        <v>46899</v>
      </c>
      <c r="AD266" s="242">
        <v>16740</v>
      </c>
      <c r="AE266" s="242" t="s">
        <v>8008</v>
      </c>
      <c r="AF266" s="242" t="s">
        <v>8009</v>
      </c>
      <c r="AG266" s="242" t="s">
        <v>15</v>
      </c>
    </row>
    <row r="267" spans="1:33" x14ac:dyDescent="0.35">
      <c r="A267" s="242"/>
      <c r="B267" s="242" t="s">
        <v>8008</v>
      </c>
      <c r="C267" s="242" t="s">
        <v>18</v>
      </c>
      <c r="D267" s="242" t="s">
        <v>1113</v>
      </c>
      <c r="E267" s="242" t="s">
        <v>1119</v>
      </c>
      <c r="F267" s="242" t="s">
        <v>1120</v>
      </c>
      <c r="G267" s="242" t="s">
        <v>1117</v>
      </c>
      <c r="H267" s="242" t="s">
        <v>624</v>
      </c>
      <c r="I267" s="242" t="s">
        <v>8006</v>
      </c>
      <c r="J267" s="242" t="s">
        <v>8006</v>
      </c>
      <c r="K267" s="242" t="s">
        <v>8006</v>
      </c>
      <c r="L267" s="242" t="s">
        <v>8006</v>
      </c>
      <c r="M267" s="242" t="s">
        <v>8007</v>
      </c>
      <c r="N267" s="242" t="s">
        <v>102</v>
      </c>
      <c r="O267" s="242" t="s">
        <v>1121</v>
      </c>
      <c r="P267" s="242"/>
      <c r="Q267" s="242"/>
      <c r="R267" s="242"/>
      <c r="S267" s="242"/>
      <c r="T267" s="242"/>
      <c r="U267" s="242" t="s">
        <v>8006</v>
      </c>
      <c r="V267" s="242" t="s">
        <v>8006</v>
      </c>
      <c r="W267" s="242"/>
      <c r="X267" s="242"/>
      <c r="Y267" s="259">
        <v>44707.464965277781</v>
      </c>
      <c r="Z267" s="259">
        <v>44711.979317129626</v>
      </c>
      <c r="AA267" s="242"/>
      <c r="AB267" s="242" t="s">
        <v>1100</v>
      </c>
      <c r="AC267" s="242">
        <v>46899</v>
      </c>
      <c r="AD267" s="242">
        <v>17200</v>
      </c>
      <c r="AE267" s="242" t="s">
        <v>8008</v>
      </c>
      <c r="AF267" s="242" t="s">
        <v>8009</v>
      </c>
      <c r="AG267" s="242" t="s">
        <v>15</v>
      </c>
    </row>
    <row r="268" spans="1:33" ht="29" x14ac:dyDescent="0.35">
      <c r="A268" s="242"/>
      <c r="B268" s="242" t="s">
        <v>8008</v>
      </c>
      <c r="C268" s="242" t="s">
        <v>32</v>
      </c>
      <c r="D268" s="242" t="s">
        <v>1125</v>
      </c>
      <c r="E268" s="242" t="s">
        <v>1122</v>
      </c>
      <c r="F268" s="242" t="s">
        <v>1123</v>
      </c>
      <c r="G268" s="242" t="s">
        <v>104</v>
      </c>
      <c r="H268" s="242" t="s">
        <v>217</v>
      </c>
      <c r="I268" s="242" t="s">
        <v>8006</v>
      </c>
      <c r="J268" s="242" t="s">
        <v>8006</v>
      </c>
      <c r="K268" s="242" t="s">
        <v>8006</v>
      </c>
      <c r="L268" s="242" t="s">
        <v>8006</v>
      </c>
      <c r="M268" s="242" t="s">
        <v>8007</v>
      </c>
      <c r="N268" s="242" t="s">
        <v>113</v>
      </c>
      <c r="O268" s="242" t="s">
        <v>1126</v>
      </c>
      <c r="P268" s="242"/>
      <c r="Q268" s="242"/>
      <c r="R268" s="248" t="s">
        <v>1124</v>
      </c>
      <c r="S268" s="242"/>
      <c r="T268" s="242"/>
      <c r="U268" s="242" t="s">
        <v>8006</v>
      </c>
      <c r="V268" s="242" t="s">
        <v>8006</v>
      </c>
      <c r="W268" s="242"/>
      <c r="X268" s="242"/>
      <c r="Y268" s="259">
        <v>44707.464965277781</v>
      </c>
      <c r="Z268" s="259">
        <v>44711.979317129626</v>
      </c>
      <c r="AA268" s="242"/>
      <c r="AB268" s="242" t="s">
        <v>1100</v>
      </c>
      <c r="AC268" s="242">
        <v>46899</v>
      </c>
      <c r="AD268" s="242">
        <v>12870</v>
      </c>
      <c r="AE268" s="242" t="s">
        <v>8008</v>
      </c>
      <c r="AF268" s="242" t="s">
        <v>8009</v>
      </c>
      <c r="AG268" s="242"/>
    </row>
    <row r="269" spans="1:33" x14ac:dyDescent="0.35">
      <c r="A269" s="242" t="s">
        <v>249</v>
      </c>
      <c r="B269" s="242" t="s">
        <v>8008</v>
      </c>
      <c r="C269" s="242" t="s">
        <v>18</v>
      </c>
      <c r="D269" s="242" t="s">
        <v>1125</v>
      </c>
      <c r="E269" s="242" t="s">
        <v>1127</v>
      </c>
      <c r="F269" s="242" t="s">
        <v>1128</v>
      </c>
      <c r="G269" s="242" t="s">
        <v>1117</v>
      </c>
      <c r="H269" s="242" t="s">
        <v>270</v>
      </c>
      <c r="I269" s="242" t="s">
        <v>8006</v>
      </c>
      <c r="J269" s="242" t="s">
        <v>8006</v>
      </c>
      <c r="K269" s="242" t="s">
        <v>8006</v>
      </c>
      <c r="L269" s="242" t="s">
        <v>8006</v>
      </c>
      <c r="M269" s="242" t="s">
        <v>8007</v>
      </c>
      <c r="N269" s="242" t="s">
        <v>113</v>
      </c>
      <c r="O269" s="242" t="s">
        <v>1126</v>
      </c>
      <c r="P269" s="242"/>
      <c r="Q269" s="242"/>
      <c r="R269" s="242" t="s">
        <v>1129</v>
      </c>
      <c r="S269" s="242"/>
      <c r="T269" s="242"/>
      <c r="U269" s="242" t="s">
        <v>8006</v>
      </c>
      <c r="V269" s="242" t="s">
        <v>8006</v>
      </c>
      <c r="W269" s="242"/>
      <c r="X269" s="242"/>
      <c r="Y269" s="259">
        <v>44707.464965277781</v>
      </c>
      <c r="Z269" s="259">
        <v>44711.979317129626</v>
      </c>
      <c r="AA269" s="242"/>
      <c r="AB269" s="242" t="s">
        <v>1100</v>
      </c>
      <c r="AC269" s="242">
        <v>46899</v>
      </c>
      <c r="AD269" s="242">
        <v>12880</v>
      </c>
      <c r="AE269" s="242" t="s">
        <v>8008</v>
      </c>
      <c r="AF269" s="242" t="s">
        <v>8009</v>
      </c>
      <c r="AG269" s="242" t="s">
        <v>15</v>
      </c>
    </row>
    <row r="270" spans="1:33" x14ac:dyDescent="0.35">
      <c r="A270" s="242"/>
      <c r="B270" s="242" t="s">
        <v>8008</v>
      </c>
      <c r="C270" s="242" t="s">
        <v>278</v>
      </c>
      <c r="D270" s="242" t="s">
        <v>1132</v>
      </c>
      <c r="E270" s="242" t="s">
        <v>1130</v>
      </c>
      <c r="F270" s="242" t="s">
        <v>1131</v>
      </c>
      <c r="G270" s="242" t="s">
        <v>1117</v>
      </c>
      <c r="H270" s="242" t="s">
        <v>35</v>
      </c>
      <c r="I270" s="242" t="s">
        <v>8006</v>
      </c>
      <c r="J270" s="242" t="s">
        <v>8006</v>
      </c>
      <c r="K270" s="242" t="s">
        <v>8006</v>
      </c>
      <c r="L270" s="242" t="s">
        <v>8006</v>
      </c>
      <c r="M270" s="242" t="s">
        <v>8007</v>
      </c>
      <c r="N270" s="242" t="s">
        <v>113</v>
      </c>
      <c r="O270" s="242" t="s">
        <v>8006</v>
      </c>
      <c r="P270" s="242"/>
      <c r="Q270" s="242"/>
      <c r="R270" s="242"/>
      <c r="S270" s="242"/>
      <c r="T270" s="242"/>
      <c r="U270" s="242" t="s">
        <v>8006</v>
      </c>
      <c r="V270" s="242" t="s">
        <v>8006</v>
      </c>
      <c r="W270" s="242"/>
      <c r="X270" s="242"/>
      <c r="Y270" s="259">
        <v>44707.464965277781</v>
      </c>
      <c r="Z270" s="259">
        <v>44711.979317129626</v>
      </c>
      <c r="AA270" s="242"/>
      <c r="AB270" s="242" t="s">
        <v>1100</v>
      </c>
      <c r="AC270" s="242">
        <v>46899</v>
      </c>
      <c r="AD270" s="242">
        <v>12890</v>
      </c>
      <c r="AE270" s="242" t="s">
        <v>8008</v>
      </c>
      <c r="AF270" s="242" t="s">
        <v>8009</v>
      </c>
      <c r="AG270" s="242" t="s">
        <v>265</v>
      </c>
    </row>
    <row r="271" spans="1:33" x14ac:dyDescent="0.35">
      <c r="A271" s="242" t="s">
        <v>1135</v>
      </c>
      <c r="B271" s="242" t="s">
        <v>8008</v>
      </c>
      <c r="C271" s="242" t="s">
        <v>278</v>
      </c>
      <c r="D271" s="242" t="s">
        <v>1132</v>
      </c>
      <c r="E271" s="242" t="s">
        <v>1133</v>
      </c>
      <c r="F271" s="242" t="s">
        <v>1134</v>
      </c>
      <c r="G271" s="242" t="s">
        <v>1117</v>
      </c>
      <c r="H271" s="242" t="s">
        <v>224</v>
      </c>
      <c r="I271" s="242" t="s">
        <v>8006</v>
      </c>
      <c r="J271" s="242" t="s">
        <v>8006</v>
      </c>
      <c r="K271" s="242" t="s">
        <v>8006</v>
      </c>
      <c r="L271" s="242" t="s">
        <v>8006</v>
      </c>
      <c r="M271" s="242" t="s">
        <v>8007</v>
      </c>
      <c r="N271" s="242" t="s">
        <v>113</v>
      </c>
      <c r="O271" s="242" t="s">
        <v>8006</v>
      </c>
      <c r="P271" s="242"/>
      <c r="Q271" s="242"/>
      <c r="R271" s="242"/>
      <c r="S271" s="242"/>
      <c r="T271" s="242"/>
      <c r="U271" s="242" t="s">
        <v>8006</v>
      </c>
      <c r="V271" s="242" t="s">
        <v>8006</v>
      </c>
      <c r="W271" s="242"/>
      <c r="X271" s="242"/>
      <c r="Y271" s="259">
        <v>44707.464965277781</v>
      </c>
      <c r="Z271" s="259">
        <v>44711.979317129626</v>
      </c>
      <c r="AA271" s="242"/>
      <c r="AB271" s="242" t="s">
        <v>1100</v>
      </c>
      <c r="AC271" s="242">
        <v>46899</v>
      </c>
      <c r="AD271" s="242">
        <v>12900</v>
      </c>
      <c r="AE271" s="242" t="s">
        <v>8008</v>
      </c>
      <c r="AF271" s="242" t="s">
        <v>8009</v>
      </c>
      <c r="AG271" s="242" t="s">
        <v>15</v>
      </c>
    </row>
    <row r="272" spans="1:33" x14ac:dyDescent="0.35">
      <c r="A272" s="242"/>
      <c r="B272" s="242" t="s">
        <v>8008</v>
      </c>
      <c r="C272" s="242" t="s">
        <v>278</v>
      </c>
      <c r="D272" s="242" t="s">
        <v>1138</v>
      </c>
      <c r="E272" s="242" t="s">
        <v>1136</v>
      </c>
      <c r="F272" s="242" t="s">
        <v>1137</v>
      </c>
      <c r="G272" s="242" t="s">
        <v>1117</v>
      </c>
      <c r="H272" s="242" t="s">
        <v>35</v>
      </c>
      <c r="I272" s="242" t="s">
        <v>8006</v>
      </c>
      <c r="J272" s="242" t="s">
        <v>8006</v>
      </c>
      <c r="K272" s="242" t="s">
        <v>8006</v>
      </c>
      <c r="L272" s="242" t="s">
        <v>8006</v>
      </c>
      <c r="M272" s="242" t="s">
        <v>8007</v>
      </c>
      <c r="N272" s="242" t="s">
        <v>113</v>
      </c>
      <c r="O272" s="242" t="s">
        <v>8006</v>
      </c>
      <c r="P272" s="242"/>
      <c r="Q272" s="242"/>
      <c r="R272" s="242"/>
      <c r="S272" s="242"/>
      <c r="T272" s="242"/>
      <c r="U272" s="242" t="s">
        <v>8006</v>
      </c>
      <c r="V272" s="242" t="s">
        <v>8006</v>
      </c>
      <c r="W272" s="242"/>
      <c r="X272" s="242"/>
      <c r="Y272" s="259">
        <v>44707.464965277781</v>
      </c>
      <c r="Z272" s="259">
        <v>44711.979317129626</v>
      </c>
      <c r="AA272" s="242"/>
      <c r="AB272" s="242" t="s">
        <v>1100</v>
      </c>
      <c r="AC272" s="242">
        <v>46899</v>
      </c>
      <c r="AD272" s="242">
        <v>12910</v>
      </c>
      <c r="AE272" s="242" t="s">
        <v>8008</v>
      </c>
      <c r="AF272" s="242" t="s">
        <v>8009</v>
      </c>
      <c r="AG272" s="242" t="s">
        <v>265</v>
      </c>
    </row>
    <row r="273" spans="1:33" x14ac:dyDescent="0.35">
      <c r="A273" s="242" t="s">
        <v>618</v>
      </c>
      <c r="B273" s="242" t="s">
        <v>8008</v>
      </c>
      <c r="C273" s="242" t="s">
        <v>278</v>
      </c>
      <c r="D273" s="242" t="s">
        <v>1138</v>
      </c>
      <c r="E273" s="242" t="s">
        <v>1139</v>
      </c>
      <c r="F273" s="242" t="s">
        <v>1140</v>
      </c>
      <c r="G273" s="242" t="s">
        <v>1117</v>
      </c>
      <c r="H273" s="242" t="s">
        <v>666</v>
      </c>
      <c r="I273" s="242" t="s">
        <v>8006</v>
      </c>
      <c r="J273" s="242" t="s">
        <v>8006</v>
      </c>
      <c r="K273" s="242" t="s">
        <v>8006</v>
      </c>
      <c r="L273" s="242" t="s">
        <v>8006</v>
      </c>
      <c r="M273" s="242" t="s">
        <v>8007</v>
      </c>
      <c r="N273" s="242" t="s">
        <v>113</v>
      </c>
      <c r="O273" s="242" t="s">
        <v>8006</v>
      </c>
      <c r="P273" s="242"/>
      <c r="Q273" s="242"/>
      <c r="R273" s="242"/>
      <c r="S273" s="242"/>
      <c r="T273" s="242"/>
      <c r="U273" s="242" t="s">
        <v>8006</v>
      </c>
      <c r="V273" s="242" t="s">
        <v>8006</v>
      </c>
      <c r="W273" s="242"/>
      <c r="X273" s="242"/>
      <c r="Y273" s="259">
        <v>44707.464965277781</v>
      </c>
      <c r="Z273" s="259">
        <v>44711.979317129626</v>
      </c>
      <c r="AA273" s="242"/>
      <c r="AB273" s="242" t="s">
        <v>1100</v>
      </c>
      <c r="AC273" s="242">
        <v>46899</v>
      </c>
      <c r="AD273" s="242">
        <v>12920</v>
      </c>
      <c r="AE273" s="242" t="s">
        <v>8008</v>
      </c>
      <c r="AF273" s="242" t="s">
        <v>8009</v>
      </c>
      <c r="AG273" s="242" t="s">
        <v>15</v>
      </c>
    </row>
    <row r="274" spans="1:33" x14ac:dyDescent="0.35">
      <c r="A274" s="242"/>
      <c r="B274" s="242" t="s">
        <v>8008</v>
      </c>
      <c r="C274" s="242" t="s">
        <v>32</v>
      </c>
      <c r="D274" s="242" t="s">
        <v>356</v>
      </c>
      <c r="E274" s="242" t="s">
        <v>1141</v>
      </c>
      <c r="F274" s="242" t="s">
        <v>1142</v>
      </c>
      <c r="G274" s="242" t="s">
        <v>100</v>
      </c>
      <c r="H274" s="242" t="s">
        <v>217</v>
      </c>
      <c r="I274" s="242" t="s">
        <v>8006</v>
      </c>
      <c r="J274" s="242" t="s">
        <v>8006</v>
      </c>
      <c r="K274" s="242" t="s">
        <v>8006</v>
      </c>
      <c r="L274" s="242" t="s">
        <v>8006</v>
      </c>
      <c r="M274" s="242" t="s">
        <v>8007</v>
      </c>
      <c r="N274" s="242" t="s">
        <v>161</v>
      </c>
      <c r="O274" s="242" t="s">
        <v>357</v>
      </c>
      <c r="P274" s="242"/>
      <c r="Q274" s="242"/>
      <c r="R274" s="242" t="s">
        <v>1143</v>
      </c>
      <c r="S274" s="242" t="s">
        <v>8084</v>
      </c>
      <c r="T274" s="242"/>
      <c r="U274" s="242" t="s">
        <v>8006</v>
      </c>
      <c r="V274" s="242" t="s">
        <v>8006</v>
      </c>
      <c r="W274" s="242"/>
      <c r="X274" s="242"/>
      <c r="Y274" s="259">
        <v>44707.464965277781</v>
      </c>
      <c r="Z274" s="259">
        <v>44711.979317129626</v>
      </c>
      <c r="AA274" s="242"/>
      <c r="AB274" s="242" t="s">
        <v>1100</v>
      </c>
      <c r="AC274" s="242">
        <v>46899</v>
      </c>
      <c r="AD274" s="242">
        <v>12930</v>
      </c>
      <c r="AE274" s="242" t="s">
        <v>8008</v>
      </c>
      <c r="AF274" s="242" t="s">
        <v>8009</v>
      </c>
      <c r="AG274" s="242"/>
    </row>
    <row r="275" spans="1:33" x14ac:dyDescent="0.35">
      <c r="A275" s="242"/>
      <c r="B275" s="242" t="s">
        <v>8008</v>
      </c>
      <c r="C275" s="242" t="s">
        <v>32</v>
      </c>
      <c r="D275" s="242" t="s">
        <v>392</v>
      </c>
      <c r="E275" s="242" t="s">
        <v>1144</v>
      </c>
      <c r="F275" s="242" t="s">
        <v>1145</v>
      </c>
      <c r="G275" s="242" t="s">
        <v>100</v>
      </c>
      <c r="H275" s="242" t="s">
        <v>217</v>
      </c>
      <c r="I275" s="242" t="s">
        <v>8006</v>
      </c>
      <c r="J275" s="242" t="s">
        <v>8006</v>
      </c>
      <c r="K275" s="242" t="s">
        <v>8006</v>
      </c>
      <c r="L275" s="242" t="s">
        <v>8006</v>
      </c>
      <c r="M275" s="242" t="s">
        <v>8007</v>
      </c>
      <c r="N275" s="242" t="s">
        <v>161</v>
      </c>
      <c r="O275" s="242" t="s">
        <v>393</v>
      </c>
      <c r="P275" s="242"/>
      <c r="Q275" s="242"/>
      <c r="R275" s="242" t="s">
        <v>1143</v>
      </c>
      <c r="S275" s="242" t="s">
        <v>8115</v>
      </c>
      <c r="T275" s="242"/>
      <c r="U275" s="242" t="s">
        <v>8006</v>
      </c>
      <c r="V275" s="242" t="s">
        <v>8006</v>
      </c>
      <c r="W275" s="242"/>
      <c r="X275" s="242"/>
      <c r="Y275" s="259">
        <v>44707.464965277781</v>
      </c>
      <c r="Z275" s="259">
        <v>44711.979317129626</v>
      </c>
      <c r="AA275" s="242"/>
      <c r="AB275" s="242" t="s">
        <v>1100</v>
      </c>
      <c r="AC275" s="242">
        <v>46899</v>
      </c>
      <c r="AD275" s="242">
        <v>10960</v>
      </c>
      <c r="AE275" s="242" t="s">
        <v>8008</v>
      </c>
      <c r="AF275" s="242" t="s">
        <v>8009</v>
      </c>
      <c r="AG275" s="242"/>
    </row>
    <row r="276" spans="1:33" x14ac:dyDescent="0.35">
      <c r="A276" s="242"/>
      <c r="B276" s="242" t="s">
        <v>8008</v>
      </c>
      <c r="C276" s="242" t="s">
        <v>32</v>
      </c>
      <c r="D276" s="242" t="s">
        <v>1148</v>
      </c>
      <c r="E276" s="242" t="s">
        <v>1146</v>
      </c>
      <c r="F276" s="242" t="s">
        <v>1147</v>
      </c>
      <c r="G276" s="242" t="s">
        <v>100</v>
      </c>
      <c r="H276" s="242" t="s">
        <v>217</v>
      </c>
      <c r="I276" s="242" t="s">
        <v>8006</v>
      </c>
      <c r="J276" s="242" t="s">
        <v>8006</v>
      </c>
      <c r="K276" s="242" t="s">
        <v>8006</v>
      </c>
      <c r="L276" s="242" t="s">
        <v>8006</v>
      </c>
      <c r="M276" s="242" t="s">
        <v>8007</v>
      </c>
      <c r="N276" s="242" t="s">
        <v>102</v>
      </c>
      <c r="O276" s="242" t="s">
        <v>1149</v>
      </c>
      <c r="P276" s="242"/>
      <c r="Q276" s="242"/>
      <c r="R276" s="260">
        <v>0.24</v>
      </c>
      <c r="S276" s="242"/>
      <c r="T276" s="242"/>
      <c r="U276" s="242" t="s">
        <v>8006</v>
      </c>
      <c r="V276" s="242" t="s">
        <v>8006</v>
      </c>
      <c r="W276" s="242"/>
      <c r="X276" s="242"/>
      <c r="Y276" s="259">
        <v>44707.464965277781</v>
      </c>
      <c r="Z276" s="259">
        <v>44711.979317129626</v>
      </c>
      <c r="AA276" s="242"/>
      <c r="AB276" s="242" t="s">
        <v>1100</v>
      </c>
      <c r="AC276" s="242">
        <v>46899</v>
      </c>
      <c r="AD276" s="242">
        <v>12950</v>
      </c>
      <c r="AE276" s="242" t="s">
        <v>8008</v>
      </c>
      <c r="AF276" s="242" t="s">
        <v>8009</v>
      </c>
      <c r="AG276" s="242"/>
    </row>
    <row r="277" spans="1:33" x14ac:dyDescent="0.35">
      <c r="A277" s="242"/>
      <c r="B277" s="242" t="s">
        <v>8008</v>
      </c>
      <c r="C277" s="242" t="s">
        <v>32</v>
      </c>
      <c r="D277" s="242" t="s">
        <v>1152</v>
      </c>
      <c r="E277" s="242" t="s">
        <v>1150</v>
      </c>
      <c r="F277" s="242" t="s">
        <v>1151</v>
      </c>
      <c r="G277" s="242" t="s">
        <v>100</v>
      </c>
      <c r="H277" s="242" t="s">
        <v>217</v>
      </c>
      <c r="I277" s="242" t="s">
        <v>8006</v>
      </c>
      <c r="J277" s="242" t="s">
        <v>8006</v>
      </c>
      <c r="K277" s="242" t="s">
        <v>8006</v>
      </c>
      <c r="L277" s="242" t="s">
        <v>8006</v>
      </c>
      <c r="M277" s="242" t="s">
        <v>8007</v>
      </c>
      <c r="N277" s="242" t="s">
        <v>102</v>
      </c>
      <c r="O277" s="242" t="s">
        <v>1153</v>
      </c>
      <c r="P277" s="242"/>
      <c r="Q277" s="242"/>
      <c r="R277" s="260">
        <v>0.19</v>
      </c>
      <c r="S277" s="242"/>
      <c r="T277" s="242"/>
      <c r="U277" s="242" t="s">
        <v>8006</v>
      </c>
      <c r="V277" s="242" t="s">
        <v>8006</v>
      </c>
      <c r="W277" s="242"/>
      <c r="X277" s="242"/>
      <c r="Y277" s="259">
        <v>44707.464965277781</v>
      </c>
      <c r="Z277" s="259">
        <v>44711.979317129626</v>
      </c>
      <c r="AA277" s="242"/>
      <c r="AB277" s="242" t="s">
        <v>1100</v>
      </c>
      <c r="AC277" s="242">
        <v>46899</v>
      </c>
      <c r="AD277" s="242">
        <v>12960</v>
      </c>
      <c r="AE277" s="242" t="s">
        <v>8008</v>
      </c>
      <c r="AF277" s="242" t="s">
        <v>8009</v>
      </c>
      <c r="AG277" s="242"/>
    </row>
    <row r="278" spans="1:33" x14ac:dyDescent="0.35">
      <c r="A278" s="242"/>
      <c r="B278" s="242" t="s">
        <v>8008</v>
      </c>
      <c r="C278" s="242" t="s">
        <v>32</v>
      </c>
      <c r="D278" s="242" t="s">
        <v>1156</v>
      </c>
      <c r="E278" s="242" t="s">
        <v>1154</v>
      </c>
      <c r="F278" s="242" t="s">
        <v>1155</v>
      </c>
      <c r="G278" s="242" t="s">
        <v>100</v>
      </c>
      <c r="H278" s="242" t="s">
        <v>217</v>
      </c>
      <c r="I278" s="242" t="s">
        <v>8006</v>
      </c>
      <c r="J278" s="242" t="s">
        <v>8006</v>
      </c>
      <c r="K278" s="242" t="s">
        <v>8006</v>
      </c>
      <c r="L278" s="242" t="s">
        <v>8006</v>
      </c>
      <c r="M278" s="242" t="s">
        <v>8007</v>
      </c>
      <c r="N278" s="242" t="s">
        <v>102</v>
      </c>
      <c r="O278" s="242" t="s">
        <v>1157</v>
      </c>
      <c r="P278" s="242"/>
      <c r="Q278" s="242"/>
      <c r="R278" s="242"/>
      <c r="S278" s="242"/>
      <c r="T278" s="242"/>
      <c r="U278" s="242" t="s">
        <v>8006</v>
      </c>
      <c r="V278" s="242" t="s">
        <v>8006</v>
      </c>
      <c r="W278" s="242"/>
      <c r="X278" s="242"/>
      <c r="Y278" s="259">
        <v>44707.464965277781</v>
      </c>
      <c r="Z278" s="259">
        <v>44711.979317129626</v>
      </c>
      <c r="AA278" s="242"/>
      <c r="AB278" s="242" t="s">
        <v>1100</v>
      </c>
      <c r="AC278" s="242">
        <v>46899</v>
      </c>
      <c r="AD278" s="242">
        <v>12970</v>
      </c>
      <c r="AE278" s="242" t="s">
        <v>8008</v>
      </c>
      <c r="AF278" s="242" t="s">
        <v>8009</v>
      </c>
      <c r="AG278" s="242"/>
    </row>
    <row r="279" spans="1:33" x14ac:dyDescent="0.35">
      <c r="A279" s="242" t="s">
        <v>605</v>
      </c>
      <c r="B279" s="242" t="s">
        <v>8008</v>
      </c>
      <c r="C279" s="242" t="s">
        <v>18</v>
      </c>
      <c r="D279" s="242" t="s">
        <v>1156</v>
      </c>
      <c r="E279" s="242" t="s">
        <v>1158</v>
      </c>
      <c r="F279" s="242" t="s">
        <v>1159</v>
      </c>
      <c r="G279" s="242" t="s">
        <v>1160</v>
      </c>
      <c r="H279" s="242" t="s">
        <v>270</v>
      </c>
      <c r="I279" s="242" t="s">
        <v>8006</v>
      </c>
      <c r="J279" s="242" t="s">
        <v>8006</v>
      </c>
      <c r="K279" s="242" t="s">
        <v>8006</v>
      </c>
      <c r="L279" s="242" t="s">
        <v>8006</v>
      </c>
      <c r="M279" s="242" t="s">
        <v>8007</v>
      </c>
      <c r="N279" s="242" t="s">
        <v>102</v>
      </c>
      <c r="O279" s="242" t="s">
        <v>1157</v>
      </c>
      <c r="P279" s="242"/>
      <c r="Q279" s="242"/>
      <c r="R279" s="242" t="s">
        <v>1161</v>
      </c>
      <c r="S279" s="242"/>
      <c r="T279" s="242"/>
      <c r="U279" s="242" t="s">
        <v>8006</v>
      </c>
      <c r="V279" s="242" t="s">
        <v>8006</v>
      </c>
      <c r="W279" s="242"/>
      <c r="X279" s="242"/>
      <c r="Y279" s="259">
        <v>44707.464965277781</v>
      </c>
      <c r="Z279" s="259">
        <v>44711.979317129626</v>
      </c>
      <c r="AA279" s="242"/>
      <c r="AB279" s="242" t="s">
        <v>1100</v>
      </c>
      <c r="AC279" s="242">
        <v>46899</v>
      </c>
      <c r="AD279" s="242">
        <v>12980</v>
      </c>
      <c r="AE279" s="242" t="s">
        <v>8008</v>
      </c>
      <c r="AF279" s="242" t="s">
        <v>8009</v>
      </c>
      <c r="AG279" s="242" t="s">
        <v>15</v>
      </c>
    </row>
    <row r="280" spans="1:33" x14ac:dyDescent="0.35">
      <c r="A280" s="242" t="s">
        <v>605</v>
      </c>
      <c r="B280" s="242" t="s">
        <v>8008</v>
      </c>
      <c r="C280" s="242" t="s">
        <v>18</v>
      </c>
      <c r="D280" s="242" t="s">
        <v>606</v>
      </c>
      <c r="E280" s="242" t="s">
        <v>1162</v>
      </c>
      <c r="F280" s="242" t="s">
        <v>8116</v>
      </c>
      <c r="G280" s="242" t="s">
        <v>1163</v>
      </c>
      <c r="H280" s="242" t="s">
        <v>224</v>
      </c>
      <c r="I280" s="242" t="s">
        <v>8006</v>
      </c>
      <c r="J280" s="242" t="s">
        <v>8006</v>
      </c>
      <c r="K280" s="242" t="s">
        <v>8006</v>
      </c>
      <c r="L280" s="242" t="s">
        <v>8006</v>
      </c>
      <c r="M280" s="242" t="s">
        <v>8007</v>
      </c>
      <c r="N280" s="242" t="s">
        <v>102</v>
      </c>
      <c r="O280" s="242" t="s">
        <v>8006</v>
      </c>
      <c r="P280" s="242"/>
      <c r="Q280" s="242"/>
      <c r="R280" s="242" t="s">
        <v>1164</v>
      </c>
      <c r="S280" s="242"/>
      <c r="T280" s="242"/>
      <c r="U280" s="242" t="s">
        <v>8006</v>
      </c>
      <c r="V280" s="242" t="s">
        <v>8006</v>
      </c>
      <c r="W280" s="242"/>
      <c r="X280" s="242"/>
      <c r="Y280" s="259">
        <v>44707.464965277781</v>
      </c>
      <c r="Z280" s="259">
        <v>44711.979317129626</v>
      </c>
      <c r="AA280" s="242"/>
      <c r="AB280" s="242" t="s">
        <v>1100</v>
      </c>
      <c r="AC280" s="242">
        <v>46899</v>
      </c>
      <c r="AD280" s="242">
        <v>12990</v>
      </c>
      <c r="AE280" s="242" t="s">
        <v>8008</v>
      </c>
      <c r="AF280" s="242" t="s">
        <v>8009</v>
      </c>
      <c r="AG280" s="242" t="s">
        <v>15</v>
      </c>
    </row>
    <row r="281" spans="1:33" x14ac:dyDescent="0.35">
      <c r="A281" s="242" t="s">
        <v>605</v>
      </c>
      <c r="B281" s="242" t="s">
        <v>8008</v>
      </c>
      <c r="C281" s="242" t="s">
        <v>18</v>
      </c>
      <c r="D281" s="242" t="s">
        <v>606</v>
      </c>
      <c r="E281" s="242" t="s">
        <v>1165</v>
      </c>
      <c r="F281" s="242" t="s">
        <v>1166</v>
      </c>
      <c r="G281" s="242" t="s">
        <v>1163</v>
      </c>
      <c r="H281" s="242" t="s">
        <v>224</v>
      </c>
      <c r="I281" s="242" t="s">
        <v>8006</v>
      </c>
      <c r="J281" s="242" t="s">
        <v>8006</v>
      </c>
      <c r="K281" s="242" t="s">
        <v>8006</v>
      </c>
      <c r="L281" s="242" t="s">
        <v>8006</v>
      </c>
      <c r="M281" s="242" t="s">
        <v>8007</v>
      </c>
      <c r="N281" s="242" t="s">
        <v>102</v>
      </c>
      <c r="O281" s="242" t="s">
        <v>8006</v>
      </c>
      <c r="P281" s="242"/>
      <c r="Q281" s="242"/>
      <c r="R281" s="242" t="s">
        <v>1167</v>
      </c>
      <c r="S281" s="242"/>
      <c r="T281" s="242"/>
      <c r="U281" s="242" t="s">
        <v>8006</v>
      </c>
      <c r="V281" s="242" t="s">
        <v>8006</v>
      </c>
      <c r="W281" s="242"/>
      <c r="X281" s="242"/>
      <c r="Y281" s="259">
        <v>44707.464965277781</v>
      </c>
      <c r="Z281" s="259">
        <v>44711.979317129626</v>
      </c>
      <c r="AA281" s="242"/>
      <c r="AB281" s="242" t="s">
        <v>1100</v>
      </c>
      <c r="AC281" s="242">
        <v>46899</v>
      </c>
      <c r="AD281" s="242">
        <v>13000</v>
      </c>
      <c r="AE281" s="242" t="s">
        <v>8008</v>
      </c>
      <c r="AF281" s="242" t="s">
        <v>8009</v>
      </c>
      <c r="AG281" s="242" t="s">
        <v>15</v>
      </c>
    </row>
    <row r="282" spans="1:33" x14ac:dyDescent="0.35">
      <c r="A282" s="242"/>
      <c r="B282" s="242" t="s">
        <v>8008</v>
      </c>
      <c r="C282" s="242" t="s">
        <v>32</v>
      </c>
      <c r="D282" s="242" t="s">
        <v>1087</v>
      </c>
      <c r="E282" s="242" t="s">
        <v>1168</v>
      </c>
      <c r="F282" s="242" t="s">
        <v>1169</v>
      </c>
      <c r="G282" s="242" t="s">
        <v>104</v>
      </c>
      <c r="H282" s="242" t="s">
        <v>217</v>
      </c>
      <c r="I282" s="242" t="s">
        <v>8006</v>
      </c>
      <c r="J282" s="242" t="s">
        <v>8006</v>
      </c>
      <c r="K282" s="242" t="s">
        <v>8006</v>
      </c>
      <c r="L282" s="242" t="s">
        <v>8006</v>
      </c>
      <c r="M282" s="242" t="s">
        <v>8007</v>
      </c>
      <c r="N282" s="242" t="s">
        <v>102</v>
      </c>
      <c r="O282" s="242" t="s">
        <v>1171</v>
      </c>
      <c r="P282" s="242"/>
      <c r="Q282" s="242"/>
      <c r="R282" s="242" t="s">
        <v>1170</v>
      </c>
      <c r="S282" s="242" t="s">
        <v>8093</v>
      </c>
      <c r="T282" s="242"/>
      <c r="U282" s="242" t="s">
        <v>8006</v>
      </c>
      <c r="V282" s="242" t="s">
        <v>8006</v>
      </c>
      <c r="W282" s="242"/>
      <c r="X282" s="242"/>
      <c r="Y282" s="259">
        <v>44707.464965277781</v>
      </c>
      <c r="Z282" s="259">
        <v>44711.979317129626</v>
      </c>
      <c r="AA282" s="242"/>
      <c r="AB282" s="242" t="s">
        <v>1100</v>
      </c>
      <c r="AC282" s="242">
        <v>46899</v>
      </c>
      <c r="AD282" s="242">
        <v>12790</v>
      </c>
      <c r="AE282" s="242" t="s">
        <v>8008</v>
      </c>
      <c r="AF282" s="242" t="s">
        <v>8009</v>
      </c>
      <c r="AG282" s="242"/>
    </row>
    <row r="283" spans="1:33" x14ac:dyDescent="0.35">
      <c r="A283" s="242" t="s">
        <v>249</v>
      </c>
      <c r="B283" s="242" t="s">
        <v>8008</v>
      </c>
      <c r="C283" s="242" t="s">
        <v>18</v>
      </c>
      <c r="D283" s="242" t="s">
        <v>1175</v>
      </c>
      <c r="E283" s="242" t="s">
        <v>1172</v>
      </c>
      <c r="F283" s="242" t="s">
        <v>1173</v>
      </c>
      <c r="G283" s="242" t="s">
        <v>1117</v>
      </c>
      <c r="H283" s="242" t="s">
        <v>270</v>
      </c>
      <c r="I283" s="242" t="s">
        <v>8006</v>
      </c>
      <c r="J283" s="242" t="s">
        <v>8006</v>
      </c>
      <c r="K283" s="242" t="s">
        <v>8006</v>
      </c>
      <c r="L283" s="242" t="s">
        <v>8006</v>
      </c>
      <c r="M283" s="242" t="s">
        <v>8007</v>
      </c>
      <c r="N283" s="242" t="s">
        <v>102</v>
      </c>
      <c r="O283" s="242" t="s">
        <v>1176</v>
      </c>
      <c r="P283" s="242"/>
      <c r="Q283" s="242"/>
      <c r="R283" s="242" t="s">
        <v>1174</v>
      </c>
      <c r="S283" s="242" t="s">
        <v>8117</v>
      </c>
      <c r="T283" s="242"/>
      <c r="U283" s="242" t="s">
        <v>8006</v>
      </c>
      <c r="V283" s="242" t="s">
        <v>8006</v>
      </c>
      <c r="W283" s="242"/>
      <c r="X283" s="242"/>
      <c r="Y283" s="259">
        <v>44707.464965277781</v>
      </c>
      <c r="Z283" s="259">
        <v>44711.979317129626</v>
      </c>
      <c r="AA283" s="242"/>
      <c r="AB283" s="242" t="s">
        <v>1100</v>
      </c>
      <c r="AC283" s="242">
        <v>46899</v>
      </c>
      <c r="AD283" s="242">
        <v>15880</v>
      </c>
      <c r="AE283" s="242" t="s">
        <v>8008</v>
      </c>
      <c r="AF283" s="242" t="s">
        <v>8009</v>
      </c>
      <c r="AG283" s="242" t="s">
        <v>15</v>
      </c>
    </row>
    <row r="284" spans="1:33" x14ac:dyDescent="0.35">
      <c r="A284" s="242" t="s">
        <v>295</v>
      </c>
      <c r="B284" s="242" t="s">
        <v>8008</v>
      </c>
      <c r="C284" s="242" t="s">
        <v>678</v>
      </c>
      <c r="D284" s="242" t="s">
        <v>144</v>
      </c>
      <c r="E284" s="242" t="s">
        <v>1177</v>
      </c>
      <c r="F284" s="242" t="s">
        <v>1178</v>
      </c>
      <c r="G284" s="242" t="s">
        <v>1117</v>
      </c>
      <c r="H284" s="242" t="s">
        <v>224</v>
      </c>
      <c r="I284" s="242" t="s">
        <v>8006</v>
      </c>
      <c r="J284" s="242" t="s">
        <v>8006</v>
      </c>
      <c r="K284" s="242" t="s">
        <v>8006</v>
      </c>
      <c r="L284" s="242" t="s">
        <v>8006</v>
      </c>
      <c r="M284" s="242" t="s">
        <v>8007</v>
      </c>
      <c r="N284" s="242" t="s">
        <v>113</v>
      </c>
      <c r="O284" s="242" t="s">
        <v>8006</v>
      </c>
      <c r="P284" s="242"/>
      <c r="Q284" s="242"/>
      <c r="R284" s="242"/>
      <c r="S284" s="242"/>
      <c r="T284" s="242"/>
      <c r="U284" s="242" t="s">
        <v>8006</v>
      </c>
      <c r="V284" s="242" t="s">
        <v>8006</v>
      </c>
      <c r="W284" s="242"/>
      <c r="X284" s="242"/>
      <c r="Y284" s="259">
        <v>44707.464965277781</v>
      </c>
      <c r="Z284" s="259">
        <v>44711.979317129626</v>
      </c>
      <c r="AA284" s="242"/>
      <c r="AB284" s="242" t="s">
        <v>1100</v>
      </c>
      <c r="AC284" s="242">
        <v>46899</v>
      </c>
      <c r="AD284" s="242">
        <v>13030</v>
      </c>
      <c r="AE284" s="242" t="s">
        <v>8008</v>
      </c>
      <c r="AF284" s="242" t="s">
        <v>8009</v>
      </c>
      <c r="AG284" s="242" t="s">
        <v>15</v>
      </c>
    </row>
    <row r="285" spans="1:33" x14ac:dyDescent="0.35">
      <c r="A285" s="242" t="s">
        <v>295</v>
      </c>
      <c r="B285" s="242" t="s">
        <v>8008</v>
      </c>
      <c r="C285" s="242" t="s">
        <v>25</v>
      </c>
      <c r="D285" s="242" t="s">
        <v>144</v>
      </c>
      <c r="E285" s="242" t="s">
        <v>1179</v>
      </c>
      <c r="F285" s="242" t="s">
        <v>1180</v>
      </c>
      <c r="G285" s="242" t="s">
        <v>1117</v>
      </c>
      <c r="H285" s="242" t="s">
        <v>224</v>
      </c>
      <c r="I285" s="242" t="s">
        <v>8006</v>
      </c>
      <c r="J285" s="242" t="s">
        <v>8006</v>
      </c>
      <c r="K285" s="242" t="s">
        <v>8006</v>
      </c>
      <c r="L285" s="242" t="s">
        <v>8006</v>
      </c>
      <c r="M285" s="242" t="s">
        <v>8007</v>
      </c>
      <c r="N285" s="242" t="s">
        <v>113</v>
      </c>
      <c r="O285" s="242" t="s">
        <v>8006</v>
      </c>
      <c r="P285" s="242" t="s">
        <v>1181</v>
      </c>
      <c r="Q285" s="242"/>
      <c r="R285" s="242"/>
      <c r="S285" s="242"/>
      <c r="T285" s="242"/>
      <c r="U285" s="242" t="s">
        <v>8006</v>
      </c>
      <c r="V285" s="242" t="s">
        <v>8006</v>
      </c>
      <c r="W285" s="242"/>
      <c r="X285" s="242"/>
      <c r="Y285" s="259">
        <v>44707.464965277781</v>
      </c>
      <c r="Z285" s="259">
        <v>44711.979317129626</v>
      </c>
      <c r="AA285" s="242"/>
      <c r="AB285" s="242" t="s">
        <v>1100</v>
      </c>
      <c r="AC285" s="242">
        <v>46899</v>
      </c>
      <c r="AD285" s="242">
        <v>13040</v>
      </c>
      <c r="AE285" s="242" t="s">
        <v>8008</v>
      </c>
      <c r="AF285" s="242" t="s">
        <v>8009</v>
      </c>
      <c r="AG285" s="242" t="s">
        <v>15</v>
      </c>
    </row>
    <row r="286" spans="1:33" x14ac:dyDescent="0.35">
      <c r="A286" s="242" t="s">
        <v>295</v>
      </c>
      <c r="B286" s="242" t="s">
        <v>8008</v>
      </c>
      <c r="C286" s="242" t="s">
        <v>18</v>
      </c>
      <c r="D286" s="242" t="s">
        <v>1185</v>
      </c>
      <c r="E286" s="242" t="s">
        <v>1182</v>
      </c>
      <c r="F286" s="242" t="s">
        <v>1183</v>
      </c>
      <c r="G286" s="242" t="s">
        <v>291</v>
      </c>
      <c r="H286" s="242" t="s">
        <v>270</v>
      </c>
      <c r="I286" s="242" t="s">
        <v>8006</v>
      </c>
      <c r="J286" s="242" t="s">
        <v>8006</v>
      </c>
      <c r="K286" s="242" t="s">
        <v>8006</v>
      </c>
      <c r="L286" s="242" t="s">
        <v>8006</v>
      </c>
      <c r="M286" s="242" t="s">
        <v>8007</v>
      </c>
      <c r="N286" s="242" t="s">
        <v>102</v>
      </c>
      <c r="O286" s="242" t="s">
        <v>1186</v>
      </c>
      <c r="P286" s="242"/>
      <c r="Q286" s="242"/>
      <c r="R286" s="242" t="s">
        <v>8118</v>
      </c>
      <c r="S286" s="242"/>
      <c r="T286" s="242"/>
      <c r="U286" s="242" t="s">
        <v>8006</v>
      </c>
      <c r="V286" s="242" t="s">
        <v>8006</v>
      </c>
      <c r="W286" s="242"/>
      <c r="X286" s="242"/>
      <c r="Y286" s="259">
        <v>44707.569502314815</v>
      </c>
      <c r="Z286" s="259">
        <v>44708.578136574077</v>
      </c>
      <c r="AA286" s="242"/>
      <c r="AB286" s="242" t="s">
        <v>1184</v>
      </c>
      <c r="AC286" s="242">
        <v>68260</v>
      </c>
      <c r="AD286" s="242">
        <v>13070</v>
      </c>
      <c r="AE286" s="242" t="s">
        <v>8008</v>
      </c>
      <c r="AF286" s="242" t="s">
        <v>8009</v>
      </c>
      <c r="AG286" s="242" t="s">
        <v>15</v>
      </c>
    </row>
    <row r="287" spans="1:33" x14ac:dyDescent="0.35">
      <c r="A287" s="242"/>
      <c r="B287" s="242" t="s">
        <v>8008</v>
      </c>
      <c r="C287" s="242" t="s">
        <v>32</v>
      </c>
      <c r="D287" s="242" t="s">
        <v>1185</v>
      </c>
      <c r="E287" s="242" t="s">
        <v>1187</v>
      </c>
      <c r="F287" s="242" t="s">
        <v>1188</v>
      </c>
      <c r="G287" s="242" t="s">
        <v>104</v>
      </c>
      <c r="H287" s="242" t="s">
        <v>217</v>
      </c>
      <c r="I287" s="242" t="s">
        <v>8006</v>
      </c>
      <c r="J287" s="242" t="s">
        <v>8006</v>
      </c>
      <c r="K287" s="242" t="s">
        <v>8006</v>
      </c>
      <c r="L287" s="242" t="s">
        <v>8006</v>
      </c>
      <c r="M287" s="242" t="s">
        <v>8007</v>
      </c>
      <c r="N287" s="242" t="s">
        <v>102</v>
      </c>
      <c r="O287" s="242" t="s">
        <v>1186</v>
      </c>
      <c r="P287" s="242"/>
      <c r="Q287" s="242"/>
      <c r="R287" s="242"/>
      <c r="S287" s="242" t="s">
        <v>8057</v>
      </c>
      <c r="T287" s="242"/>
      <c r="U287" s="242" t="s">
        <v>8006</v>
      </c>
      <c r="V287" s="242" t="s">
        <v>8006</v>
      </c>
      <c r="W287" s="242"/>
      <c r="X287" s="242"/>
      <c r="Y287" s="259">
        <v>44707.569502314815</v>
      </c>
      <c r="Z287" s="259">
        <v>44708.578136574077</v>
      </c>
      <c r="AA287" s="242"/>
      <c r="AB287" s="242" t="s">
        <v>1184</v>
      </c>
      <c r="AC287" s="242">
        <v>68260</v>
      </c>
      <c r="AD287" s="242">
        <v>13050</v>
      </c>
      <c r="AE287" s="242" t="s">
        <v>8008</v>
      </c>
      <c r="AF287" s="242" t="s">
        <v>8009</v>
      </c>
      <c r="AG287" s="242"/>
    </row>
    <row r="288" spans="1:33" x14ac:dyDescent="0.35">
      <c r="A288" s="242" t="s">
        <v>295</v>
      </c>
      <c r="B288" s="242" t="s">
        <v>8008</v>
      </c>
      <c r="C288" s="242" t="s">
        <v>18</v>
      </c>
      <c r="D288" s="242" t="s">
        <v>1185</v>
      </c>
      <c r="E288" s="242" t="s">
        <v>1189</v>
      </c>
      <c r="F288" s="242" t="s">
        <v>1190</v>
      </c>
      <c r="G288" s="242" t="s">
        <v>291</v>
      </c>
      <c r="H288" s="242" t="s">
        <v>294</v>
      </c>
      <c r="I288" s="242" t="s">
        <v>1192</v>
      </c>
      <c r="J288" s="242" t="s">
        <v>8006</v>
      </c>
      <c r="K288" s="242" t="s">
        <v>8006</v>
      </c>
      <c r="L288" s="242" t="s">
        <v>8006</v>
      </c>
      <c r="M288" s="242" t="s">
        <v>631</v>
      </c>
      <c r="N288" s="242" t="s">
        <v>102</v>
      </c>
      <c r="O288" s="242" t="s">
        <v>1193</v>
      </c>
      <c r="P288" s="242"/>
      <c r="Q288" s="242"/>
      <c r="R288" s="242" t="s">
        <v>1191</v>
      </c>
      <c r="S288" s="242" t="s">
        <v>8077</v>
      </c>
      <c r="T288" s="242"/>
      <c r="U288" s="242" t="s">
        <v>8006</v>
      </c>
      <c r="V288" s="242" t="s">
        <v>8006</v>
      </c>
      <c r="W288" s="242"/>
      <c r="X288" s="242"/>
      <c r="Y288" s="259">
        <v>44707.569502314815</v>
      </c>
      <c r="Z288" s="259">
        <v>44708.578136574077</v>
      </c>
      <c r="AA288" s="242"/>
      <c r="AB288" s="242" t="s">
        <v>1184</v>
      </c>
      <c r="AC288" s="242">
        <v>68260</v>
      </c>
      <c r="AD288" s="242">
        <v>13060</v>
      </c>
      <c r="AE288" s="242" t="s">
        <v>8008</v>
      </c>
      <c r="AF288" s="242" t="s">
        <v>8009</v>
      </c>
      <c r="AG288" s="242" t="s">
        <v>15</v>
      </c>
    </row>
    <row r="289" spans="1:33" x14ac:dyDescent="0.35">
      <c r="A289" s="242" t="s">
        <v>295</v>
      </c>
      <c r="B289" s="242" t="s">
        <v>8008</v>
      </c>
      <c r="C289" s="242" t="s">
        <v>649</v>
      </c>
      <c r="D289" s="242" t="s">
        <v>677</v>
      </c>
      <c r="E289" s="242" t="s">
        <v>1194</v>
      </c>
      <c r="F289" s="242" t="s">
        <v>1195</v>
      </c>
      <c r="G289" s="242" t="s">
        <v>291</v>
      </c>
      <c r="H289" s="242" t="s">
        <v>224</v>
      </c>
      <c r="I289" s="242" t="s">
        <v>8006</v>
      </c>
      <c r="J289" s="242" t="s">
        <v>8006</v>
      </c>
      <c r="K289" s="242" t="s">
        <v>8006</v>
      </c>
      <c r="L289" s="242" t="s">
        <v>8006</v>
      </c>
      <c r="M289" s="242" t="s">
        <v>8007</v>
      </c>
      <c r="N289" s="242" t="s">
        <v>113</v>
      </c>
      <c r="O289" s="242" t="s">
        <v>8006</v>
      </c>
      <c r="P289" s="242"/>
      <c r="Q289" s="242"/>
      <c r="R289" s="242" t="s">
        <v>8119</v>
      </c>
      <c r="S289" s="242" t="s">
        <v>8120</v>
      </c>
      <c r="T289" s="242"/>
      <c r="U289" s="242" t="s">
        <v>8006</v>
      </c>
      <c r="V289" s="242" t="s">
        <v>8006</v>
      </c>
      <c r="W289" s="242"/>
      <c r="X289" s="242"/>
      <c r="Y289" s="259">
        <v>44707.569513888891</v>
      </c>
      <c r="Z289" s="259">
        <v>44708.578136574077</v>
      </c>
      <c r="AA289" s="242"/>
      <c r="AB289" s="242" t="s">
        <v>1184</v>
      </c>
      <c r="AC289" s="242">
        <v>68260</v>
      </c>
      <c r="AD289" s="242">
        <v>1000</v>
      </c>
      <c r="AE289" s="242" t="s">
        <v>8008</v>
      </c>
      <c r="AF289" s="242" t="s">
        <v>8009</v>
      </c>
      <c r="AG289" s="242" t="s">
        <v>15</v>
      </c>
    </row>
    <row r="290" spans="1:33" x14ac:dyDescent="0.35">
      <c r="A290" s="242"/>
      <c r="B290" s="242" t="s">
        <v>8008</v>
      </c>
      <c r="C290" s="242" t="s">
        <v>32</v>
      </c>
      <c r="D290" s="242" t="s">
        <v>1200</v>
      </c>
      <c r="E290" s="242" t="s">
        <v>1196</v>
      </c>
      <c r="F290" s="242" t="s">
        <v>1197</v>
      </c>
      <c r="G290" s="242" t="s">
        <v>1198</v>
      </c>
      <c r="H290" s="242" t="s">
        <v>217</v>
      </c>
      <c r="I290" s="242" t="s">
        <v>8006</v>
      </c>
      <c r="J290" s="242" t="s">
        <v>8006</v>
      </c>
      <c r="K290" s="242" t="s">
        <v>8006</v>
      </c>
      <c r="L290" s="242" t="s">
        <v>8006</v>
      </c>
      <c r="M290" s="242" t="s">
        <v>8007</v>
      </c>
      <c r="N290" s="242" t="s">
        <v>102</v>
      </c>
      <c r="O290" s="242" t="s">
        <v>1201</v>
      </c>
      <c r="P290" s="242"/>
      <c r="Q290" s="242"/>
      <c r="R290" s="242"/>
      <c r="S290" s="242"/>
      <c r="T290" s="242"/>
      <c r="U290" s="242" t="s">
        <v>8006</v>
      </c>
      <c r="V290" s="242" t="s">
        <v>8006</v>
      </c>
      <c r="W290" s="242"/>
      <c r="X290" s="242"/>
      <c r="Y290" s="259">
        <v>44707.570416666669</v>
      </c>
      <c r="Z290" s="259">
        <v>44711.979317129626</v>
      </c>
      <c r="AA290" s="242"/>
      <c r="AB290" s="242" t="s">
        <v>1199</v>
      </c>
      <c r="AC290" s="242">
        <v>74079</v>
      </c>
      <c r="AD290" s="242">
        <v>13090</v>
      </c>
      <c r="AE290" s="242" t="s">
        <v>8008</v>
      </c>
      <c r="AF290" s="242" t="s">
        <v>8009</v>
      </c>
      <c r="AG290" s="242"/>
    </row>
    <row r="291" spans="1:33" x14ac:dyDescent="0.35">
      <c r="A291" s="242"/>
      <c r="B291" s="242" t="s">
        <v>8008</v>
      </c>
      <c r="C291" s="242" t="s">
        <v>32</v>
      </c>
      <c r="D291" s="242" t="s">
        <v>1204</v>
      </c>
      <c r="E291" s="242" t="s">
        <v>1202</v>
      </c>
      <c r="F291" s="242" t="s">
        <v>1203</v>
      </c>
      <c r="G291" s="242" t="s">
        <v>1198</v>
      </c>
      <c r="H291" s="242" t="s">
        <v>217</v>
      </c>
      <c r="I291" s="242" t="s">
        <v>8006</v>
      </c>
      <c r="J291" s="242" t="s">
        <v>8006</v>
      </c>
      <c r="K291" s="242" t="s">
        <v>8006</v>
      </c>
      <c r="L291" s="242" t="s">
        <v>8006</v>
      </c>
      <c r="M291" s="242" t="s">
        <v>8007</v>
      </c>
      <c r="N291" s="242" t="s">
        <v>113</v>
      </c>
      <c r="O291" s="242" t="s">
        <v>1205</v>
      </c>
      <c r="P291" s="242"/>
      <c r="Q291" s="242"/>
      <c r="R291" s="242"/>
      <c r="S291" s="242"/>
      <c r="T291" s="242"/>
      <c r="U291" s="242" t="s">
        <v>8006</v>
      </c>
      <c r="V291" s="242" t="s">
        <v>8006</v>
      </c>
      <c r="W291" s="242"/>
      <c r="X291" s="242"/>
      <c r="Y291" s="259">
        <v>44707.572291666664</v>
      </c>
      <c r="Z291" s="259">
        <v>44711.979317129626</v>
      </c>
      <c r="AA291" s="242"/>
      <c r="AB291" s="242" t="s">
        <v>1199</v>
      </c>
      <c r="AC291" s="242">
        <v>74079</v>
      </c>
      <c r="AD291" s="242">
        <v>500</v>
      </c>
      <c r="AE291" s="242" t="s">
        <v>8008</v>
      </c>
      <c r="AF291" s="242" t="s">
        <v>8009</v>
      </c>
      <c r="AG291" s="242"/>
    </row>
    <row r="292" spans="1:33" ht="217.5" x14ac:dyDescent="0.35">
      <c r="A292" s="242" t="s">
        <v>295</v>
      </c>
      <c r="B292" s="242" t="s">
        <v>8008</v>
      </c>
      <c r="C292" s="242" t="s">
        <v>678</v>
      </c>
      <c r="D292" s="242" t="s">
        <v>144</v>
      </c>
      <c r="E292" s="242" t="s">
        <v>1206</v>
      </c>
      <c r="F292" s="242" t="s">
        <v>1207</v>
      </c>
      <c r="G292" s="242" t="s">
        <v>598</v>
      </c>
      <c r="H292" s="242" t="s">
        <v>224</v>
      </c>
      <c r="I292" s="242" t="s">
        <v>8006</v>
      </c>
      <c r="J292" s="242" t="s">
        <v>8006</v>
      </c>
      <c r="K292" s="242" t="s">
        <v>8006</v>
      </c>
      <c r="L292" s="242" t="s">
        <v>8006</v>
      </c>
      <c r="M292" s="242" t="s">
        <v>8007</v>
      </c>
      <c r="N292" s="242" t="s">
        <v>113</v>
      </c>
      <c r="O292" s="242" t="s">
        <v>8006</v>
      </c>
      <c r="P292" s="242"/>
      <c r="Q292" s="242"/>
      <c r="R292" s="242"/>
      <c r="S292" s="248" t="s">
        <v>8121</v>
      </c>
      <c r="T292" s="242"/>
      <c r="U292" s="242" t="s">
        <v>8006</v>
      </c>
      <c r="V292" s="242" t="s">
        <v>8006</v>
      </c>
      <c r="W292" s="242"/>
      <c r="X292" s="242"/>
      <c r="Y292" s="259">
        <v>44707.580833333333</v>
      </c>
      <c r="Z292" s="259">
        <v>44711.979317129626</v>
      </c>
      <c r="AA292" s="242"/>
      <c r="AB292" s="242" t="s">
        <v>898</v>
      </c>
      <c r="AC292" s="242">
        <v>82696</v>
      </c>
      <c r="AD292" s="242">
        <v>13110</v>
      </c>
      <c r="AE292" s="242" t="s">
        <v>8008</v>
      </c>
      <c r="AF292" s="242" t="s">
        <v>8009</v>
      </c>
      <c r="AG292" s="242" t="s">
        <v>15</v>
      </c>
    </row>
    <row r="293" spans="1:33" ht="87" x14ac:dyDescent="0.35">
      <c r="A293" s="242" t="s">
        <v>295</v>
      </c>
      <c r="B293" s="242" t="s">
        <v>8008</v>
      </c>
      <c r="C293" s="242" t="s">
        <v>678</v>
      </c>
      <c r="D293" s="242" t="s">
        <v>144</v>
      </c>
      <c r="E293" s="242" t="s">
        <v>1208</v>
      </c>
      <c r="F293" s="242" t="s">
        <v>1209</v>
      </c>
      <c r="G293" s="242" t="s">
        <v>598</v>
      </c>
      <c r="H293" s="242" t="s">
        <v>224</v>
      </c>
      <c r="I293" s="242" t="s">
        <v>8006</v>
      </c>
      <c r="J293" s="242" t="s">
        <v>8006</v>
      </c>
      <c r="K293" s="242" t="s">
        <v>8006</v>
      </c>
      <c r="L293" s="242" t="s">
        <v>8006</v>
      </c>
      <c r="M293" s="242" t="s">
        <v>8007</v>
      </c>
      <c r="N293" s="242" t="s">
        <v>113</v>
      </c>
      <c r="O293" s="242" t="s">
        <v>8006</v>
      </c>
      <c r="P293" s="242"/>
      <c r="Q293" s="242"/>
      <c r="R293" s="248" t="s">
        <v>1210</v>
      </c>
      <c r="S293" s="242"/>
      <c r="T293" s="242"/>
      <c r="U293" s="242" t="s">
        <v>8006</v>
      </c>
      <c r="V293" s="242" t="s">
        <v>8006</v>
      </c>
      <c r="W293" s="242"/>
      <c r="X293" s="242"/>
      <c r="Y293" s="259">
        <v>44707.581655092596</v>
      </c>
      <c r="Z293" s="259">
        <v>44711.979317129626</v>
      </c>
      <c r="AA293" s="242"/>
      <c r="AB293" s="242" t="s">
        <v>898</v>
      </c>
      <c r="AC293" s="242">
        <v>82696</v>
      </c>
      <c r="AD293" s="242">
        <v>13120</v>
      </c>
      <c r="AE293" s="242" t="s">
        <v>8008</v>
      </c>
      <c r="AF293" s="242" t="s">
        <v>8009</v>
      </c>
      <c r="AG293" s="242" t="s">
        <v>15</v>
      </c>
    </row>
    <row r="294" spans="1:33" x14ac:dyDescent="0.35">
      <c r="A294" s="242" t="s">
        <v>295</v>
      </c>
      <c r="B294" s="242" t="s">
        <v>8008</v>
      </c>
      <c r="C294" s="242" t="s">
        <v>678</v>
      </c>
      <c r="D294" s="242" t="s">
        <v>144</v>
      </c>
      <c r="E294" s="242" t="s">
        <v>1211</v>
      </c>
      <c r="F294" s="242" t="s">
        <v>1212</v>
      </c>
      <c r="G294" s="242" t="s">
        <v>598</v>
      </c>
      <c r="H294" s="242" t="s">
        <v>224</v>
      </c>
      <c r="I294" s="242" t="s">
        <v>8006</v>
      </c>
      <c r="J294" s="242" t="s">
        <v>8006</v>
      </c>
      <c r="K294" s="242" t="s">
        <v>8006</v>
      </c>
      <c r="L294" s="242" t="s">
        <v>8006</v>
      </c>
      <c r="M294" s="242" t="s">
        <v>8007</v>
      </c>
      <c r="N294" s="242" t="s">
        <v>113</v>
      </c>
      <c r="O294" s="242" t="s">
        <v>8006</v>
      </c>
      <c r="P294" s="242"/>
      <c r="Q294" s="242"/>
      <c r="R294" s="242"/>
      <c r="S294" s="242"/>
      <c r="T294" s="242"/>
      <c r="U294" s="242" t="s">
        <v>8006</v>
      </c>
      <c r="V294" s="242" t="s">
        <v>8006</v>
      </c>
      <c r="W294" s="242"/>
      <c r="X294" s="242"/>
      <c r="Y294" s="259">
        <v>44707.582430555558</v>
      </c>
      <c r="Z294" s="259">
        <v>44711.979317129626</v>
      </c>
      <c r="AA294" s="242"/>
      <c r="AB294" s="242" t="s">
        <v>898</v>
      </c>
      <c r="AC294" s="242">
        <v>82696</v>
      </c>
      <c r="AD294" s="242">
        <v>13130</v>
      </c>
      <c r="AE294" s="242" t="s">
        <v>8008</v>
      </c>
      <c r="AF294" s="242" t="s">
        <v>8009</v>
      </c>
      <c r="AG294" s="242" t="s">
        <v>15</v>
      </c>
    </row>
    <row r="295" spans="1:33" x14ac:dyDescent="0.35">
      <c r="A295" s="242"/>
      <c r="B295" s="242" t="s">
        <v>8008</v>
      </c>
      <c r="C295" s="242" t="s">
        <v>32</v>
      </c>
      <c r="D295" s="242" t="s">
        <v>1215</v>
      </c>
      <c r="E295" s="242" t="s">
        <v>1213</v>
      </c>
      <c r="F295" s="242" t="s">
        <v>8122</v>
      </c>
      <c r="G295" s="242" t="s">
        <v>104</v>
      </c>
      <c r="H295" s="242" t="s">
        <v>217</v>
      </c>
      <c r="I295" s="242" t="s">
        <v>8006</v>
      </c>
      <c r="J295" s="242" t="s">
        <v>8006</v>
      </c>
      <c r="K295" s="242" t="s">
        <v>8006</v>
      </c>
      <c r="L295" s="242" t="s">
        <v>8006</v>
      </c>
      <c r="M295" s="242" t="s">
        <v>8007</v>
      </c>
      <c r="N295" s="242" t="s">
        <v>102</v>
      </c>
      <c r="O295" s="242" t="s">
        <v>1216</v>
      </c>
      <c r="P295" s="242"/>
      <c r="Q295" s="242"/>
      <c r="R295" s="242"/>
      <c r="S295" s="242" t="s">
        <v>8057</v>
      </c>
      <c r="T295" s="242"/>
      <c r="U295" s="242" t="s">
        <v>8006</v>
      </c>
      <c r="V295" s="242" t="s">
        <v>8006</v>
      </c>
      <c r="W295" s="242"/>
      <c r="X295" s="242"/>
      <c r="Y295" s="259">
        <v>44707.606689814813</v>
      </c>
      <c r="Z295" s="259">
        <v>44711.979317129626</v>
      </c>
      <c r="AA295" s="242"/>
      <c r="AB295" s="242" t="s">
        <v>1214</v>
      </c>
      <c r="AC295" s="242">
        <v>56972</v>
      </c>
      <c r="AD295" s="242">
        <v>13140</v>
      </c>
      <c r="AE295" s="242" t="s">
        <v>8008</v>
      </c>
      <c r="AF295" s="242" t="s">
        <v>8009</v>
      </c>
      <c r="AG295" s="242"/>
    </row>
    <row r="296" spans="1:33" x14ac:dyDescent="0.35">
      <c r="A296" s="242"/>
      <c r="B296" s="242" t="s">
        <v>8008</v>
      </c>
      <c r="C296" s="242" t="s">
        <v>32</v>
      </c>
      <c r="D296" s="242" t="s">
        <v>1218</v>
      </c>
      <c r="E296" s="242" t="s">
        <v>1217</v>
      </c>
      <c r="F296" s="242" t="s">
        <v>8123</v>
      </c>
      <c r="G296" s="242" t="s">
        <v>104</v>
      </c>
      <c r="H296" s="242" t="s">
        <v>217</v>
      </c>
      <c r="I296" s="242" t="s">
        <v>8006</v>
      </c>
      <c r="J296" s="242" t="s">
        <v>8006</v>
      </c>
      <c r="K296" s="242" t="s">
        <v>8006</v>
      </c>
      <c r="L296" s="242" t="s">
        <v>8006</v>
      </c>
      <c r="M296" s="242" t="s">
        <v>8007</v>
      </c>
      <c r="N296" s="242" t="s">
        <v>102</v>
      </c>
      <c r="O296" s="242" t="s">
        <v>1219</v>
      </c>
      <c r="P296" s="242"/>
      <c r="Q296" s="242"/>
      <c r="R296" s="242"/>
      <c r="S296" s="242" t="s">
        <v>8057</v>
      </c>
      <c r="T296" s="242"/>
      <c r="U296" s="242" t="s">
        <v>8006</v>
      </c>
      <c r="V296" s="242" t="s">
        <v>8006</v>
      </c>
      <c r="W296" s="242"/>
      <c r="X296" s="242"/>
      <c r="Y296" s="259">
        <v>44707.606689814813</v>
      </c>
      <c r="Z296" s="259">
        <v>44711.979317129626</v>
      </c>
      <c r="AA296" s="242"/>
      <c r="AB296" s="242" t="s">
        <v>1214</v>
      </c>
      <c r="AC296" s="242">
        <v>56972</v>
      </c>
      <c r="AD296" s="242">
        <v>13150</v>
      </c>
      <c r="AE296" s="242" t="s">
        <v>8008</v>
      </c>
      <c r="AF296" s="242" t="s">
        <v>8009</v>
      </c>
      <c r="AG296" s="242"/>
    </row>
    <row r="297" spans="1:33" x14ac:dyDescent="0.35">
      <c r="A297" s="242"/>
      <c r="B297" s="242" t="s">
        <v>8008</v>
      </c>
      <c r="C297" s="242" t="s">
        <v>32</v>
      </c>
      <c r="D297" s="242" t="s">
        <v>1221</v>
      </c>
      <c r="E297" s="242" t="s">
        <v>1220</v>
      </c>
      <c r="F297" s="242" t="s">
        <v>8124</v>
      </c>
      <c r="G297" s="242" t="s">
        <v>104</v>
      </c>
      <c r="H297" s="242" t="s">
        <v>217</v>
      </c>
      <c r="I297" s="242" t="s">
        <v>8006</v>
      </c>
      <c r="J297" s="242" t="s">
        <v>8006</v>
      </c>
      <c r="K297" s="242" t="s">
        <v>8006</v>
      </c>
      <c r="L297" s="242" t="s">
        <v>8006</v>
      </c>
      <c r="M297" s="242" t="s">
        <v>8007</v>
      </c>
      <c r="N297" s="242" t="s">
        <v>102</v>
      </c>
      <c r="O297" s="242" t="s">
        <v>1222</v>
      </c>
      <c r="P297" s="242"/>
      <c r="Q297" s="242"/>
      <c r="R297" s="242"/>
      <c r="S297" s="242"/>
      <c r="T297" s="242"/>
      <c r="U297" s="242" t="s">
        <v>8006</v>
      </c>
      <c r="V297" s="242" t="s">
        <v>8006</v>
      </c>
      <c r="W297" s="242"/>
      <c r="X297" s="242"/>
      <c r="Y297" s="259">
        <v>44707.606689814813</v>
      </c>
      <c r="Z297" s="259">
        <v>44711.979317129626</v>
      </c>
      <c r="AA297" s="242"/>
      <c r="AB297" s="242" t="s">
        <v>1214</v>
      </c>
      <c r="AC297" s="242">
        <v>56972</v>
      </c>
      <c r="AD297" s="242">
        <v>13160</v>
      </c>
      <c r="AE297" s="242" t="s">
        <v>8008</v>
      </c>
      <c r="AF297" s="242" t="s">
        <v>8009</v>
      </c>
      <c r="AG297" s="242"/>
    </row>
    <row r="298" spans="1:33" x14ac:dyDescent="0.35">
      <c r="A298" s="242"/>
      <c r="B298" s="242" t="s">
        <v>8008</v>
      </c>
      <c r="C298" s="242" t="s">
        <v>32</v>
      </c>
      <c r="D298" s="242" t="s">
        <v>1224</v>
      </c>
      <c r="E298" s="242" t="s">
        <v>1223</v>
      </c>
      <c r="F298" s="242" t="s">
        <v>8125</v>
      </c>
      <c r="G298" s="242" t="s">
        <v>104</v>
      </c>
      <c r="H298" s="242" t="s">
        <v>217</v>
      </c>
      <c r="I298" s="242" t="s">
        <v>8006</v>
      </c>
      <c r="J298" s="242" t="s">
        <v>8006</v>
      </c>
      <c r="K298" s="242" t="s">
        <v>8006</v>
      </c>
      <c r="L298" s="242" t="s">
        <v>8006</v>
      </c>
      <c r="M298" s="242" t="s">
        <v>8007</v>
      </c>
      <c r="N298" s="242" t="s">
        <v>102</v>
      </c>
      <c r="O298" s="242" t="s">
        <v>1225</v>
      </c>
      <c r="P298" s="242"/>
      <c r="Q298" s="242"/>
      <c r="R298" s="242"/>
      <c r="S298" s="242" t="s">
        <v>8126</v>
      </c>
      <c r="T298" s="242"/>
      <c r="U298" s="242" t="s">
        <v>8006</v>
      </c>
      <c r="V298" s="242" t="s">
        <v>8006</v>
      </c>
      <c r="W298" s="242"/>
      <c r="X298" s="242"/>
      <c r="Y298" s="259">
        <v>44707.606689814813</v>
      </c>
      <c r="Z298" s="259">
        <v>44711.979317129626</v>
      </c>
      <c r="AA298" s="242"/>
      <c r="AB298" s="242" t="s">
        <v>1214</v>
      </c>
      <c r="AC298" s="242">
        <v>56972</v>
      </c>
      <c r="AD298" s="242">
        <v>13170</v>
      </c>
      <c r="AE298" s="242" t="s">
        <v>8008</v>
      </c>
      <c r="AF298" s="242" t="s">
        <v>8009</v>
      </c>
      <c r="AG298" s="242"/>
    </row>
    <row r="299" spans="1:33" x14ac:dyDescent="0.35">
      <c r="A299" s="242"/>
      <c r="B299" s="242" t="s">
        <v>8008</v>
      </c>
      <c r="C299" s="242" t="s">
        <v>32</v>
      </c>
      <c r="D299" s="242" t="s">
        <v>1229</v>
      </c>
      <c r="E299" s="242" t="s">
        <v>1226</v>
      </c>
      <c r="F299" s="242" t="s">
        <v>1227</v>
      </c>
      <c r="G299" s="242" t="s">
        <v>104</v>
      </c>
      <c r="H299" s="242" t="s">
        <v>217</v>
      </c>
      <c r="I299" s="242" t="s">
        <v>8006</v>
      </c>
      <c r="J299" s="242" t="s">
        <v>8006</v>
      </c>
      <c r="K299" s="242" t="s">
        <v>8006</v>
      </c>
      <c r="L299" s="242" t="s">
        <v>8006</v>
      </c>
      <c r="M299" s="242" t="s">
        <v>8007</v>
      </c>
      <c r="N299" s="242" t="s">
        <v>102</v>
      </c>
      <c r="O299" s="242" t="s">
        <v>1230</v>
      </c>
      <c r="P299" s="242"/>
      <c r="Q299" s="242"/>
      <c r="R299" s="242" t="s">
        <v>1228</v>
      </c>
      <c r="S299" s="242" t="s">
        <v>8093</v>
      </c>
      <c r="T299" s="242"/>
      <c r="U299" s="242" t="s">
        <v>8006</v>
      </c>
      <c r="V299" s="242" t="s">
        <v>8006</v>
      </c>
      <c r="W299" s="242"/>
      <c r="X299" s="242"/>
      <c r="Y299" s="259">
        <v>44707.606689814813</v>
      </c>
      <c r="Z299" s="259">
        <v>44711.979317129626</v>
      </c>
      <c r="AA299" s="242"/>
      <c r="AB299" s="242" t="s">
        <v>1214</v>
      </c>
      <c r="AC299" s="242">
        <v>56972</v>
      </c>
      <c r="AD299" s="242">
        <v>13180</v>
      </c>
      <c r="AE299" s="242" t="s">
        <v>8008</v>
      </c>
      <c r="AF299" s="242" t="s">
        <v>8009</v>
      </c>
      <c r="AG299" s="242"/>
    </row>
    <row r="300" spans="1:33" x14ac:dyDescent="0.35">
      <c r="A300" s="242" t="s">
        <v>295</v>
      </c>
      <c r="B300" s="242" t="s">
        <v>8008</v>
      </c>
      <c r="C300" s="242" t="s">
        <v>18</v>
      </c>
      <c r="D300" s="242" t="s">
        <v>1215</v>
      </c>
      <c r="E300" s="242" t="s">
        <v>1231</v>
      </c>
      <c r="F300" s="242" t="s">
        <v>8127</v>
      </c>
      <c r="G300" s="242" t="s">
        <v>310</v>
      </c>
      <c r="H300" s="242" t="s">
        <v>270</v>
      </c>
      <c r="I300" s="242" t="s">
        <v>8006</v>
      </c>
      <c r="J300" s="242" t="s">
        <v>8006</v>
      </c>
      <c r="K300" s="242" t="s">
        <v>8006</v>
      </c>
      <c r="L300" s="242" t="s">
        <v>8006</v>
      </c>
      <c r="M300" s="242" t="s">
        <v>8007</v>
      </c>
      <c r="N300" s="242" t="s">
        <v>102</v>
      </c>
      <c r="O300" s="242" t="s">
        <v>1216</v>
      </c>
      <c r="P300" s="242"/>
      <c r="Q300" s="242"/>
      <c r="R300" s="242" t="s">
        <v>8128</v>
      </c>
      <c r="S300" s="242"/>
      <c r="T300" s="242"/>
      <c r="U300" s="242" t="s">
        <v>8006</v>
      </c>
      <c r="V300" s="242" t="s">
        <v>8006</v>
      </c>
      <c r="W300" s="242"/>
      <c r="X300" s="242"/>
      <c r="Y300" s="259">
        <v>44707.606689814813</v>
      </c>
      <c r="Z300" s="259">
        <v>44711.979317129626</v>
      </c>
      <c r="AA300" s="242"/>
      <c r="AB300" s="242" t="s">
        <v>1214</v>
      </c>
      <c r="AC300" s="242">
        <v>56972</v>
      </c>
      <c r="AD300" s="242">
        <v>13230</v>
      </c>
      <c r="AE300" s="242" t="s">
        <v>8008</v>
      </c>
      <c r="AF300" s="242" t="s">
        <v>8009</v>
      </c>
      <c r="AG300" s="242" t="s">
        <v>15</v>
      </c>
    </row>
    <row r="301" spans="1:33" x14ac:dyDescent="0.35">
      <c r="A301" s="242" t="s">
        <v>295</v>
      </c>
      <c r="B301" s="242" t="s">
        <v>8008</v>
      </c>
      <c r="C301" s="242" t="s">
        <v>18</v>
      </c>
      <c r="D301" s="242" t="s">
        <v>1218</v>
      </c>
      <c r="E301" s="242" t="s">
        <v>1232</v>
      </c>
      <c r="F301" s="242" t="s">
        <v>8129</v>
      </c>
      <c r="G301" s="242" t="s">
        <v>310</v>
      </c>
      <c r="H301" s="242" t="s">
        <v>270</v>
      </c>
      <c r="I301" s="242" t="s">
        <v>8006</v>
      </c>
      <c r="J301" s="242" t="s">
        <v>8006</v>
      </c>
      <c r="K301" s="242" t="s">
        <v>8006</v>
      </c>
      <c r="L301" s="242" t="s">
        <v>8006</v>
      </c>
      <c r="M301" s="242" t="s">
        <v>8007</v>
      </c>
      <c r="N301" s="242" t="s">
        <v>102</v>
      </c>
      <c r="O301" s="242" t="s">
        <v>1219</v>
      </c>
      <c r="P301" s="242"/>
      <c r="Q301" s="242"/>
      <c r="R301" s="242" t="s">
        <v>8130</v>
      </c>
      <c r="S301" s="242"/>
      <c r="T301" s="242"/>
      <c r="U301" s="242" t="s">
        <v>8006</v>
      </c>
      <c r="V301" s="242" t="s">
        <v>8006</v>
      </c>
      <c r="W301" s="242"/>
      <c r="X301" s="242"/>
      <c r="Y301" s="259">
        <v>44707.606689814813</v>
      </c>
      <c r="Z301" s="259">
        <v>44711.979317129626</v>
      </c>
      <c r="AA301" s="242"/>
      <c r="AB301" s="242" t="s">
        <v>1214</v>
      </c>
      <c r="AC301" s="242">
        <v>56972</v>
      </c>
      <c r="AD301" s="242">
        <v>13240</v>
      </c>
      <c r="AE301" s="242" t="s">
        <v>8008</v>
      </c>
      <c r="AF301" s="242" t="s">
        <v>8009</v>
      </c>
      <c r="AG301" s="242" t="s">
        <v>15</v>
      </c>
    </row>
    <row r="302" spans="1:33" x14ac:dyDescent="0.35">
      <c r="A302" s="242" t="s">
        <v>295</v>
      </c>
      <c r="B302" s="242" t="s">
        <v>8008</v>
      </c>
      <c r="C302" s="242" t="s">
        <v>18</v>
      </c>
      <c r="D302" s="242" t="s">
        <v>1221</v>
      </c>
      <c r="E302" s="242" t="s">
        <v>1233</v>
      </c>
      <c r="F302" s="242" t="s">
        <v>8131</v>
      </c>
      <c r="G302" s="242" t="s">
        <v>104</v>
      </c>
      <c r="H302" s="242" t="s">
        <v>270</v>
      </c>
      <c r="I302" s="242" t="s">
        <v>8006</v>
      </c>
      <c r="J302" s="242" t="s">
        <v>8006</v>
      </c>
      <c r="K302" s="242" t="s">
        <v>8006</v>
      </c>
      <c r="L302" s="242" t="s">
        <v>8006</v>
      </c>
      <c r="M302" s="242" t="s">
        <v>8007</v>
      </c>
      <c r="N302" s="242" t="s">
        <v>102</v>
      </c>
      <c r="O302" s="242" t="s">
        <v>1222</v>
      </c>
      <c r="P302" s="242"/>
      <c r="Q302" s="242"/>
      <c r="R302" s="242" t="s">
        <v>8132</v>
      </c>
      <c r="S302" s="242"/>
      <c r="T302" s="242"/>
      <c r="U302" s="242" t="s">
        <v>8006</v>
      </c>
      <c r="V302" s="242" t="s">
        <v>8006</v>
      </c>
      <c r="W302" s="242"/>
      <c r="X302" s="242"/>
      <c r="Y302" s="259">
        <v>44707.606689814813</v>
      </c>
      <c r="Z302" s="259">
        <v>44711.979317129626</v>
      </c>
      <c r="AA302" s="242"/>
      <c r="AB302" s="242" t="s">
        <v>1214</v>
      </c>
      <c r="AC302" s="242">
        <v>56972</v>
      </c>
      <c r="AD302" s="242">
        <v>13250</v>
      </c>
      <c r="AE302" s="242" t="s">
        <v>8008</v>
      </c>
      <c r="AF302" s="242" t="s">
        <v>8009</v>
      </c>
      <c r="AG302" s="242" t="s">
        <v>15</v>
      </c>
    </row>
    <row r="303" spans="1:33" x14ac:dyDescent="0.35">
      <c r="A303" s="242" t="s">
        <v>295</v>
      </c>
      <c r="B303" s="242" t="s">
        <v>8008</v>
      </c>
      <c r="C303" s="242" t="s">
        <v>18</v>
      </c>
      <c r="D303" s="242" t="s">
        <v>1229</v>
      </c>
      <c r="E303" s="242" t="s">
        <v>1234</v>
      </c>
      <c r="F303" s="242" t="s">
        <v>1235</v>
      </c>
      <c r="G303" s="242" t="s">
        <v>310</v>
      </c>
      <c r="H303" s="242" t="s">
        <v>270</v>
      </c>
      <c r="I303" s="242" t="s">
        <v>8006</v>
      </c>
      <c r="J303" s="242" t="s">
        <v>8006</v>
      </c>
      <c r="K303" s="242" t="s">
        <v>8006</v>
      </c>
      <c r="L303" s="242" t="s">
        <v>8006</v>
      </c>
      <c r="M303" s="242" t="s">
        <v>8007</v>
      </c>
      <c r="N303" s="242" t="s">
        <v>102</v>
      </c>
      <c r="O303" s="242" t="s">
        <v>1230</v>
      </c>
      <c r="P303" s="242"/>
      <c r="Q303" s="242"/>
      <c r="R303" s="242" t="s">
        <v>8133</v>
      </c>
      <c r="S303" s="242"/>
      <c r="T303" s="242"/>
      <c r="U303" s="242" t="s">
        <v>8006</v>
      </c>
      <c r="V303" s="242" t="s">
        <v>8006</v>
      </c>
      <c r="W303" s="242"/>
      <c r="X303" s="242"/>
      <c r="Y303" s="259">
        <v>44707.606689814813</v>
      </c>
      <c r="Z303" s="259">
        <v>44711.979317129626</v>
      </c>
      <c r="AA303" s="242"/>
      <c r="AB303" s="242" t="s">
        <v>1214</v>
      </c>
      <c r="AC303" s="242">
        <v>56972</v>
      </c>
      <c r="AD303" s="242">
        <v>13260</v>
      </c>
      <c r="AE303" s="242" t="s">
        <v>8008</v>
      </c>
      <c r="AF303" s="242" t="s">
        <v>8009</v>
      </c>
      <c r="AG303" s="242" t="s">
        <v>15</v>
      </c>
    </row>
    <row r="304" spans="1:33" x14ac:dyDescent="0.35">
      <c r="A304" s="242" t="s">
        <v>295</v>
      </c>
      <c r="B304" s="242" t="s">
        <v>8008</v>
      </c>
      <c r="C304" s="242" t="s">
        <v>18</v>
      </c>
      <c r="D304" s="242" t="s">
        <v>1215</v>
      </c>
      <c r="E304" s="242" t="s">
        <v>1236</v>
      </c>
      <c r="F304" s="242" t="s">
        <v>1237</v>
      </c>
      <c r="G304" s="242" t="s">
        <v>310</v>
      </c>
      <c r="H304" s="242" t="s">
        <v>294</v>
      </c>
      <c r="I304" s="242" t="s">
        <v>1239</v>
      </c>
      <c r="J304" s="242" t="s">
        <v>8006</v>
      </c>
      <c r="K304" s="242" t="s">
        <v>8006</v>
      </c>
      <c r="L304" s="242" t="s">
        <v>8006</v>
      </c>
      <c r="M304" s="242" t="s">
        <v>631</v>
      </c>
      <c r="N304" s="242" t="s">
        <v>102</v>
      </c>
      <c r="O304" s="242" t="s">
        <v>1240</v>
      </c>
      <c r="P304" s="242"/>
      <c r="Q304" s="242"/>
      <c r="R304" s="242" t="s">
        <v>1238</v>
      </c>
      <c r="S304" s="242" t="s">
        <v>8077</v>
      </c>
      <c r="T304" s="242"/>
      <c r="U304" s="242" t="s">
        <v>8006</v>
      </c>
      <c r="V304" s="242" t="s">
        <v>8006</v>
      </c>
      <c r="W304" s="242"/>
      <c r="X304" s="242"/>
      <c r="Y304" s="259">
        <v>44707.606689814813</v>
      </c>
      <c r="Z304" s="259">
        <v>44711.979317129626</v>
      </c>
      <c r="AA304" s="242"/>
      <c r="AB304" s="242" t="s">
        <v>1214</v>
      </c>
      <c r="AC304" s="242">
        <v>56972</v>
      </c>
      <c r="AD304" s="242">
        <v>13190</v>
      </c>
      <c r="AE304" s="242" t="s">
        <v>8008</v>
      </c>
      <c r="AF304" s="242" t="s">
        <v>8009</v>
      </c>
      <c r="AG304" s="242" t="s">
        <v>15</v>
      </c>
    </row>
    <row r="305" spans="1:33" x14ac:dyDescent="0.35">
      <c r="A305" s="242" t="s">
        <v>295</v>
      </c>
      <c r="B305" s="242" t="s">
        <v>8008</v>
      </c>
      <c r="C305" s="242" t="s">
        <v>18</v>
      </c>
      <c r="D305" s="242" t="s">
        <v>1218</v>
      </c>
      <c r="E305" s="242" t="s">
        <v>1241</v>
      </c>
      <c r="F305" s="242" t="s">
        <v>1242</v>
      </c>
      <c r="G305" s="242" t="s">
        <v>310</v>
      </c>
      <c r="H305" s="242" t="s">
        <v>294</v>
      </c>
      <c r="I305" s="242" t="s">
        <v>1243</v>
      </c>
      <c r="J305" s="242" t="s">
        <v>8006</v>
      </c>
      <c r="K305" s="242" t="s">
        <v>8006</v>
      </c>
      <c r="L305" s="242" t="s">
        <v>8006</v>
      </c>
      <c r="M305" s="242" t="s">
        <v>631</v>
      </c>
      <c r="N305" s="242" t="s">
        <v>102</v>
      </c>
      <c r="O305" s="242" t="s">
        <v>1244</v>
      </c>
      <c r="P305" s="242"/>
      <c r="Q305" s="242"/>
      <c r="R305" s="242" t="s">
        <v>8134</v>
      </c>
      <c r="S305" s="242" t="s">
        <v>8135</v>
      </c>
      <c r="T305" s="242"/>
      <c r="U305" s="242" t="s">
        <v>8006</v>
      </c>
      <c r="V305" s="242" t="s">
        <v>8006</v>
      </c>
      <c r="W305" s="242"/>
      <c r="X305" s="242"/>
      <c r="Y305" s="259">
        <v>44707.606724537036</v>
      </c>
      <c r="Z305" s="259">
        <v>44711.979317129626</v>
      </c>
      <c r="AA305" s="242"/>
      <c r="AB305" s="242" t="s">
        <v>1214</v>
      </c>
      <c r="AC305" s="242">
        <v>56972</v>
      </c>
      <c r="AD305" s="242">
        <v>13200</v>
      </c>
      <c r="AE305" s="242" t="s">
        <v>8008</v>
      </c>
      <c r="AF305" s="242" t="s">
        <v>8009</v>
      </c>
      <c r="AG305" s="242" t="s">
        <v>15</v>
      </c>
    </row>
    <row r="306" spans="1:33" x14ac:dyDescent="0.35">
      <c r="A306" s="242" t="s">
        <v>295</v>
      </c>
      <c r="B306" s="242" t="s">
        <v>8008</v>
      </c>
      <c r="C306" s="242" t="s">
        <v>18</v>
      </c>
      <c r="D306" s="242" t="s">
        <v>1221</v>
      </c>
      <c r="E306" s="242" t="s">
        <v>1245</v>
      </c>
      <c r="F306" s="242" t="s">
        <v>1246</v>
      </c>
      <c r="G306" s="242" t="s">
        <v>310</v>
      </c>
      <c r="H306" s="242" t="s">
        <v>294</v>
      </c>
      <c r="I306" s="242" t="s">
        <v>1248</v>
      </c>
      <c r="J306" s="242" t="s">
        <v>8006</v>
      </c>
      <c r="K306" s="242" t="s">
        <v>8006</v>
      </c>
      <c r="L306" s="242" t="s">
        <v>8006</v>
      </c>
      <c r="M306" s="242" t="s">
        <v>631</v>
      </c>
      <c r="N306" s="242" t="s">
        <v>102</v>
      </c>
      <c r="O306" s="242" t="s">
        <v>1249</v>
      </c>
      <c r="P306" s="242"/>
      <c r="Q306" s="242"/>
      <c r="R306" s="242" t="s">
        <v>1247</v>
      </c>
      <c r="S306" s="242" t="s">
        <v>8077</v>
      </c>
      <c r="T306" s="242"/>
      <c r="U306" s="242" t="s">
        <v>8006</v>
      </c>
      <c r="V306" s="242" t="s">
        <v>8006</v>
      </c>
      <c r="W306" s="242"/>
      <c r="X306" s="242"/>
      <c r="Y306" s="259">
        <v>44707.606736111113</v>
      </c>
      <c r="Z306" s="259">
        <v>44711.979317129626</v>
      </c>
      <c r="AA306" s="242"/>
      <c r="AB306" s="242" t="s">
        <v>1214</v>
      </c>
      <c r="AC306" s="242">
        <v>56972</v>
      </c>
      <c r="AD306" s="242">
        <v>13210</v>
      </c>
      <c r="AE306" s="242" t="s">
        <v>8008</v>
      </c>
      <c r="AF306" s="242" t="s">
        <v>8009</v>
      </c>
      <c r="AG306" s="242" t="s">
        <v>15</v>
      </c>
    </row>
    <row r="307" spans="1:33" x14ac:dyDescent="0.35">
      <c r="A307" s="242" t="s">
        <v>295</v>
      </c>
      <c r="B307" s="242" t="s">
        <v>8008</v>
      </c>
      <c r="C307" s="242" t="s">
        <v>18</v>
      </c>
      <c r="D307" s="242" t="s">
        <v>1229</v>
      </c>
      <c r="E307" s="242" t="s">
        <v>1250</v>
      </c>
      <c r="F307" s="242" t="s">
        <v>1251</v>
      </c>
      <c r="G307" s="242" t="s">
        <v>310</v>
      </c>
      <c r="H307" s="242" t="s">
        <v>294</v>
      </c>
      <c r="I307" s="242" t="s">
        <v>1253</v>
      </c>
      <c r="J307" s="242" t="s">
        <v>8006</v>
      </c>
      <c r="K307" s="242" t="s">
        <v>8006</v>
      </c>
      <c r="L307" s="242" t="s">
        <v>8006</v>
      </c>
      <c r="M307" s="242" t="s">
        <v>631</v>
      </c>
      <c r="N307" s="242" t="s">
        <v>102</v>
      </c>
      <c r="O307" s="242" t="s">
        <v>1254</v>
      </c>
      <c r="P307" s="242"/>
      <c r="Q307" s="242"/>
      <c r="R307" s="242" t="s">
        <v>1252</v>
      </c>
      <c r="S307" s="242" t="s">
        <v>8077</v>
      </c>
      <c r="T307" s="242"/>
      <c r="U307" s="242" t="s">
        <v>8006</v>
      </c>
      <c r="V307" s="242" t="s">
        <v>8006</v>
      </c>
      <c r="W307" s="242"/>
      <c r="X307" s="242"/>
      <c r="Y307" s="259">
        <v>44707.606747685182</v>
      </c>
      <c r="Z307" s="259">
        <v>44711.979317129626</v>
      </c>
      <c r="AA307" s="242"/>
      <c r="AB307" s="242" t="s">
        <v>1214</v>
      </c>
      <c r="AC307" s="242">
        <v>56972</v>
      </c>
      <c r="AD307" s="242">
        <v>13220</v>
      </c>
      <c r="AE307" s="242" t="s">
        <v>8008</v>
      </c>
      <c r="AF307" s="242" t="s">
        <v>8009</v>
      </c>
      <c r="AG307" s="242" t="s">
        <v>15</v>
      </c>
    </row>
    <row r="308" spans="1:33" ht="101.5" x14ac:dyDescent="0.35">
      <c r="A308" s="242" t="s">
        <v>295</v>
      </c>
      <c r="B308" s="242" t="s">
        <v>8008</v>
      </c>
      <c r="C308" s="242" t="s">
        <v>25</v>
      </c>
      <c r="D308" s="242" t="s">
        <v>144</v>
      </c>
      <c r="E308" s="242" t="s">
        <v>1255</v>
      </c>
      <c r="F308" s="242" t="s">
        <v>1256</v>
      </c>
      <c r="G308" s="242" t="s">
        <v>310</v>
      </c>
      <c r="H308" s="242" t="s">
        <v>224</v>
      </c>
      <c r="I308" s="242" t="s">
        <v>8006</v>
      </c>
      <c r="J308" s="242" t="s">
        <v>8006</v>
      </c>
      <c r="K308" s="242" t="s">
        <v>8006</v>
      </c>
      <c r="L308" s="242" t="s">
        <v>8006</v>
      </c>
      <c r="M308" s="242" t="s">
        <v>8007</v>
      </c>
      <c r="N308" s="242" t="s">
        <v>113</v>
      </c>
      <c r="O308" s="242" t="s">
        <v>8006</v>
      </c>
      <c r="P308" s="242" t="s">
        <v>1257</v>
      </c>
      <c r="Q308" s="242"/>
      <c r="R308" s="242" t="s">
        <v>1256</v>
      </c>
      <c r="S308" s="248" t="s">
        <v>8136</v>
      </c>
      <c r="T308" s="242"/>
      <c r="U308" s="242" t="s">
        <v>8006</v>
      </c>
      <c r="V308" s="242" t="s">
        <v>8006</v>
      </c>
      <c r="W308" s="242"/>
      <c r="X308" s="242"/>
      <c r="Y308" s="259">
        <v>44707.606759259259</v>
      </c>
      <c r="Z308" s="259">
        <v>44711.979317129626</v>
      </c>
      <c r="AA308" s="242"/>
      <c r="AB308" s="242" t="s">
        <v>1214</v>
      </c>
      <c r="AC308" s="242">
        <v>56972</v>
      </c>
      <c r="AD308" s="242">
        <v>3000</v>
      </c>
      <c r="AE308" s="242" t="s">
        <v>8008</v>
      </c>
      <c r="AF308" s="242" t="s">
        <v>8009</v>
      </c>
      <c r="AG308" s="242" t="s">
        <v>15</v>
      </c>
    </row>
    <row r="309" spans="1:33" ht="159.5" x14ac:dyDescent="0.35">
      <c r="A309" s="242" t="s">
        <v>295</v>
      </c>
      <c r="B309" s="242" t="s">
        <v>8008</v>
      </c>
      <c r="C309" s="242" t="s">
        <v>678</v>
      </c>
      <c r="D309" s="242" t="s">
        <v>144</v>
      </c>
      <c r="E309" s="242" t="s">
        <v>1258</v>
      </c>
      <c r="F309" s="242" t="s">
        <v>1259</v>
      </c>
      <c r="G309" s="242" t="s">
        <v>310</v>
      </c>
      <c r="H309" s="242" t="s">
        <v>224</v>
      </c>
      <c r="I309" s="242" t="s">
        <v>8006</v>
      </c>
      <c r="J309" s="242" t="s">
        <v>8006</v>
      </c>
      <c r="K309" s="242" t="s">
        <v>8006</v>
      </c>
      <c r="L309" s="242" t="s">
        <v>8006</v>
      </c>
      <c r="M309" s="242" t="s">
        <v>8007</v>
      </c>
      <c r="N309" s="242" t="s">
        <v>113</v>
      </c>
      <c r="O309" s="242" t="s">
        <v>8006</v>
      </c>
      <c r="P309" s="242"/>
      <c r="Q309" s="242"/>
      <c r="R309" s="242" t="s">
        <v>1259</v>
      </c>
      <c r="S309" s="248" t="s">
        <v>8137</v>
      </c>
      <c r="T309" s="242"/>
      <c r="U309" s="242" t="s">
        <v>8006</v>
      </c>
      <c r="V309" s="242" t="s">
        <v>8006</v>
      </c>
      <c r="W309" s="242"/>
      <c r="X309" s="242"/>
      <c r="Y309" s="259">
        <v>44707.606759259259</v>
      </c>
      <c r="Z309" s="259">
        <v>44711.979317129626</v>
      </c>
      <c r="AA309" s="242"/>
      <c r="AB309" s="242" t="s">
        <v>1214</v>
      </c>
      <c r="AC309" s="242">
        <v>56972</v>
      </c>
      <c r="AD309" s="242">
        <v>13280</v>
      </c>
      <c r="AE309" s="242" t="s">
        <v>8008</v>
      </c>
      <c r="AF309" s="242" t="s">
        <v>8009</v>
      </c>
      <c r="AG309" s="242" t="s">
        <v>15</v>
      </c>
    </row>
    <row r="310" spans="1:33" x14ac:dyDescent="0.35">
      <c r="A310" s="242" t="s">
        <v>295</v>
      </c>
      <c r="B310" s="242" t="s">
        <v>8008</v>
      </c>
      <c r="C310" s="242" t="s">
        <v>678</v>
      </c>
      <c r="D310" s="242" t="s">
        <v>144</v>
      </c>
      <c r="E310" s="242" t="s">
        <v>1260</v>
      </c>
      <c r="F310" s="242" t="s">
        <v>1261</v>
      </c>
      <c r="G310" s="242" t="s">
        <v>310</v>
      </c>
      <c r="H310" s="242" t="s">
        <v>224</v>
      </c>
      <c r="I310" s="242" t="s">
        <v>8006</v>
      </c>
      <c r="J310" s="242" t="s">
        <v>8006</v>
      </c>
      <c r="K310" s="242" t="s">
        <v>8006</v>
      </c>
      <c r="L310" s="242" t="s">
        <v>8006</v>
      </c>
      <c r="M310" s="242" t="s">
        <v>8007</v>
      </c>
      <c r="N310" s="242" t="s">
        <v>113</v>
      </c>
      <c r="O310" s="242" t="s">
        <v>8006</v>
      </c>
      <c r="P310" s="242"/>
      <c r="Q310" s="242"/>
      <c r="R310" s="242" t="s">
        <v>1261</v>
      </c>
      <c r="S310" s="242"/>
      <c r="T310" s="242"/>
      <c r="U310" s="242" t="s">
        <v>8006</v>
      </c>
      <c r="V310" s="242" t="s">
        <v>8006</v>
      </c>
      <c r="W310" s="242"/>
      <c r="X310" s="242"/>
      <c r="Y310" s="259">
        <v>44707.606759259259</v>
      </c>
      <c r="Z310" s="259">
        <v>44711.979317129626</v>
      </c>
      <c r="AA310" s="242"/>
      <c r="AB310" s="242" t="s">
        <v>1214</v>
      </c>
      <c r="AC310" s="242">
        <v>56972</v>
      </c>
      <c r="AD310" s="242">
        <v>13290</v>
      </c>
      <c r="AE310" s="242" t="s">
        <v>8008</v>
      </c>
      <c r="AF310" s="242" t="s">
        <v>8009</v>
      </c>
      <c r="AG310" s="242" t="s">
        <v>15</v>
      </c>
    </row>
    <row r="311" spans="1:33" x14ac:dyDescent="0.35">
      <c r="A311" s="242" t="s">
        <v>235</v>
      </c>
      <c r="B311" s="242" t="s">
        <v>8008</v>
      </c>
      <c r="C311" s="242" t="s">
        <v>32</v>
      </c>
      <c r="D311" s="242" t="s">
        <v>1265</v>
      </c>
      <c r="E311" s="242" t="s">
        <v>1262</v>
      </c>
      <c r="F311" s="242" t="s">
        <v>1263</v>
      </c>
      <c r="G311" s="242" t="s">
        <v>104</v>
      </c>
      <c r="H311" s="242" t="s">
        <v>217</v>
      </c>
      <c r="I311" s="242" t="s">
        <v>8006</v>
      </c>
      <c r="J311" s="242" t="s">
        <v>8006</v>
      </c>
      <c r="K311" s="242" t="s">
        <v>8006</v>
      </c>
      <c r="L311" s="242" t="s">
        <v>8006</v>
      </c>
      <c r="M311" s="242" t="s">
        <v>8007</v>
      </c>
      <c r="N311" s="242" t="s">
        <v>113</v>
      </c>
      <c r="O311" s="242" t="s">
        <v>1266</v>
      </c>
      <c r="P311" s="242"/>
      <c r="Q311" s="242"/>
      <c r="R311" s="242"/>
      <c r="S311" s="242" t="s">
        <v>8138</v>
      </c>
      <c r="T311" s="242"/>
      <c r="U311" s="242" t="s">
        <v>8006</v>
      </c>
      <c r="V311" s="242" t="s">
        <v>8006</v>
      </c>
      <c r="W311" s="242"/>
      <c r="X311" s="242"/>
      <c r="Y311" s="259">
        <v>44707.659409722219</v>
      </c>
      <c r="Z311" s="259">
        <v>44711.979317129626</v>
      </c>
      <c r="AA311" s="242"/>
      <c r="AB311" s="242" t="s">
        <v>1264</v>
      </c>
      <c r="AC311" s="242">
        <v>59234</v>
      </c>
      <c r="AD311" s="242">
        <v>500</v>
      </c>
      <c r="AE311" s="242" t="s">
        <v>8008</v>
      </c>
      <c r="AF311" s="242" t="s">
        <v>8009</v>
      </c>
      <c r="AG311" s="242"/>
    </row>
    <row r="312" spans="1:33" x14ac:dyDescent="0.35">
      <c r="A312" s="242"/>
      <c r="B312" s="242" t="s">
        <v>8008</v>
      </c>
      <c r="C312" s="242" t="s">
        <v>32</v>
      </c>
      <c r="D312" s="242" t="s">
        <v>658</v>
      </c>
      <c r="E312" s="242" t="s">
        <v>1267</v>
      </c>
      <c r="F312" s="242" t="s">
        <v>1268</v>
      </c>
      <c r="G312" s="242" t="s">
        <v>291</v>
      </c>
      <c r="H312" s="242" t="s">
        <v>35</v>
      </c>
      <c r="I312" s="242" t="s">
        <v>8006</v>
      </c>
      <c r="J312" s="242" t="s">
        <v>8006</v>
      </c>
      <c r="K312" s="242" t="s">
        <v>8006</v>
      </c>
      <c r="L312" s="242" t="s">
        <v>8006</v>
      </c>
      <c r="M312" s="242" t="s">
        <v>8007</v>
      </c>
      <c r="N312" s="242" t="s">
        <v>113</v>
      </c>
      <c r="O312" s="242" t="s">
        <v>8059</v>
      </c>
      <c r="P312" s="242"/>
      <c r="Q312" s="242"/>
      <c r="R312" s="242"/>
      <c r="S312" s="242"/>
      <c r="T312" s="242"/>
      <c r="U312" s="242" t="s">
        <v>8006</v>
      </c>
      <c r="V312" s="242" t="s">
        <v>8006</v>
      </c>
      <c r="W312" s="242"/>
      <c r="X312" s="242"/>
      <c r="Y312" s="259">
        <v>44707.685613425929</v>
      </c>
      <c r="Z312" s="259">
        <v>44708.666122685187</v>
      </c>
      <c r="AA312" s="242"/>
      <c r="AB312" s="242" t="s">
        <v>1269</v>
      </c>
      <c r="AC312" s="242">
        <v>68789</v>
      </c>
      <c r="AD312" s="242">
        <v>2010</v>
      </c>
      <c r="AE312" s="242" t="s">
        <v>8008</v>
      </c>
      <c r="AF312" s="242" t="s">
        <v>8009</v>
      </c>
      <c r="AG312" s="242" t="s">
        <v>265</v>
      </c>
    </row>
    <row r="313" spans="1:33" x14ac:dyDescent="0.35">
      <c r="A313" s="242"/>
      <c r="B313" s="242" t="s">
        <v>8008</v>
      </c>
      <c r="C313" s="242" t="s">
        <v>32</v>
      </c>
      <c r="D313" s="242" t="s">
        <v>334</v>
      </c>
      <c r="E313" s="242" t="s">
        <v>1270</v>
      </c>
      <c r="F313" s="242" t="s">
        <v>1271</v>
      </c>
      <c r="G313" s="242" t="s">
        <v>100</v>
      </c>
      <c r="H313" s="242" t="s">
        <v>217</v>
      </c>
      <c r="I313" s="242" t="s">
        <v>8006</v>
      </c>
      <c r="J313" s="242" t="s">
        <v>8006</v>
      </c>
      <c r="K313" s="242" t="s">
        <v>8006</v>
      </c>
      <c r="L313" s="242" t="s">
        <v>8006</v>
      </c>
      <c r="M313" s="242" t="s">
        <v>8007</v>
      </c>
      <c r="N313" s="242" t="s">
        <v>330</v>
      </c>
      <c r="O313" s="242" t="s">
        <v>335</v>
      </c>
      <c r="P313" s="242"/>
      <c r="Q313" s="242"/>
      <c r="R313" s="242" t="s">
        <v>1273</v>
      </c>
      <c r="S313" s="242" t="s">
        <v>8084</v>
      </c>
      <c r="T313" s="242"/>
      <c r="U313" s="242" t="s">
        <v>8006</v>
      </c>
      <c r="V313" s="242" t="s">
        <v>8006</v>
      </c>
      <c r="W313" s="242"/>
      <c r="X313" s="242"/>
      <c r="Y313" s="259">
        <v>44707.702951388892</v>
      </c>
      <c r="Z313" s="259">
        <v>44707.705127314817</v>
      </c>
      <c r="AA313" s="242"/>
      <c r="AB313" s="242" t="s">
        <v>1272</v>
      </c>
      <c r="AC313" s="242">
        <v>75979</v>
      </c>
      <c r="AD313" s="242">
        <v>13320</v>
      </c>
      <c r="AE313" s="242" t="s">
        <v>8008</v>
      </c>
      <c r="AF313" s="242" t="s">
        <v>8009</v>
      </c>
      <c r="AG313" s="242"/>
    </row>
    <row r="314" spans="1:33" x14ac:dyDescent="0.35">
      <c r="A314" s="242" t="s">
        <v>295</v>
      </c>
      <c r="B314" s="242" t="s">
        <v>8008</v>
      </c>
      <c r="C314" s="242" t="s">
        <v>1277</v>
      </c>
      <c r="D314" s="242" t="s">
        <v>144</v>
      </c>
      <c r="E314" s="242" t="s">
        <v>1274</v>
      </c>
      <c r="F314" s="242" t="s">
        <v>1275</v>
      </c>
      <c r="G314" s="242" t="s">
        <v>310</v>
      </c>
      <c r="H314" s="242" t="s">
        <v>224</v>
      </c>
      <c r="I314" s="242" t="s">
        <v>8006</v>
      </c>
      <c r="J314" s="242" t="s">
        <v>8006</v>
      </c>
      <c r="K314" s="242" t="s">
        <v>8006</v>
      </c>
      <c r="L314" s="242" t="s">
        <v>8006</v>
      </c>
      <c r="M314" s="242" t="s">
        <v>8007</v>
      </c>
      <c r="N314" s="242" t="s">
        <v>113</v>
      </c>
      <c r="O314" s="242" t="s">
        <v>8006</v>
      </c>
      <c r="P314" s="242"/>
      <c r="Q314" s="242"/>
      <c r="R314" s="242" t="s">
        <v>1275</v>
      </c>
      <c r="S314" s="242"/>
      <c r="T314" s="242"/>
      <c r="U314" s="242" t="s">
        <v>8006</v>
      </c>
      <c r="V314" s="242" t="s">
        <v>8006</v>
      </c>
      <c r="W314" s="242"/>
      <c r="X314" s="242"/>
      <c r="Y314" s="259">
        <v>44707.735486111109</v>
      </c>
      <c r="Z314" s="259">
        <v>44711.979317129626</v>
      </c>
      <c r="AA314" s="242"/>
      <c r="AB314" s="242" t="s">
        <v>1276</v>
      </c>
      <c r="AC314" s="242">
        <v>79411</v>
      </c>
      <c r="AD314" s="242">
        <v>2210</v>
      </c>
      <c r="AE314" s="242" t="s">
        <v>8008</v>
      </c>
      <c r="AF314" s="242" t="s">
        <v>8009</v>
      </c>
      <c r="AG314" s="242" t="s">
        <v>15</v>
      </c>
    </row>
    <row r="315" spans="1:33" ht="43.5" x14ac:dyDescent="0.35">
      <c r="A315" s="242" t="s">
        <v>295</v>
      </c>
      <c r="B315" s="242" t="s">
        <v>8008</v>
      </c>
      <c r="C315" s="242" t="s">
        <v>25</v>
      </c>
      <c r="D315" s="242" t="s">
        <v>144</v>
      </c>
      <c r="E315" s="242" t="s">
        <v>1278</v>
      </c>
      <c r="F315" s="242" t="s">
        <v>1279</v>
      </c>
      <c r="G315" s="242" t="s">
        <v>310</v>
      </c>
      <c r="H315" s="242" t="s">
        <v>224</v>
      </c>
      <c r="I315" s="242" t="s">
        <v>8006</v>
      </c>
      <c r="J315" s="242" t="s">
        <v>8006</v>
      </c>
      <c r="K315" s="242" t="s">
        <v>8006</v>
      </c>
      <c r="L315" s="242" t="s">
        <v>8006</v>
      </c>
      <c r="M315" s="242" t="s">
        <v>8007</v>
      </c>
      <c r="N315" s="242" t="s">
        <v>113</v>
      </c>
      <c r="O315" s="242" t="s">
        <v>8006</v>
      </c>
      <c r="P315" s="242" t="s">
        <v>1280</v>
      </c>
      <c r="Q315" s="242"/>
      <c r="R315" s="242" t="s">
        <v>1279</v>
      </c>
      <c r="S315" s="248" t="s">
        <v>8139</v>
      </c>
      <c r="T315" s="242"/>
      <c r="U315" s="242" t="s">
        <v>8006</v>
      </c>
      <c r="V315" s="242" t="s">
        <v>8006</v>
      </c>
      <c r="W315" s="242"/>
      <c r="X315" s="242"/>
      <c r="Y315" s="259">
        <v>44707.735486111109</v>
      </c>
      <c r="Z315" s="259">
        <v>44711.979317129626</v>
      </c>
      <c r="AA315" s="242"/>
      <c r="AB315" s="242" t="s">
        <v>1276</v>
      </c>
      <c r="AC315" s="242">
        <v>79411</v>
      </c>
      <c r="AD315" s="242">
        <v>13340</v>
      </c>
      <c r="AE315" s="242" t="s">
        <v>8008</v>
      </c>
      <c r="AF315" s="242" t="s">
        <v>8009</v>
      </c>
      <c r="AG315" s="242" t="s">
        <v>15</v>
      </c>
    </row>
    <row r="316" spans="1:33" ht="409.5" x14ac:dyDescent="0.35">
      <c r="A316" s="242" t="s">
        <v>110</v>
      </c>
      <c r="B316" s="242" t="s">
        <v>8008</v>
      </c>
      <c r="C316" s="242" t="s">
        <v>32</v>
      </c>
      <c r="D316" s="242" t="s">
        <v>111</v>
      </c>
      <c r="E316" s="242" t="s">
        <v>1281</v>
      </c>
      <c r="F316" s="242" t="s">
        <v>1282</v>
      </c>
      <c r="G316" s="242" t="s">
        <v>878</v>
      </c>
      <c r="H316" s="242" t="s">
        <v>35</v>
      </c>
      <c r="I316" s="242" t="s">
        <v>8006</v>
      </c>
      <c r="J316" s="242" t="s">
        <v>8006</v>
      </c>
      <c r="K316" s="242" t="s">
        <v>8006</v>
      </c>
      <c r="L316" s="242" t="s">
        <v>8006</v>
      </c>
      <c r="M316" s="242" t="s">
        <v>8007</v>
      </c>
      <c r="N316" s="242" t="s">
        <v>113</v>
      </c>
      <c r="O316" s="242" t="s">
        <v>114</v>
      </c>
      <c r="P316" s="242"/>
      <c r="Q316" s="242"/>
      <c r="R316" s="242"/>
      <c r="S316" s="248" t="s">
        <v>8140</v>
      </c>
      <c r="T316" s="242"/>
      <c r="U316" s="242" t="s">
        <v>8006</v>
      </c>
      <c r="V316" s="242" t="s">
        <v>8006</v>
      </c>
      <c r="W316" s="242"/>
      <c r="X316" s="242"/>
      <c r="Y316" s="259">
        <v>44707.736631944441</v>
      </c>
      <c r="Z316" s="259">
        <v>44711.979317129626</v>
      </c>
      <c r="AA316" s="242"/>
      <c r="AB316" s="242" t="s">
        <v>1283</v>
      </c>
      <c r="AC316" s="242">
        <v>63913</v>
      </c>
      <c r="AD316" s="242">
        <v>200</v>
      </c>
      <c r="AE316" s="242" t="s">
        <v>8008</v>
      </c>
      <c r="AF316" s="242" t="s">
        <v>8009</v>
      </c>
      <c r="AG316" s="242"/>
    </row>
    <row r="317" spans="1:33" x14ac:dyDescent="0.35">
      <c r="A317" s="242"/>
      <c r="B317" s="242" t="s">
        <v>8008</v>
      </c>
      <c r="C317" s="242" t="s">
        <v>32</v>
      </c>
      <c r="D317" s="242" t="s">
        <v>658</v>
      </c>
      <c r="E317" s="242" t="s">
        <v>1284</v>
      </c>
      <c r="F317" s="242" t="s">
        <v>1285</v>
      </c>
      <c r="G317" s="242" t="s">
        <v>878</v>
      </c>
      <c r="H317" s="242" t="s">
        <v>35</v>
      </c>
      <c r="I317" s="242" t="s">
        <v>8006</v>
      </c>
      <c r="J317" s="242" t="s">
        <v>8006</v>
      </c>
      <c r="K317" s="242" t="s">
        <v>8006</v>
      </c>
      <c r="L317" s="242" t="s">
        <v>8006</v>
      </c>
      <c r="M317" s="242" t="s">
        <v>8007</v>
      </c>
      <c r="N317" s="242" t="s">
        <v>113</v>
      </c>
      <c r="O317" s="242" t="s">
        <v>8059</v>
      </c>
      <c r="P317" s="242"/>
      <c r="Q317" s="242"/>
      <c r="R317" s="242"/>
      <c r="S317" s="242"/>
      <c r="T317" s="242"/>
      <c r="U317" s="242" t="s">
        <v>8006</v>
      </c>
      <c r="V317" s="242" t="s">
        <v>8006</v>
      </c>
      <c r="W317" s="242"/>
      <c r="X317" s="242"/>
      <c r="Y317" s="259">
        <v>44707.737210648149</v>
      </c>
      <c r="Z317" s="259">
        <v>44711.979317129626</v>
      </c>
      <c r="AA317" s="242"/>
      <c r="AB317" s="242" t="s">
        <v>1283</v>
      </c>
      <c r="AC317" s="242">
        <v>63913</v>
      </c>
      <c r="AD317" s="242">
        <v>2020</v>
      </c>
      <c r="AE317" s="242" t="s">
        <v>8008</v>
      </c>
      <c r="AF317" s="242" t="s">
        <v>8009</v>
      </c>
      <c r="AG317" s="242"/>
    </row>
    <row r="318" spans="1:33" x14ac:dyDescent="0.35">
      <c r="A318" s="242"/>
      <c r="B318" s="242" t="s">
        <v>8008</v>
      </c>
      <c r="C318" s="242" t="s">
        <v>32</v>
      </c>
      <c r="D318" s="242" t="s">
        <v>1288</v>
      </c>
      <c r="E318" s="242" t="s">
        <v>1286</v>
      </c>
      <c r="F318" s="242" t="s">
        <v>1287</v>
      </c>
      <c r="G318" s="242" t="s">
        <v>104</v>
      </c>
      <c r="H318" s="242" t="s">
        <v>217</v>
      </c>
      <c r="I318" s="242" t="s">
        <v>8006</v>
      </c>
      <c r="J318" s="242" t="s">
        <v>8006</v>
      </c>
      <c r="K318" s="242" t="s">
        <v>8006</v>
      </c>
      <c r="L318" s="242" t="s">
        <v>8006</v>
      </c>
      <c r="M318" s="242" t="s">
        <v>8007</v>
      </c>
      <c r="N318" s="242" t="s">
        <v>113</v>
      </c>
      <c r="O318" s="242" t="s">
        <v>1289</v>
      </c>
      <c r="P318" s="242"/>
      <c r="Q318" s="242"/>
      <c r="R318" s="242" t="s">
        <v>8141</v>
      </c>
      <c r="S318" s="242"/>
      <c r="T318" s="242"/>
      <c r="U318" s="242" t="s">
        <v>8006</v>
      </c>
      <c r="V318" s="242" t="s">
        <v>8006</v>
      </c>
      <c r="W318" s="242"/>
      <c r="X318" s="242"/>
      <c r="Y318" s="259">
        <v>44707.738368055558</v>
      </c>
      <c r="Z318" s="259">
        <v>44711.979317129626</v>
      </c>
      <c r="AA318" s="242"/>
      <c r="AB318" s="242" t="s">
        <v>1283</v>
      </c>
      <c r="AC318" s="242">
        <v>63913</v>
      </c>
      <c r="AD318" s="242">
        <v>13370</v>
      </c>
      <c r="AE318" s="242" t="s">
        <v>8008</v>
      </c>
      <c r="AF318" s="242" t="s">
        <v>8009</v>
      </c>
      <c r="AG318" s="242"/>
    </row>
    <row r="319" spans="1:33" x14ac:dyDescent="0.35">
      <c r="A319" s="242"/>
      <c r="B319" s="242" t="s">
        <v>8008</v>
      </c>
      <c r="C319" s="242" t="s">
        <v>18</v>
      </c>
      <c r="D319" s="242" t="s">
        <v>582</v>
      </c>
      <c r="E319" s="242" t="s">
        <v>1290</v>
      </c>
      <c r="F319" s="242" t="s">
        <v>1291</v>
      </c>
      <c r="G319" s="242" t="s">
        <v>100</v>
      </c>
      <c r="H319" s="242" t="s">
        <v>328</v>
      </c>
      <c r="I319" s="242" t="s">
        <v>8006</v>
      </c>
      <c r="J319" s="242" t="s">
        <v>8006</v>
      </c>
      <c r="K319" s="242" t="s">
        <v>8006</v>
      </c>
      <c r="L319" s="242" t="s">
        <v>8006</v>
      </c>
      <c r="M319" s="242" t="s">
        <v>8007</v>
      </c>
      <c r="N319" s="242" t="s">
        <v>102</v>
      </c>
      <c r="O319" s="242" t="s">
        <v>583</v>
      </c>
      <c r="P319" s="242"/>
      <c r="Q319" s="242"/>
      <c r="R319" s="242"/>
      <c r="S319" s="242"/>
      <c r="T319" s="242"/>
      <c r="U319" s="242" t="s">
        <v>8006</v>
      </c>
      <c r="V319" s="242" t="s">
        <v>8006</v>
      </c>
      <c r="W319" s="242"/>
      <c r="X319" s="242"/>
      <c r="Y319" s="259">
        <v>44707.739606481482</v>
      </c>
      <c r="Z319" s="259">
        <v>44714.560972222222</v>
      </c>
      <c r="AA319" s="242"/>
      <c r="AB319" s="242" t="s">
        <v>327</v>
      </c>
      <c r="AC319" s="242">
        <v>28887</v>
      </c>
      <c r="AD319" s="242">
        <v>13380</v>
      </c>
      <c r="AE319" s="242" t="s">
        <v>8008</v>
      </c>
      <c r="AF319" s="242" t="s">
        <v>8009</v>
      </c>
      <c r="AG319" s="242" t="s">
        <v>15</v>
      </c>
    </row>
    <row r="320" spans="1:33" x14ac:dyDescent="0.35">
      <c r="A320" s="242"/>
      <c r="B320" s="242" t="s">
        <v>8008</v>
      </c>
      <c r="C320" s="242" t="s">
        <v>18</v>
      </c>
      <c r="D320" s="242" t="s">
        <v>1294</v>
      </c>
      <c r="E320" s="242" t="s">
        <v>1292</v>
      </c>
      <c r="F320" s="242" t="s">
        <v>1293</v>
      </c>
      <c r="G320" s="242" t="s">
        <v>100</v>
      </c>
      <c r="H320" s="242" t="s">
        <v>328</v>
      </c>
      <c r="I320" s="242" t="s">
        <v>8006</v>
      </c>
      <c r="J320" s="242" t="s">
        <v>8006</v>
      </c>
      <c r="K320" s="242" t="s">
        <v>8006</v>
      </c>
      <c r="L320" s="242" t="s">
        <v>8006</v>
      </c>
      <c r="M320" s="242" t="s">
        <v>8007</v>
      </c>
      <c r="N320" s="242" t="s">
        <v>102</v>
      </c>
      <c r="O320" s="242" t="s">
        <v>1295</v>
      </c>
      <c r="P320" s="242"/>
      <c r="Q320" s="242"/>
      <c r="R320" s="242"/>
      <c r="S320" s="242"/>
      <c r="T320" s="242"/>
      <c r="U320" s="242" t="s">
        <v>8006</v>
      </c>
      <c r="V320" s="242" t="s">
        <v>8006</v>
      </c>
      <c r="W320" s="242"/>
      <c r="X320" s="242"/>
      <c r="Y320" s="259">
        <v>44707.739606481482</v>
      </c>
      <c r="Z320" s="259">
        <v>44714.560972222222</v>
      </c>
      <c r="AA320" s="242"/>
      <c r="AB320" s="242" t="s">
        <v>327</v>
      </c>
      <c r="AC320" s="242">
        <v>28887</v>
      </c>
      <c r="AD320" s="242">
        <v>14970</v>
      </c>
      <c r="AE320" s="242" t="s">
        <v>8008</v>
      </c>
      <c r="AF320" s="242" t="s">
        <v>8009</v>
      </c>
      <c r="AG320" s="242" t="s">
        <v>15</v>
      </c>
    </row>
    <row r="321" spans="1:33" x14ac:dyDescent="0.35">
      <c r="A321" s="242"/>
      <c r="B321" s="242" t="s">
        <v>8008</v>
      </c>
      <c r="C321" s="242" t="s">
        <v>18</v>
      </c>
      <c r="D321" s="242" t="s">
        <v>561</v>
      </c>
      <c r="E321" s="242" t="s">
        <v>1296</v>
      </c>
      <c r="F321" s="242" t="s">
        <v>1297</v>
      </c>
      <c r="G321" s="242" t="s">
        <v>1298</v>
      </c>
      <c r="H321" s="242" t="s">
        <v>624</v>
      </c>
      <c r="I321" s="242" t="s">
        <v>8006</v>
      </c>
      <c r="J321" s="242" t="s">
        <v>8006</v>
      </c>
      <c r="K321" s="242" t="s">
        <v>8006</v>
      </c>
      <c r="L321" s="242" t="s">
        <v>8006</v>
      </c>
      <c r="M321" s="242" t="s">
        <v>8007</v>
      </c>
      <c r="N321" s="242" t="s">
        <v>102</v>
      </c>
      <c r="O321" s="242" t="s">
        <v>562</v>
      </c>
      <c r="P321" s="242"/>
      <c r="Q321" s="242"/>
      <c r="R321" s="242"/>
      <c r="S321" s="242"/>
      <c r="T321" s="242"/>
      <c r="U321" s="242" t="s">
        <v>8006</v>
      </c>
      <c r="V321" s="242" t="s">
        <v>8006</v>
      </c>
      <c r="W321" s="242"/>
      <c r="X321" s="242"/>
      <c r="Y321" s="259">
        <v>44707.741932870369</v>
      </c>
      <c r="Z321" s="259">
        <v>44711.979317129626</v>
      </c>
      <c r="AA321" s="242"/>
      <c r="AB321" s="242" t="s">
        <v>1299</v>
      </c>
      <c r="AC321" s="242">
        <v>1122</v>
      </c>
      <c r="AD321" s="242">
        <v>13400</v>
      </c>
      <c r="AE321" s="242" t="s">
        <v>8008</v>
      </c>
      <c r="AF321" s="242" t="s">
        <v>8009</v>
      </c>
      <c r="AG321" s="242" t="s">
        <v>827</v>
      </c>
    </row>
    <row r="322" spans="1:33" x14ac:dyDescent="0.35">
      <c r="A322" s="242"/>
      <c r="B322" s="242" t="s">
        <v>8008</v>
      </c>
      <c r="C322" s="242" t="s">
        <v>278</v>
      </c>
      <c r="D322" s="242" t="s">
        <v>1102</v>
      </c>
      <c r="E322" s="242" t="s">
        <v>1300</v>
      </c>
      <c r="F322" s="242" t="s">
        <v>1301</v>
      </c>
      <c r="G322" s="242" t="s">
        <v>1302</v>
      </c>
      <c r="H322" s="242" t="s">
        <v>35</v>
      </c>
      <c r="I322" s="242" t="s">
        <v>8006</v>
      </c>
      <c r="J322" s="242" t="s">
        <v>8006</v>
      </c>
      <c r="K322" s="242" t="s">
        <v>8006</v>
      </c>
      <c r="L322" s="242" t="s">
        <v>8006</v>
      </c>
      <c r="M322" s="242" t="s">
        <v>8007</v>
      </c>
      <c r="N322" s="242" t="s">
        <v>113</v>
      </c>
      <c r="O322" s="242" t="s">
        <v>1103</v>
      </c>
      <c r="P322" s="242"/>
      <c r="Q322" s="242"/>
      <c r="R322" s="242"/>
      <c r="S322" s="242"/>
      <c r="T322" s="242"/>
      <c r="U322" s="242" t="s">
        <v>8006</v>
      </c>
      <c r="V322" s="242" t="s">
        <v>8006</v>
      </c>
      <c r="W322" s="242"/>
      <c r="X322" s="242"/>
      <c r="Y322" s="259">
        <v>44707.786759259259</v>
      </c>
      <c r="Z322" s="259">
        <v>44711.979317129626</v>
      </c>
      <c r="AA322" s="242"/>
      <c r="AB322" s="242" t="s">
        <v>1303</v>
      </c>
      <c r="AC322" s="242">
        <v>93908</v>
      </c>
      <c r="AD322" s="242">
        <v>5000</v>
      </c>
      <c r="AE322" s="242" t="s">
        <v>8008</v>
      </c>
      <c r="AF322" s="242" t="s">
        <v>8009</v>
      </c>
      <c r="AG322" s="242" t="s">
        <v>15</v>
      </c>
    </row>
    <row r="323" spans="1:33" x14ac:dyDescent="0.35">
      <c r="A323" s="242" t="s">
        <v>249</v>
      </c>
      <c r="B323" s="242" t="s">
        <v>8008</v>
      </c>
      <c r="C323" s="242" t="s">
        <v>18</v>
      </c>
      <c r="D323" s="242" t="s">
        <v>494</v>
      </c>
      <c r="E323" s="242" t="s">
        <v>1304</v>
      </c>
      <c r="F323" s="242" t="s">
        <v>1305</v>
      </c>
      <c r="G323" s="242" t="s">
        <v>652</v>
      </c>
      <c r="H323" s="242" t="s">
        <v>750</v>
      </c>
      <c r="I323" s="242" t="s">
        <v>1308</v>
      </c>
      <c r="J323" s="242" t="s">
        <v>8006</v>
      </c>
      <c r="K323" s="242" t="s">
        <v>8006</v>
      </c>
      <c r="L323" s="242" t="s">
        <v>8006</v>
      </c>
      <c r="M323" s="242" t="s">
        <v>631</v>
      </c>
      <c r="N323" s="242" t="s">
        <v>102</v>
      </c>
      <c r="O323" s="242" t="s">
        <v>747</v>
      </c>
      <c r="P323" s="242"/>
      <c r="Q323" s="242"/>
      <c r="R323" s="242" t="s">
        <v>1307</v>
      </c>
      <c r="S323" s="242"/>
      <c r="T323" s="242"/>
      <c r="U323" s="242" t="s">
        <v>8006</v>
      </c>
      <c r="V323" s="242" t="s">
        <v>8006</v>
      </c>
      <c r="W323" s="242"/>
      <c r="X323" s="242"/>
      <c r="Y323" s="259">
        <v>44707.869988425926</v>
      </c>
      <c r="Z323" s="259">
        <v>44711.979317129626</v>
      </c>
      <c r="AA323" s="242"/>
      <c r="AB323" s="242" t="s">
        <v>1306</v>
      </c>
      <c r="AC323" s="242">
        <v>64263</v>
      </c>
      <c r="AD323" s="242">
        <v>11920</v>
      </c>
      <c r="AE323" s="242" t="s">
        <v>8008</v>
      </c>
      <c r="AF323" s="242" t="s">
        <v>8009</v>
      </c>
      <c r="AG323" s="242" t="s">
        <v>15</v>
      </c>
    </row>
    <row r="324" spans="1:33" ht="72.5" x14ac:dyDescent="0.35">
      <c r="A324" s="242"/>
      <c r="B324" s="242" t="s">
        <v>8008</v>
      </c>
      <c r="C324" s="242" t="s">
        <v>32</v>
      </c>
      <c r="D324" s="242" t="s">
        <v>1313</v>
      </c>
      <c r="E324" s="242" t="s">
        <v>1309</v>
      </c>
      <c r="F324" s="242" t="s">
        <v>1310</v>
      </c>
      <c r="G324" s="242" t="s">
        <v>1311</v>
      </c>
      <c r="H324" s="242" t="s">
        <v>35</v>
      </c>
      <c r="I324" s="242" t="s">
        <v>8006</v>
      </c>
      <c r="J324" s="242" t="s">
        <v>8006</v>
      </c>
      <c r="K324" s="242" t="s">
        <v>8006</v>
      </c>
      <c r="L324" s="242" t="s">
        <v>8006</v>
      </c>
      <c r="M324" s="242" t="s">
        <v>8007</v>
      </c>
      <c r="N324" s="242" t="s">
        <v>113</v>
      </c>
      <c r="O324" s="242" t="s">
        <v>1314</v>
      </c>
      <c r="P324" s="242"/>
      <c r="Q324" s="242"/>
      <c r="R324" s="242"/>
      <c r="S324" s="248" t="s">
        <v>8142</v>
      </c>
      <c r="T324" s="242"/>
      <c r="U324" s="242" t="s">
        <v>8006</v>
      </c>
      <c r="V324" s="242" t="s">
        <v>8006</v>
      </c>
      <c r="W324" s="242"/>
      <c r="X324" s="242"/>
      <c r="Y324" s="259">
        <v>44707.887152777781</v>
      </c>
      <c r="Z324" s="259">
        <v>44711.979317129626</v>
      </c>
      <c r="AA324" s="242"/>
      <c r="AB324" s="242" t="s">
        <v>1312</v>
      </c>
      <c r="AC324" s="242">
        <v>47007</v>
      </c>
      <c r="AD324" s="242">
        <v>5000</v>
      </c>
      <c r="AE324" s="242" t="s">
        <v>8008</v>
      </c>
      <c r="AF324" s="242" t="s">
        <v>8009</v>
      </c>
      <c r="AG324" s="242"/>
    </row>
    <row r="325" spans="1:33" ht="348" x14ac:dyDescent="0.35">
      <c r="A325" s="242"/>
      <c r="B325" s="242" t="s">
        <v>8008</v>
      </c>
      <c r="C325" s="242" t="s">
        <v>32</v>
      </c>
      <c r="D325" s="242" t="s">
        <v>693</v>
      </c>
      <c r="E325" s="242" t="s">
        <v>1315</v>
      </c>
      <c r="F325" s="242" t="s">
        <v>1316</v>
      </c>
      <c r="G325" s="242" t="s">
        <v>1311</v>
      </c>
      <c r="H325" s="242" t="s">
        <v>35</v>
      </c>
      <c r="I325" s="242" t="s">
        <v>8006</v>
      </c>
      <c r="J325" s="242" t="s">
        <v>8006</v>
      </c>
      <c r="K325" s="242" t="s">
        <v>8006</v>
      </c>
      <c r="L325" s="242" t="s">
        <v>8006</v>
      </c>
      <c r="M325" s="242" t="s">
        <v>8007</v>
      </c>
      <c r="N325" s="242" t="s">
        <v>113</v>
      </c>
      <c r="O325" s="242" t="s">
        <v>694</v>
      </c>
      <c r="P325" s="242"/>
      <c r="Q325" s="242"/>
      <c r="R325" s="242"/>
      <c r="S325" s="248" t="s">
        <v>8143</v>
      </c>
      <c r="T325" s="242"/>
      <c r="U325" s="242" t="s">
        <v>8006</v>
      </c>
      <c r="V325" s="242" t="s">
        <v>8006</v>
      </c>
      <c r="W325" s="242"/>
      <c r="X325" s="242"/>
      <c r="Y325" s="259">
        <v>44707.93954861111</v>
      </c>
      <c r="Z325" s="259">
        <v>44711.979317129626</v>
      </c>
      <c r="AA325" s="242"/>
      <c r="AB325" s="242" t="s">
        <v>1317</v>
      </c>
      <c r="AC325" s="242">
        <v>84060</v>
      </c>
      <c r="AD325" s="242">
        <v>13440</v>
      </c>
      <c r="AE325" s="242" t="s">
        <v>8008</v>
      </c>
      <c r="AF325" s="242" t="s">
        <v>8009</v>
      </c>
      <c r="AG325" s="242" t="s">
        <v>703</v>
      </c>
    </row>
    <row r="326" spans="1:33" ht="43.5" x14ac:dyDescent="0.35">
      <c r="A326" s="242" t="s">
        <v>1024</v>
      </c>
      <c r="B326" s="242" t="s">
        <v>8008</v>
      </c>
      <c r="C326" s="242" t="s">
        <v>70</v>
      </c>
      <c r="D326" s="242" t="s">
        <v>1322</v>
      </c>
      <c r="E326" s="242" t="s">
        <v>1318</v>
      </c>
      <c r="F326" s="242" t="s">
        <v>1319</v>
      </c>
      <c r="G326" s="242" t="s">
        <v>878</v>
      </c>
      <c r="H326" s="242" t="s">
        <v>7</v>
      </c>
      <c r="I326" s="242" t="s">
        <v>1323</v>
      </c>
      <c r="J326" s="243" t="s">
        <v>1325</v>
      </c>
      <c r="K326" s="242">
        <v>1</v>
      </c>
      <c r="L326" s="242" t="s">
        <v>1327</v>
      </c>
      <c r="M326" s="242" t="s">
        <v>313</v>
      </c>
      <c r="N326" s="242" t="s">
        <v>102</v>
      </c>
      <c r="O326" s="242" t="s">
        <v>1324</v>
      </c>
      <c r="P326" s="242"/>
      <c r="Q326" s="242"/>
      <c r="R326" s="242" t="s">
        <v>1321</v>
      </c>
      <c r="S326" s="248" t="s">
        <v>8144</v>
      </c>
      <c r="T326" s="242"/>
      <c r="U326" s="242" t="s">
        <v>8006</v>
      </c>
      <c r="V326" s="242" t="s">
        <v>8006</v>
      </c>
      <c r="W326" s="242"/>
      <c r="X326" s="242"/>
      <c r="Y326" s="259">
        <v>44707.967534722222</v>
      </c>
      <c r="Z326" s="259">
        <v>44711.979317129626</v>
      </c>
      <c r="AA326" s="242"/>
      <c r="AB326" s="242" t="s">
        <v>1320</v>
      </c>
      <c r="AC326" s="242">
        <v>29801</v>
      </c>
      <c r="AD326" s="242">
        <v>2010</v>
      </c>
      <c r="AE326" s="242" t="s">
        <v>8008</v>
      </c>
      <c r="AF326" s="242" t="s">
        <v>8008</v>
      </c>
      <c r="AG326" s="242" t="s">
        <v>15</v>
      </c>
    </row>
    <row r="327" spans="1:33" ht="101.5" x14ac:dyDescent="0.35">
      <c r="A327" s="242"/>
      <c r="B327" s="242" t="s">
        <v>8008</v>
      </c>
      <c r="C327" s="242" t="s">
        <v>32</v>
      </c>
      <c r="D327" s="242" t="s">
        <v>277</v>
      </c>
      <c r="E327" s="242" t="s">
        <v>1328</v>
      </c>
      <c r="F327" s="242" t="s">
        <v>1329</v>
      </c>
      <c r="G327" s="242" t="s">
        <v>291</v>
      </c>
      <c r="H327" s="242" t="s">
        <v>35</v>
      </c>
      <c r="I327" s="242" t="s">
        <v>8006</v>
      </c>
      <c r="J327" s="242" t="s">
        <v>8006</v>
      </c>
      <c r="K327" s="242" t="s">
        <v>8006</v>
      </c>
      <c r="L327" s="242" t="s">
        <v>8006</v>
      </c>
      <c r="M327" s="242" t="s">
        <v>8007</v>
      </c>
      <c r="N327" s="242" t="s">
        <v>113</v>
      </c>
      <c r="O327" s="242" t="s">
        <v>279</v>
      </c>
      <c r="P327" s="242"/>
      <c r="Q327" s="242"/>
      <c r="R327" s="242"/>
      <c r="S327" s="248" t="s">
        <v>8145</v>
      </c>
      <c r="T327" s="242"/>
      <c r="U327" s="242" t="s">
        <v>8006</v>
      </c>
      <c r="V327" s="242" t="s">
        <v>8006</v>
      </c>
      <c r="W327" s="242"/>
      <c r="X327" s="242"/>
      <c r="Y327" s="259">
        <v>44707.986597222225</v>
      </c>
      <c r="Z327" s="259">
        <v>44711.979328703703</v>
      </c>
      <c r="AA327" s="242"/>
      <c r="AB327" s="242" t="s">
        <v>1330</v>
      </c>
      <c r="AC327" s="242">
        <v>90408</v>
      </c>
      <c r="AD327" s="242">
        <v>13710</v>
      </c>
      <c r="AE327" s="242" t="s">
        <v>8008</v>
      </c>
      <c r="AF327" s="242" t="s">
        <v>8009</v>
      </c>
      <c r="AG327" s="242"/>
    </row>
    <row r="328" spans="1:33" x14ac:dyDescent="0.35">
      <c r="A328" s="242"/>
      <c r="B328" s="242" t="s">
        <v>8008</v>
      </c>
      <c r="C328" s="242" t="s">
        <v>32</v>
      </c>
      <c r="D328" s="242" t="s">
        <v>1334</v>
      </c>
      <c r="E328" s="242" t="s">
        <v>1331</v>
      </c>
      <c r="F328" s="242" t="s">
        <v>1332</v>
      </c>
      <c r="G328" s="242" t="s">
        <v>115</v>
      </c>
      <c r="H328" s="242" t="s">
        <v>217</v>
      </c>
      <c r="I328" s="242" t="s">
        <v>8006</v>
      </c>
      <c r="J328" s="242" t="s">
        <v>8006</v>
      </c>
      <c r="K328" s="242" t="s">
        <v>8006</v>
      </c>
      <c r="L328" s="242" t="s">
        <v>8006</v>
      </c>
      <c r="M328" s="242" t="s">
        <v>8007</v>
      </c>
      <c r="N328" s="242" t="s">
        <v>113</v>
      </c>
      <c r="O328" s="242" t="s">
        <v>8146</v>
      </c>
      <c r="P328" s="242"/>
      <c r="Q328" s="242"/>
      <c r="R328" s="242"/>
      <c r="S328" s="242"/>
      <c r="T328" s="242"/>
      <c r="U328" s="242" t="s">
        <v>8006</v>
      </c>
      <c r="V328" s="242" t="s">
        <v>8006</v>
      </c>
      <c r="W328" s="242"/>
      <c r="X328" s="242"/>
      <c r="Y328" s="259">
        <v>44707.996400462966</v>
      </c>
      <c r="Z328" s="259">
        <v>44711.979328703703</v>
      </c>
      <c r="AA328" s="242"/>
      <c r="AB328" s="242" t="s">
        <v>1333</v>
      </c>
      <c r="AC328" s="242">
        <v>34439</v>
      </c>
      <c r="AD328" s="242">
        <v>500</v>
      </c>
      <c r="AE328" s="242" t="s">
        <v>8008</v>
      </c>
      <c r="AF328" s="242" t="s">
        <v>8009</v>
      </c>
      <c r="AG328" s="242"/>
    </row>
    <row r="329" spans="1:33" x14ac:dyDescent="0.35">
      <c r="A329" s="242" t="s">
        <v>618</v>
      </c>
      <c r="B329" s="242" t="s">
        <v>8008</v>
      </c>
      <c r="C329" s="242" t="s">
        <v>18</v>
      </c>
      <c r="D329" s="242" t="s">
        <v>1334</v>
      </c>
      <c r="E329" s="242" t="s">
        <v>1335</v>
      </c>
      <c r="F329" s="242" t="s">
        <v>1336</v>
      </c>
      <c r="G329" s="242" t="s">
        <v>1337</v>
      </c>
      <c r="H329" s="242" t="s">
        <v>617</v>
      </c>
      <c r="I329" s="242" t="s">
        <v>8006</v>
      </c>
      <c r="J329" s="242" t="s">
        <v>8006</v>
      </c>
      <c r="K329" s="242" t="s">
        <v>8006</v>
      </c>
      <c r="L329" s="242" t="s">
        <v>8006</v>
      </c>
      <c r="M329" s="242" t="s">
        <v>8007</v>
      </c>
      <c r="N329" s="242" t="s">
        <v>113</v>
      </c>
      <c r="O329" s="242" t="s">
        <v>8146</v>
      </c>
      <c r="P329" s="242"/>
      <c r="Q329" s="242"/>
      <c r="R329" s="242" t="s">
        <v>8147</v>
      </c>
      <c r="S329" s="242"/>
      <c r="T329" s="242"/>
      <c r="U329" s="242" t="s">
        <v>8006</v>
      </c>
      <c r="V329" s="242" t="s">
        <v>8006</v>
      </c>
      <c r="W329" s="242"/>
      <c r="X329" s="242"/>
      <c r="Y329" s="259">
        <v>44707.997523148151</v>
      </c>
      <c r="Z329" s="259">
        <v>44711.979328703703</v>
      </c>
      <c r="AA329" s="242"/>
      <c r="AB329" s="242" t="s">
        <v>1333</v>
      </c>
      <c r="AC329" s="242">
        <v>34439</v>
      </c>
      <c r="AD329" s="242">
        <v>8000</v>
      </c>
      <c r="AE329" s="242" t="s">
        <v>8008</v>
      </c>
      <c r="AF329" s="242" t="s">
        <v>8009</v>
      </c>
      <c r="AG329" s="242" t="s">
        <v>15</v>
      </c>
    </row>
    <row r="330" spans="1:33" ht="159.5" x14ac:dyDescent="0.35">
      <c r="A330" s="242" t="s">
        <v>235</v>
      </c>
      <c r="B330" s="242" t="s">
        <v>8008</v>
      </c>
      <c r="C330" s="242" t="s">
        <v>25</v>
      </c>
      <c r="D330" s="242" t="s">
        <v>1340</v>
      </c>
      <c r="E330" s="242" t="s">
        <v>1338</v>
      </c>
      <c r="F330" s="242" t="s">
        <v>1339</v>
      </c>
      <c r="G330" s="242" t="s">
        <v>115</v>
      </c>
      <c r="H330" s="242" t="s">
        <v>217</v>
      </c>
      <c r="I330" s="242" t="s">
        <v>8006</v>
      </c>
      <c r="J330" s="242" t="s">
        <v>8006</v>
      </c>
      <c r="K330" s="242" t="s">
        <v>8006</v>
      </c>
      <c r="L330" s="242" t="s">
        <v>8006</v>
      </c>
      <c r="M330" s="242" t="s">
        <v>8007</v>
      </c>
      <c r="N330" s="242" t="s">
        <v>102</v>
      </c>
      <c r="O330" s="242" t="s">
        <v>1342</v>
      </c>
      <c r="P330" s="242" t="s">
        <v>1341</v>
      </c>
      <c r="Q330" s="242"/>
      <c r="R330" s="242"/>
      <c r="S330" s="248" t="s">
        <v>8148</v>
      </c>
      <c r="T330" s="242"/>
      <c r="U330" s="242" t="s">
        <v>8006</v>
      </c>
      <c r="V330" s="242" t="s">
        <v>8006</v>
      </c>
      <c r="W330" s="242"/>
      <c r="X330" s="242"/>
      <c r="Y330" s="259">
        <v>44707.998518518521</v>
      </c>
      <c r="Z330" s="259">
        <v>44711.979328703703</v>
      </c>
      <c r="AA330" s="242"/>
      <c r="AB330" s="242" t="s">
        <v>1333</v>
      </c>
      <c r="AC330" s="242">
        <v>34439</v>
      </c>
      <c r="AD330" s="242">
        <v>13490</v>
      </c>
      <c r="AE330" s="242" t="s">
        <v>8008</v>
      </c>
      <c r="AF330" s="242" t="s">
        <v>8009</v>
      </c>
      <c r="AG330" s="242"/>
    </row>
    <row r="331" spans="1:33" ht="101.5" x14ac:dyDescent="0.35">
      <c r="A331" s="242"/>
      <c r="B331" s="242" t="s">
        <v>8008</v>
      </c>
      <c r="C331" s="242" t="s">
        <v>25</v>
      </c>
      <c r="D331" s="242" t="s">
        <v>1340</v>
      </c>
      <c r="E331" s="242" t="s">
        <v>1343</v>
      </c>
      <c r="F331" s="242" t="s">
        <v>1344</v>
      </c>
      <c r="G331" s="242" t="s">
        <v>1345</v>
      </c>
      <c r="H331" s="242" t="s">
        <v>1346</v>
      </c>
      <c r="I331" s="242" t="s">
        <v>8006</v>
      </c>
      <c r="J331" s="242" t="s">
        <v>8006</v>
      </c>
      <c r="K331" s="242" t="s">
        <v>8006</v>
      </c>
      <c r="L331" s="242" t="s">
        <v>8006</v>
      </c>
      <c r="M331" s="242" t="s">
        <v>8007</v>
      </c>
      <c r="N331" s="242" t="s">
        <v>102</v>
      </c>
      <c r="O331" s="242" t="s">
        <v>1342</v>
      </c>
      <c r="P331" s="242" t="s">
        <v>1348</v>
      </c>
      <c r="Q331" s="242"/>
      <c r="R331" s="242" t="s">
        <v>1347</v>
      </c>
      <c r="S331" s="248" t="s">
        <v>8149</v>
      </c>
      <c r="T331" s="242"/>
      <c r="U331" s="242" t="s">
        <v>8006</v>
      </c>
      <c r="V331" s="242" t="s">
        <v>8006</v>
      </c>
      <c r="W331" s="242"/>
      <c r="X331" s="242"/>
      <c r="Y331" s="259">
        <v>44707.999722222223</v>
      </c>
      <c r="Z331" s="259">
        <v>44711.979328703703</v>
      </c>
      <c r="AA331" s="242"/>
      <c r="AB331" s="242" t="s">
        <v>1333</v>
      </c>
      <c r="AC331" s="242">
        <v>34439</v>
      </c>
      <c r="AD331" s="242">
        <v>13500</v>
      </c>
      <c r="AE331" s="242" t="s">
        <v>8008</v>
      </c>
      <c r="AF331" s="242" t="s">
        <v>8009</v>
      </c>
      <c r="AG331" s="242" t="s">
        <v>15</v>
      </c>
    </row>
    <row r="332" spans="1:33" x14ac:dyDescent="0.35">
      <c r="A332" s="242"/>
      <c r="B332" s="242" t="s">
        <v>8008</v>
      </c>
      <c r="C332" s="242" t="s">
        <v>32</v>
      </c>
      <c r="D332" s="242" t="s">
        <v>1353</v>
      </c>
      <c r="E332" s="242" t="s">
        <v>1349</v>
      </c>
      <c r="F332" s="242" t="s">
        <v>1350</v>
      </c>
      <c r="G332" s="242" t="s">
        <v>1351</v>
      </c>
      <c r="H332" s="242" t="s">
        <v>217</v>
      </c>
      <c r="I332" s="242" t="s">
        <v>8006</v>
      </c>
      <c r="J332" s="242" t="s">
        <v>8006</v>
      </c>
      <c r="K332" s="242" t="s">
        <v>8006</v>
      </c>
      <c r="L332" s="242" t="s">
        <v>8006</v>
      </c>
      <c r="M332" s="242" t="s">
        <v>8007</v>
      </c>
      <c r="N332" s="242" t="s">
        <v>113</v>
      </c>
      <c r="O332" s="242" t="s">
        <v>1354</v>
      </c>
      <c r="P332" s="242"/>
      <c r="Q332" s="242"/>
      <c r="R332" s="242"/>
      <c r="S332" s="242"/>
      <c r="T332" s="242"/>
      <c r="U332" s="242" t="s">
        <v>8006</v>
      </c>
      <c r="V332" s="242" t="s">
        <v>8006</v>
      </c>
      <c r="W332" s="242"/>
      <c r="X332" s="242"/>
      <c r="Y332" s="259">
        <v>44708.078298611108</v>
      </c>
      <c r="Z332" s="259">
        <v>44711.979328703703</v>
      </c>
      <c r="AA332" s="242"/>
      <c r="AB332" s="242" t="s">
        <v>1352</v>
      </c>
      <c r="AC332" s="242">
        <v>58560</v>
      </c>
      <c r="AD332" s="242">
        <v>500</v>
      </c>
      <c r="AE332" s="242" t="s">
        <v>8008</v>
      </c>
      <c r="AF332" s="242" t="s">
        <v>8009</v>
      </c>
      <c r="AG332" s="242"/>
    </row>
    <row r="333" spans="1:33" x14ac:dyDescent="0.35">
      <c r="A333" s="242" t="s">
        <v>618</v>
      </c>
      <c r="B333" s="242" t="s">
        <v>8008</v>
      </c>
      <c r="C333" s="242" t="s">
        <v>18</v>
      </c>
      <c r="D333" s="242" t="s">
        <v>1353</v>
      </c>
      <c r="E333" s="242" t="s">
        <v>1355</v>
      </c>
      <c r="F333" s="242" t="s">
        <v>1356</v>
      </c>
      <c r="G333" s="242" t="s">
        <v>1351</v>
      </c>
      <c r="H333" s="242" t="s">
        <v>617</v>
      </c>
      <c r="I333" s="242" t="s">
        <v>8006</v>
      </c>
      <c r="J333" s="242" t="s">
        <v>8006</v>
      </c>
      <c r="K333" s="242" t="s">
        <v>8006</v>
      </c>
      <c r="L333" s="242" t="s">
        <v>8006</v>
      </c>
      <c r="M333" s="242" t="s">
        <v>8007</v>
      </c>
      <c r="N333" s="242" t="s">
        <v>113</v>
      </c>
      <c r="O333" s="242" t="s">
        <v>1354</v>
      </c>
      <c r="P333" s="242"/>
      <c r="Q333" s="242" t="s">
        <v>1357</v>
      </c>
      <c r="R333" s="242" t="s">
        <v>8150</v>
      </c>
      <c r="S333" s="242"/>
      <c r="T333" s="242"/>
      <c r="U333" s="242" t="s">
        <v>8006</v>
      </c>
      <c r="V333" s="242" t="s">
        <v>8006</v>
      </c>
      <c r="W333" s="242"/>
      <c r="X333" s="242"/>
      <c r="Y333" s="259">
        <v>44708.078298611108</v>
      </c>
      <c r="Z333" s="259">
        <v>44711.979328703703</v>
      </c>
      <c r="AA333" s="242"/>
      <c r="AB333" s="242" t="s">
        <v>1352</v>
      </c>
      <c r="AC333" s="242">
        <v>58560</v>
      </c>
      <c r="AD333" s="242">
        <v>8000</v>
      </c>
      <c r="AE333" s="242" t="s">
        <v>8008</v>
      </c>
      <c r="AF333" s="242" t="s">
        <v>8009</v>
      </c>
      <c r="AG333" s="242" t="s">
        <v>15</v>
      </c>
    </row>
    <row r="334" spans="1:33" x14ac:dyDescent="0.35">
      <c r="A334" s="242"/>
      <c r="B334" s="242" t="s">
        <v>8008</v>
      </c>
      <c r="C334" s="242" t="s">
        <v>32</v>
      </c>
      <c r="D334" s="242" t="s">
        <v>1361</v>
      </c>
      <c r="E334" s="242" t="s">
        <v>1359</v>
      </c>
      <c r="F334" s="242" t="s">
        <v>1360</v>
      </c>
      <c r="G334" s="242" t="s">
        <v>1351</v>
      </c>
      <c r="H334" s="242" t="s">
        <v>217</v>
      </c>
      <c r="I334" s="242" t="s">
        <v>8006</v>
      </c>
      <c r="J334" s="242" t="s">
        <v>8006</v>
      </c>
      <c r="K334" s="242" t="s">
        <v>8006</v>
      </c>
      <c r="L334" s="242" t="s">
        <v>8006</v>
      </c>
      <c r="M334" s="242" t="s">
        <v>8007</v>
      </c>
      <c r="N334" s="242" t="s">
        <v>102</v>
      </c>
      <c r="O334" s="242" t="s">
        <v>1362</v>
      </c>
      <c r="P334" s="242"/>
      <c r="Q334" s="242"/>
      <c r="R334" s="242"/>
      <c r="S334" s="242"/>
      <c r="T334" s="242"/>
      <c r="U334" s="242" t="s">
        <v>8006</v>
      </c>
      <c r="V334" s="242" t="s">
        <v>8006</v>
      </c>
      <c r="W334" s="242"/>
      <c r="X334" s="242"/>
      <c r="Y334" s="259">
        <v>44708.078298611108</v>
      </c>
      <c r="Z334" s="259">
        <v>44711.979328703703</v>
      </c>
      <c r="AA334" s="242"/>
      <c r="AB334" s="242" t="s">
        <v>1352</v>
      </c>
      <c r="AC334" s="242">
        <v>58560</v>
      </c>
      <c r="AD334" s="242">
        <v>13530</v>
      </c>
      <c r="AE334" s="242" t="s">
        <v>8008</v>
      </c>
      <c r="AF334" s="242" t="s">
        <v>8009</v>
      </c>
      <c r="AG334" s="242"/>
    </row>
    <row r="335" spans="1:33" x14ac:dyDescent="0.35">
      <c r="A335" s="242"/>
      <c r="B335" s="242" t="s">
        <v>8008</v>
      </c>
      <c r="C335" s="242" t="s">
        <v>32</v>
      </c>
      <c r="D335" s="242" t="s">
        <v>906</v>
      </c>
      <c r="E335" s="242" t="s">
        <v>1363</v>
      </c>
      <c r="F335" s="242" t="s">
        <v>1364</v>
      </c>
      <c r="G335" s="242" t="s">
        <v>1351</v>
      </c>
      <c r="H335" s="242" t="s">
        <v>35</v>
      </c>
      <c r="I335" s="242" t="s">
        <v>8006</v>
      </c>
      <c r="J335" s="242" t="s">
        <v>8006</v>
      </c>
      <c r="K335" s="242" t="s">
        <v>8006</v>
      </c>
      <c r="L335" s="242" t="s">
        <v>8006</v>
      </c>
      <c r="M335" s="242" t="s">
        <v>8007</v>
      </c>
      <c r="N335" s="242" t="s">
        <v>113</v>
      </c>
      <c r="O335" s="242" t="s">
        <v>907</v>
      </c>
      <c r="P335" s="242"/>
      <c r="Q335" s="242"/>
      <c r="R335" s="242"/>
      <c r="S335" s="242" t="s">
        <v>8151</v>
      </c>
      <c r="T335" s="242"/>
      <c r="U335" s="242" t="s">
        <v>8006</v>
      </c>
      <c r="V335" s="242" t="s">
        <v>8006</v>
      </c>
      <c r="W335" s="242"/>
      <c r="X335" s="242"/>
      <c r="Y335" s="259">
        <v>44708.078298611108</v>
      </c>
      <c r="Z335" s="259">
        <v>44711.979328703703</v>
      </c>
      <c r="AA335" s="242"/>
      <c r="AB335" s="242" t="s">
        <v>1352</v>
      </c>
      <c r="AC335" s="242">
        <v>58560</v>
      </c>
      <c r="AD335" s="242">
        <v>5000</v>
      </c>
      <c r="AE335" s="242" t="s">
        <v>8008</v>
      </c>
      <c r="AF335" s="242" t="s">
        <v>8009</v>
      </c>
      <c r="AG335" s="242" t="s">
        <v>703</v>
      </c>
    </row>
    <row r="336" spans="1:33" x14ac:dyDescent="0.35">
      <c r="A336" s="242"/>
      <c r="B336" s="242" t="s">
        <v>8008</v>
      </c>
      <c r="C336" s="242" t="s">
        <v>32</v>
      </c>
      <c r="D336" s="242" t="s">
        <v>438</v>
      </c>
      <c r="E336" s="242" t="s">
        <v>1365</v>
      </c>
      <c r="F336" s="242" t="s">
        <v>1366</v>
      </c>
      <c r="G336" s="242" t="s">
        <v>1351</v>
      </c>
      <c r="H336" s="242" t="s">
        <v>217</v>
      </c>
      <c r="I336" s="242" t="s">
        <v>8006</v>
      </c>
      <c r="J336" s="242" t="s">
        <v>8006</v>
      </c>
      <c r="K336" s="242" t="s">
        <v>8006</v>
      </c>
      <c r="L336" s="242" t="s">
        <v>8006</v>
      </c>
      <c r="M336" s="242" t="s">
        <v>8007</v>
      </c>
      <c r="N336" s="242" t="s">
        <v>102</v>
      </c>
      <c r="O336" s="242" t="s">
        <v>439</v>
      </c>
      <c r="P336" s="242"/>
      <c r="Q336" s="242"/>
      <c r="R336" s="242"/>
      <c r="S336" s="242"/>
      <c r="T336" s="242"/>
      <c r="U336" s="242" t="s">
        <v>8006</v>
      </c>
      <c r="V336" s="242" t="s">
        <v>8006</v>
      </c>
      <c r="W336" s="242"/>
      <c r="X336" s="242"/>
      <c r="Y336" s="259">
        <v>44708.078298611108</v>
      </c>
      <c r="Z336" s="259">
        <v>44711.979328703703</v>
      </c>
      <c r="AA336" s="242"/>
      <c r="AB336" s="242" t="s">
        <v>1352</v>
      </c>
      <c r="AC336" s="242">
        <v>58560</v>
      </c>
      <c r="AD336" s="242">
        <v>11080</v>
      </c>
      <c r="AE336" s="242" t="s">
        <v>8008</v>
      </c>
      <c r="AF336" s="242" t="s">
        <v>8009</v>
      </c>
      <c r="AG336" s="242"/>
    </row>
    <row r="337" spans="1:33" x14ac:dyDescent="0.35">
      <c r="A337" s="242"/>
      <c r="B337" s="242" t="s">
        <v>8008</v>
      </c>
      <c r="C337" s="242" t="s">
        <v>32</v>
      </c>
      <c r="D337" s="242" t="s">
        <v>1369</v>
      </c>
      <c r="E337" s="242" t="s">
        <v>1367</v>
      </c>
      <c r="F337" s="242" t="s">
        <v>1368</v>
      </c>
      <c r="G337" s="242" t="s">
        <v>100</v>
      </c>
      <c r="H337" s="242" t="s">
        <v>217</v>
      </c>
      <c r="I337" s="242" t="s">
        <v>8006</v>
      </c>
      <c r="J337" s="242" t="s">
        <v>8006</v>
      </c>
      <c r="K337" s="242" t="s">
        <v>8006</v>
      </c>
      <c r="L337" s="242" t="s">
        <v>8006</v>
      </c>
      <c r="M337" s="242" t="s">
        <v>8007</v>
      </c>
      <c r="N337" s="242" t="s">
        <v>102</v>
      </c>
      <c r="O337" s="242" t="s">
        <v>1370</v>
      </c>
      <c r="P337" s="242"/>
      <c r="Q337" s="242"/>
      <c r="R337" s="242"/>
      <c r="S337" s="242" t="s">
        <v>8152</v>
      </c>
      <c r="T337" s="242"/>
      <c r="U337" s="242" t="s">
        <v>8006</v>
      </c>
      <c r="V337" s="242" t="s">
        <v>8006</v>
      </c>
      <c r="W337" s="242"/>
      <c r="X337" s="242"/>
      <c r="Y337" s="259">
        <v>44708.078298611108</v>
      </c>
      <c r="Z337" s="259">
        <v>44711.979328703703</v>
      </c>
      <c r="AA337" s="242"/>
      <c r="AB337" s="242" t="s">
        <v>1352</v>
      </c>
      <c r="AC337" s="242">
        <v>58560</v>
      </c>
      <c r="AD337" s="242">
        <v>13560</v>
      </c>
      <c r="AE337" s="242" t="s">
        <v>8008</v>
      </c>
      <c r="AF337" s="242" t="s">
        <v>8009</v>
      </c>
      <c r="AG337" s="242"/>
    </row>
    <row r="338" spans="1:33" ht="43.5" x14ac:dyDescent="0.35">
      <c r="A338" s="242" t="s">
        <v>370</v>
      </c>
      <c r="B338" s="242" t="s">
        <v>8008</v>
      </c>
      <c r="C338" s="242" t="s">
        <v>32</v>
      </c>
      <c r="D338" s="242" t="s">
        <v>1373</v>
      </c>
      <c r="E338" s="242" t="s">
        <v>1371</v>
      </c>
      <c r="F338" s="242" t="s">
        <v>1372</v>
      </c>
      <c r="G338" s="242" t="s">
        <v>100</v>
      </c>
      <c r="H338" s="242" t="s">
        <v>217</v>
      </c>
      <c r="I338" s="242" t="s">
        <v>8006</v>
      </c>
      <c r="J338" s="242" t="s">
        <v>8006</v>
      </c>
      <c r="K338" s="242" t="s">
        <v>8006</v>
      </c>
      <c r="L338" s="242" t="s">
        <v>8006</v>
      </c>
      <c r="M338" s="242" t="s">
        <v>8007</v>
      </c>
      <c r="N338" s="242" t="s">
        <v>102</v>
      </c>
      <c r="O338" s="242" t="s">
        <v>1374</v>
      </c>
      <c r="P338" s="242"/>
      <c r="Q338" s="242"/>
      <c r="R338" s="242"/>
      <c r="S338" s="248" t="s">
        <v>8153</v>
      </c>
      <c r="T338" s="242"/>
      <c r="U338" s="242" t="s">
        <v>8006</v>
      </c>
      <c r="V338" s="242" t="s">
        <v>8006</v>
      </c>
      <c r="W338" s="242"/>
      <c r="X338" s="242"/>
      <c r="Y338" s="259">
        <v>44708.078298611108</v>
      </c>
      <c r="Z338" s="259">
        <v>44711.979328703703</v>
      </c>
      <c r="AA338" s="242"/>
      <c r="AB338" s="242" t="s">
        <v>1352</v>
      </c>
      <c r="AC338" s="242">
        <v>58560</v>
      </c>
      <c r="AD338" s="242">
        <v>13570</v>
      </c>
      <c r="AE338" s="242" t="s">
        <v>8008</v>
      </c>
      <c r="AF338" s="242" t="s">
        <v>8009</v>
      </c>
      <c r="AG338" s="242"/>
    </row>
    <row r="339" spans="1:33" x14ac:dyDescent="0.35">
      <c r="A339" s="242" t="s">
        <v>370</v>
      </c>
      <c r="B339" s="242" t="s">
        <v>8008</v>
      </c>
      <c r="C339" s="242" t="s">
        <v>25</v>
      </c>
      <c r="D339" s="242" t="s">
        <v>1373</v>
      </c>
      <c r="E339" s="242" t="s">
        <v>1375</v>
      </c>
      <c r="F339" s="242" t="s">
        <v>1376</v>
      </c>
      <c r="G339" s="242" t="s">
        <v>1351</v>
      </c>
      <c r="H339" s="242" t="s">
        <v>270</v>
      </c>
      <c r="I339" s="242" t="s">
        <v>8006</v>
      </c>
      <c r="J339" s="242" t="s">
        <v>8006</v>
      </c>
      <c r="K339" s="242" t="s">
        <v>8006</v>
      </c>
      <c r="L339" s="242" t="s">
        <v>8006</v>
      </c>
      <c r="M339" s="242" t="s">
        <v>8007</v>
      </c>
      <c r="N339" s="242" t="s">
        <v>102</v>
      </c>
      <c r="O339" s="242" t="s">
        <v>1374</v>
      </c>
      <c r="P339" s="242" t="s">
        <v>1378</v>
      </c>
      <c r="Q339" s="242" t="s">
        <v>1377</v>
      </c>
      <c r="R339" s="242"/>
      <c r="S339" s="242" t="s">
        <v>8154</v>
      </c>
      <c r="T339" s="242"/>
      <c r="U339" s="242" t="s">
        <v>8006</v>
      </c>
      <c r="V339" s="242" t="s">
        <v>8006</v>
      </c>
      <c r="W339" s="242"/>
      <c r="X339" s="242"/>
      <c r="Y339" s="259">
        <v>44708.078298611108</v>
      </c>
      <c r="Z339" s="259">
        <v>44711.979328703703</v>
      </c>
      <c r="AA339" s="242"/>
      <c r="AB339" s="242" t="s">
        <v>1352</v>
      </c>
      <c r="AC339" s="242">
        <v>58560</v>
      </c>
      <c r="AD339" s="242">
        <v>13580</v>
      </c>
      <c r="AE339" s="242" t="s">
        <v>8008</v>
      </c>
      <c r="AF339" s="242" t="s">
        <v>8009</v>
      </c>
      <c r="AG339" s="242" t="s">
        <v>15</v>
      </c>
    </row>
    <row r="340" spans="1:33" x14ac:dyDescent="0.35">
      <c r="A340" s="242" t="s">
        <v>605</v>
      </c>
      <c r="B340" s="242" t="s">
        <v>8008</v>
      </c>
      <c r="C340" s="242" t="s">
        <v>18</v>
      </c>
      <c r="D340" s="242" t="s">
        <v>606</v>
      </c>
      <c r="E340" s="242" t="s">
        <v>1379</v>
      </c>
      <c r="F340" s="242" t="s">
        <v>1380</v>
      </c>
      <c r="G340" s="242" t="s">
        <v>1351</v>
      </c>
      <c r="H340" s="242" t="s">
        <v>224</v>
      </c>
      <c r="I340" s="242" t="s">
        <v>8006</v>
      </c>
      <c r="J340" s="242" t="s">
        <v>8006</v>
      </c>
      <c r="K340" s="242" t="s">
        <v>8006</v>
      </c>
      <c r="L340" s="242" t="s">
        <v>8006</v>
      </c>
      <c r="M340" s="242" t="s">
        <v>8007</v>
      </c>
      <c r="N340" s="242" t="s">
        <v>102</v>
      </c>
      <c r="O340" s="242" t="s">
        <v>8006</v>
      </c>
      <c r="P340" s="242"/>
      <c r="Q340" s="242"/>
      <c r="R340" s="242" t="s">
        <v>1381</v>
      </c>
      <c r="S340" s="242"/>
      <c r="T340" s="242"/>
      <c r="U340" s="242" t="s">
        <v>8006</v>
      </c>
      <c r="V340" s="242" t="s">
        <v>8006</v>
      </c>
      <c r="W340" s="242"/>
      <c r="X340" s="242"/>
      <c r="Y340" s="259">
        <v>44708.078298611108</v>
      </c>
      <c r="Z340" s="259">
        <v>44711.979328703703</v>
      </c>
      <c r="AA340" s="242"/>
      <c r="AB340" s="242" t="s">
        <v>1352</v>
      </c>
      <c r="AC340" s="242">
        <v>58560</v>
      </c>
      <c r="AD340" s="242">
        <v>13590</v>
      </c>
      <c r="AE340" s="242" t="s">
        <v>8008</v>
      </c>
      <c r="AF340" s="242" t="s">
        <v>8009</v>
      </c>
      <c r="AG340" s="242" t="s">
        <v>15</v>
      </c>
    </row>
    <row r="341" spans="1:33" x14ac:dyDescent="0.35">
      <c r="A341" s="242"/>
      <c r="B341" s="242" t="s">
        <v>8008</v>
      </c>
      <c r="C341" s="242" t="s">
        <v>32</v>
      </c>
      <c r="D341" s="242" t="s">
        <v>342</v>
      </c>
      <c r="E341" s="242" t="s">
        <v>1382</v>
      </c>
      <c r="F341" s="242" t="s">
        <v>1383</v>
      </c>
      <c r="G341" s="242" t="s">
        <v>1351</v>
      </c>
      <c r="H341" s="242" t="s">
        <v>217</v>
      </c>
      <c r="I341" s="242" t="s">
        <v>8006</v>
      </c>
      <c r="J341" s="242" t="s">
        <v>8006</v>
      </c>
      <c r="K341" s="242" t="s">
        <v>8006</v>
      </c>
      <c r="L341" s="242" t="s">
        <v>8006</v>
      </c>
      <c r="M341" s="242" t="s">
        <v>8007</v>
      </c>
      <c r="N341" s="242" t="s">
        <v>161</v>
      </c>
      <c r="O341" s="242" t="s">
        <v>343</v>
      </c>
      <c r="P341" s="242"/>
      <c r="Q341" s="242"/>
      <c r="R341" s="242"/>
      <c r="S341" s="242"/>
      <c r="T341" s="242"/>
      <c r="U341" s="242" t="s">
        <v>8006</v>
      </c>
      <c r="V341" s="242" t="s">
        <v>8006</v>
      </c>
      <c r="W341" s="242"/>
      <c r="X341" s="242"/>
      <c r="Y341" s="259">
        <v>44708.078298611108</v>
      </c>
      <c r="Z341" s="259">
        <v>44711.979328703703</v>
      </c>
      <c r="AA341" s="242"/>
      <c r="AB341" s="242" t="s">
        <v>1352</v>
      </c>
      <c r="AC341" s="242">
        <v>58560</v>
      </c>
      <c r="AD341" s="242">
        <v>10830</v>
      </c>
      <c r="AE341" s="242" t="s">
        <v>8008</v>
      </c>
      <c r="AF341" s="242" t="s">
        <v>8009</v>
      </c>
      <c r="AG341" s="242"/>
    </row>
    <row r="342" spans="1:33" x14ac:dyDescent="0.35">
      <c r="A342" s="242"/>
      <c r="B342" s="242" t="s">
        <v>8008</v>
      </c>
      <c r="C342" s="242" t="s">
        <v>32</v>
      </c>
      <c r="D342" s="242" t="s">
        <v>396</v>
      </c>
      <c r="E342" s="242" t="s">
        <v>1384</v>
      </c>
      <c r="F342" s="242" t="s">
        <v>1385</v>
      </c>
      <c r="G342" s="242" t="s">
        <v>1351</v>
      </c>
      <c r="H342" s="242" t="s">
        <v>217</v>
      </c>
      <c r="I342" s="242" t="s">
        <v>8006</v>
      </c>
      <c r="J342" s="242" t="s">
        <v>8006</v>
      </c>
      <c r="K342" s="242" t="s">
        <v>8006</v>
      </c>
      <c r="L342" s="242" t="s">
        <v>8006</v>
      </c>
      <c r="M342" s="242" t="s">
        <v>8007</v>
      </c>
      <c r="N342" s="242" t="s">
        <v>161</v>
      </c>
      <c r="O342" s="242" t="s">
        <v>397</v>
      </c>
      <c r="P342" s="242"/>
      <c r="Q342" s="242"/>
      <c r="R342" s="242"/>
      <c r="S342" s="242" t="s">
        <v>8115</v>
      </c>
      <c r="T342" s="242"/>
      <c r="U342" s="242" t="s">
        <v>8006</v>
      </c>
      <c r="V342" s="242" t="s">
        <v>8006</v>
      </c>
      <c r="W342" s="242"/>
      <c r="X342" s="242"/>
      <c r="Y342" s="259">
        <v>44708.078298611108</v>
      </c>
      <c r="Z342" s="259">
        <v>44711.979328703703</v>
      </c>
      <c r="AA342" s="242"/>
      <c r="AB342" s="242" t="s">
        <v>1352</v>
      </c>
      <c r="AC342" s="242">
        <v>58560</v>
      </c>
      <c r="AD342" s="242">
        <v>10970</v>
      </c>
      <c r="AE342" s="242" t="s">
        <v>8008</v>
      </c>
      <c r="AF342" s="242" t="s">
        <v>8009</v>
      </c>
      <c r="AG342" s="242"/>
    </row>
    <row r="343" spans="1:33" x14ac:dyDescent="0.35">
      <c r="A343" s="242" t="s">
        <v>605</v>
      </c>
      <c r="B343" s="242" t="s">
        <v>8008</v>
      </c>
      <c r="C343" s="242" t="s">
        <v>18</v>
      </c>
      <c r="D343" s="242" t="s">
        <v>396</v>
      </c>
      <c r="E343" s="242" t="s">
        <v>1386</v>
      </c>
      <c r="F343" s="242" t="s">
        <v>1387</v>
      </c>
      <c r="G343" s="242" t="s">
        <v>1351</v>
      </c>
      <c r="H343" s="242" t="s">
        <v>270</v>
      </c>
      <c r="I343" s="242" t="s">
        <v>8006</v>
      </c>
      <c r="J343" s="242" t="s">
        <v>8006</v>
      </c>
      <c r="K343" s="242" t="s">
        <v>8006</v>
      </c>
      <c r="L343" s="242" t="s">
        <v>8006</v>
      </c>
      <c r="M343" s="242" t="s">
        <v>8007</v>
      </c>
      <c r="N343" s="242" t="s">
        <v>161</v>
      </c>
      <c r="O343" s="242" t="s">
        <v>397</v>
      </c>
      <c r="P343" s="242"/>
      <c r="Q343" s="242" t="s">
        <v>1388</v>
      </c>
      <c r="R343" s="242" t="s">
        <v>8155</v>
      </c>
      <c r="S343" s="242"/>
      <c r="T343" s="242"/>
      <c r="U343" s="242" t="s">
        <v>8006</v>
      </c>
      <c r="V343" s="242" t="s">
        <v>8006</v>
      </c>
      <c r="W343" s="242"/>
      <c r="X343" s="242"/>
      <c r="Y343" s="259">
        <v>44708.078298611108</v>
      </c>
      <c r="Z343" s="259">
        <v>44711.979328703703</v>
      </c>
      <c r="AA343" s="242"/>
      <c r="AB343" s="242" t="s">
        <v>1352</v>
      </c>
      <c r="AC343" s="242">
        <v>58560</v>
      </c>
      <c r="AD343" s="242">
        <v>13620</v>
      </c>
      <c r="AE343" s="242" t="s">
        <v>8008</v>
      </c>
      <c r="AF343" s="242" t="s">
        <v>8009</v>
      </c>
      <c r="AG343" s="242" t="s">
        <v>15</v>
      </c>
    </row>
    <row r="344" spans="1:33" x14ac:dyDescent="0.35">
      <c r="A344" s="242"/>
      <c r="B344" s="242" t="s">
        <v>8008</v>
      </c>
      <c r="C344" s="242" t="s">
        <v>32</v>
      </c>
      <c r="D344" s="242" t="s">
        <v>1391</v>
      </c>
      <c r="E344" s="242" t="s">
        <v>1389</v>
      </c>
      <c r="F344" s="242" t="s">
        <v>1390</v>
      </c>
      <c r="G344" s="242" t="s">
        <v>1351</v>
      </c>
      <c r="H344" s="242" t="s">
        <v>217</v>
      </c>
      <c r="I344" s="242" t="s">
        <v>8006</v>
      </c>
      <c r="J344" s="242" t="s">
        <v>8006</v>
      </c>
      <c r="K344" s="242" t="s">
        <v>8006</v>
      </c>
      <c r="L344" s="242" t="s">
        <v>8006</v>
      </c>
      <c r="M344" s="242" t="s">
        <v>8007</v>
      </c>
      <c r="N344" s="242" t="s">
        <v>102</v>
      </c>
      <c r="O344" s="242" t="s">
        <v>1392</v>
      </c>
      <c r="P344" s="242"/>
      <c r="Q344" s="242"/>
      <c r="R344" s="242"/>
      <c r="S344" s="242"/>
      <c r="T344" s="242"/>
      <c r="U344" s="242" t="s">
        <v>8006</v>
      </c>
      <c r="V344" s="242" t="s">
        <v>8006</v>
      </c>
      <c r="W344" s="242"/>
      <c r="X344" s="242"/>
      <c r="Y344" s="259">
        <v>44708.078298611108</v>
      </c>
      <c r="Z344" s="259">
        <v>44711.979328703703</v>
      </c>
      <c r="AA344" s="242"/>
      <c r="AB344" s="242" t="s">
        <v>1352</v>
      </c>
      <c r="AC344" s="242">
        <v>58560</v>
      </c>
      <c r="AD344" s="242">
        <v>13630</v>
      </c>
      <c r="AE344" s="242" t="s">
        <v>8008</v>
      </c>
      <c r="AF344" s="242" t="s">
        <v>8009</v>
      </c>
      <c r="AG344" s="242"/>
    </row>
    <row r="345" spans="1:33" x14ac:dyDescent="0.35">
      <c r="A345" s="242" t="s">
        <v>605</v>
      </c>
      <c r="B345" s="242" t="s">
        <v>8008</v>
      </c>
      <c r="C345" s="242" t="s">
        <v>18</v>
      </c>
      <c r="D345" s="242" t="s">
        <v>606</v>
      </c>
      <c r="E345" s="242" t="s">
        <v>1393</v>
      </c>
      <c r="F345" s="242" t="s">
        <v>1394</v>
      </c>
      <c r="G345" s="242" t="s">
        <v>1351</v>
      </c>
      <c r="H345" s="242" t="s">
        <v>224</v>
      </c>
      <c r="I345" s="242" t="s">
        <v>8006</v>
      </c>
      <c r="J345" s="242" t="s">
        <v>8006</v>
      </c>
      <c r="K345" s="242" t="s">
        <v>8006</v>
      </c>
      <c r="L345" s="242" t="s">
        <v>8006</v>
      </c>
      <c r="M345" s="242" t="s">
        <v>8007</v>
      </c>
      <c r="N345" s="242" t="s">
        <v>102</v>
      </c>
      <c r="O345" s="242" t="s">
        <v>8006</v>
      </c>
      <c r="P345" s="242"/>
      <c r="Q345" s="242"/>
      <c r="R345" s="242" t="s">
        <v>1395</v>
      </c>
      <c r="S345" s="242"/>
      <c r="T345" s="242"/>
      <c r="U345" s="242" t="s">
        <v>8006</v>
      </c>
      <c r="V345" s="242" t="s">
        <v>8006</v>
      </c>
      <c r="W345" s="242"/>
      <c r="X345" s="242"/>
      <c r="Y345" s="259">
        <v>44708.078298611108</v>
      </c>
      <c r="Z345" s="259">
        <v>44711.979328703703</v>
      </c>
      <c r="AA345" s="242"/>
      <c r="AB345" s="242" t="s">
        <v>1352</v>
      </c>
      <c r="AC345" s="242">
        <v>58560</v>
      </c>
      <c r="AD345" s="242">
        <v>13640</v>
      </c>
      <c r="AE345" s="242" t="s">
        <v>8008</v>
      </c>
      <c r="AF345" s="242" t="s">
        <v>8009</v>
      </c>
      <c r="AG345" s="242" t="s">
        <v>15</v>
      </c>
    </row>
    <row r="346" spans="1:33" x14ac:dyDescent="0.35">
      <c r="A346" s="242" t="s">
        <v>605</v>
      </c>
      <c r="B346" s="242" t="s">
        <v>8008</v>
      </c>
      <c r="C346" s="242" t="s">
        <v>18</v>
      </c>
      <c r="D346" s="242" t="s">
        <v>1399</v>
      </c>
      <c r="E346" s="242" t="s">
        <v>1396</v>
      </c>
      <c r="F346" s="242" t="s">
        <v>1397</v>
      </c>
      <c r="G346" s="242" t="s">
        <v>1351</v>
      </c>
      <c r="H346" s="242" t="s">
        <v>270</v>
      </c>
      <c r="I346" s="242" t="s">
        <v>8006</v>
      </c>
      <c r="J346" s="242" t="s">
        <v>8006</v>
      </c>
      <c r="K346" s="242" t="s">
        <v>8006</v>
      </c>
      <c r="L346" s="242" t="s">
        <v>8006</v>
      </c>
      <c r="M346" s="242" t="s">
        <v>8007</v>
      </c>
      <c r="N346" s="242" t="s">
        <v>102</v>
      </c>
      <c r="O346" s="242" t="s">
        <v>1401</v>
      </c>
      <c r="P346" s="242"/>
      <c r="Q346" s="242" t="s">
        <v>1400</v>
      </c>
      <c r="R346" s="242" t="s">
        <v>1398</v>
      </c>
      <c r="S346" s="242"/>
      <c r="T346" s="242"/>
      <c r="U346" s="242" t="s">
        <v>8006</v>
      </c>
      <c r="V346" s="242" t="s">
        <v>8006</v>
      </c>
      <c r="W346" s="242"/>
      <c r="X346" s="242"/>
      <c r="Y346" s="259">
        <v>44708.078310185185</v>
      </c>
      <c r="Z346" s="259">
        <v>44711.979328703703</v>
      </c>
      <c r="AA346" s="242"/>
      <c r="AB346" s="242" t="s">
        <v>1352</v>
      </c>
      <c r="AC346" s="242">
        <v>58560</v>
      </c>
      <c r="AD346" s="242">
        <v>13660</v>
      </c>
      <c r="AE346" s="242" t="s">
        <v>8008</v>
      </c>
      <c r="AF346" s="242" t="s">
        <v>8009</v>
      </c>
      <c r="AG346" s="242" t="s">
        <v>15</v>
      </c>
    </row>
    <row r="347" spans="1:33" x14ac:dyDescent="0.35">
      <c r="A347" s="242"/>
      <c r="B347" s="242" t="s">
        <v>8008</v>
      </c>
      <c r="C347" s="242" t="s">
        <v>32</v>
      </c>
      <c r="D347" s="242" t="s">
        <v>1399</v>
      </c>
      <c r="E347" s="242" t="s">
        <v>1402</v>
      </c>
      <c r="F347" s="242" t="s">
        <v>1403</v>
      </c>
      <c r="G347" s="242" t="s">
        <v>1351</v>
      </c>
      <c r="H347" s="242" t="s">
        <v>217</v>
      </c>
      <c r="I347" s="242" t="s">
        <v>8006</v>
      </c>
      <c r="J347" s="242" t="s">
        <v>8006</v>
      </c>
      <c r="K347" s="242" t="s">
        <v>8006</v>
      </c>
      <c r="L347" s="242" t="s">
        <v>8006</v>
      </c>
      <c r="M347" s="242" t="s">
        <v>8007</v>
      </c>
      <c r="N347" s="242" t="s">
        <v>102</v>
      </c>
      <c r="O347" s="242" t="s">
        <v>1401</v>
      </c>
      <c r="P347" s="242"/>
      <c r="Q347" s="242"/>
      <c r="R347" s="242"/>
      <c r="S347" s="242"/>
      <c r="T347" s="242"/>
      <c r="U347" s="242" t="s">
        <v>8006</v>
      </c>
      <c r="V347" s="242" t="s">
        <v>8006</v>
      </c>
      <c r="W347" s="242"/>
      <c r="X347" s="242"/>
      <c r="Y347" s="259">
        <v>44708.078310185185</v>
      </c>
      <c r="Z347" s="259">
        <v>44711.979328703703</v>
      </c>
      <c r="AA347" s="242"/>
      <c r="AB347" s="242" t="s">
        <v>1352</v>
      </c>
      <c r="AC347" s="242">
        <v>58560</v>
      </c>
      <c r="AD347" s="242">
        <v>13650</v>
      </c>
      <c r="AE347" s="242" t="s">
        <v>8008</v>
      </c>
      <c r="AF347" s="242" t="s">
        <v>8009</v>
      </c>
      <c r="AG347" s="242"/>
    </row>
    <row r="348" spans="1:33" x14ac:dyDescent="0.35">
      <c r="A348" s="242"/>
      <c r="B348" s="242" t="s">
        <v>8008</v>
      </c>
      <c r="C348" s="242" t="s">
        <v>32</v>
      </c>
      <c r="D348" s="242" t="s">
        <v>450</v>
      </c>
      <c r="E348" s="242" t="s">
        <v>1404</v>
      </c>
      <c r="F348" s="242" t="s">
        <v>1405</v>
      </c>
      <c r="G348" s="242" t="s">
        <v>1406</v>
      </c>
      <c r="H348" s="242" t="s">
        <v>217</v>
      </c>
      <c r="I348" s="242" t="s">
        <v>8006</v>
      </c>
      <c r="J348" s="242" t="s">
        <v>8006</v>
      </c>
      <c r="K348" s="242" t="s">
        <v>8006</v>
      </c>
      <c r="L348" s="242" t="s">
        <v>8006</v>
      </c>
      <c r="M348" s="242" t="s">
        <v>8007</v>
      </c>
      <c r="N348" s="242" t="s">
        <v>102</v>
      </c>
      <c r="O348" s="242" t="s">
        <v>451</v>
      </c>
      <c r="P348" s="242"/>
      <c r="Q348" s="242"/>
      <c r="R348" s="242"/>
      <c r="S348" s="242"/>
      <c r="T348" s="242"/>
      <c r="U348" s="242" t="s">
        <v>8006</v>
      </c>
      <c r="V348" s="242" t="s">
        <v>8006</v>
      </c>
      <c r="W348" s="242"/>
      <c r="X348" s="242"/>
      <c r="Y348" s="259">
        <v>44708.078310185185</v>
      </c>
      <c r="Z348" s="259">
        <v>44711.979328703703</v>
      </c>
      <c r="AA348" s="242"/>
      <c r="AB348" s="242" t="s">
        <v>1352</v>
      </c>
      <c r="AC348" s="242">
        <v>58560</v>
      </c>
      <c r="AD348" s="242">
        <v>11110</v>
      </c>
      <c r="AE348" s="242" t="s">
        <v>8008</v>
      </c>
      <c r="AF348" s="242" t="s">
        <v>8009</v>
      </c>
      <c r="AG348" s="242"/>
    </row>
    <row r="349" spans="1:33" x14ac:dyDescent="0.35">
      <c r="A349" s="242"/>
      <c r="B349" s="242" t="s">
        <v>8008</v>
      </c>
      <c r="C349" s="242" t="s">
        <v>32</v>
      </c>
      <c r="D349" s="242" t="s">
        <v>384</v>
      </c>
      <c r="E349" s="242" t="s">
        <v>1407</v>
      </c>
      <c r="F349" s="242" t="s">
        <v>1408</v>
      </c>
      <c r="G349" s="242" t="s">
        <v>1409</v>
      </c>
      <c r="H349" s="242" t="s">
        <v>217</v>
      </c>
      <c r="I349" s="242" t="s">
        <v>8006</v>
      </c>
      <c r="J349" s="242" t="s">
        <v>8006</v>
      </c>
      <c r="K349" s="242" t="s">
        <v>8006</v>
      </c>
      <c r="L349" s="242" t="s">
        <v>8006</v>
      </c>
      <c r="M349" s="242" t="s">
        <v>8007</v>
      </c>
      <c r="N349" s="242" t="s">
        <v>161</v>
      </c>
      <c r="O349" s="242" t="s">
        <v>385</v>
      </c>
      <c r="P349" s="242"/>
      <c r="Q349" s="242"/>
      <c r="R349" s="242"/>
      <c r="S349" s="242" t="s">
        <v>8084</v>
      </c>
      <c r="T349" s="242"/>
      <c r="U349" s="242" t="s">
        <v>8006</v>
      </c>
      <c r="V349" s="242" t="s">
        <v>8006</v>
      </c>
      <c r="W349" s="242"/>
      <c r="X349" s="242"/>
      <c r="Y349" s="259">
        <v>44708.078310185185</v>
      </c>
      <c r="Z349" s="259">
        <v>44711.979328703703</v>
      </c>
      <c r="AA349" s="242"/>
      <c r="AB349" s="242" t="s">
        <v>1352</v>
      </c>
      <c r="AC349" s="242">
        <v>58560</v>
      </c>
      <c r="AD349" s="242">
        <v>10940</v>
      </c>
      <c r="AE349" s="242" t="s">
        <v>8008</v>
      </c>
      <c r="AF349" s="242" t="s">
        <v>8009</v>
      </c>
      <c r="AG349" s="242"/>
    </row>
    <row r="350" spans="1:33" x14ac:dyDescent="0.35">
      <c r="A350" s="242" t="s">
        <v>249</v>
      </c>
      <c r="B350" s="242" t="s">
        <v>8008</v>
      </c>
      <c r="C350" s="242" t="s">
        <v>18</v>
      </c>
      <c r="D350" s="242" t="s">
        <v>1413</v>
      </c>
      <c r="E350" s="242" t="s">
        <v>1410</v>
      </c>
      <c r="F350" s="242" t="s">
        <v>1411</v>
      </c>
      <c r="G350" s="242" t="s">
        <v>1351</v>
      </c>
      <c r="H350" s="242" t="s">
        <v>270</v>
      </c>
      <c r="I350" s="242" t="s">
        <v>8006</v>
      </c>
      <c r="J350" s="242" t="s">
        <v>8006</v>
      </c>
      <c r="K350" s="242" t="s">
        <v>8006</v>
      </c>
      <c r="L350" s="242" t="s">
        <v>8006</v>
      </c>
      <c r="M350" s="242" t="s">
        <v>8007</v>
      </c>
      <c r="N350" s="242" t="s">
        <v>113</v>
      </c>
      <c r="O350" s="242" t="s">
        <v>1414</v>
      </c>
      <c r="P350" s="242"/>
      <c r="Q350" s="242"/>
      <c r="R350" s="242" t="s">
        <v>1412</v>
      </c>
      <c r="S350" s="242"/>
      <c r="T350" s="242"/>
      <c r="U350" s="242" t="s">
        <v>8006</v>
      </c>
      <c r="V350" s="242" t="s">
        <v>8006</v>
      </c>
      <c r="W350" s="242"/>
      <c r="X350" s="242"/>
      <c r="Y350" s="259">
        <v>44708.078310185185</v>
      </c>
      <c r="Z350" s="259">
        <v>44711.979328703703</v>
      </c>
      <c r="AA350" s="242"/>
      <c r="AB350" s="242" t="s">
        <v>1352</v>
      </c>
      <c r="AC350" s="242">
        <v>58560</v>
      </c>
      <c r="AD350" s="242">
        <v>13700</v>
      </c>
      <c r="AE350" s="242" t="s">
        <v>8008</v>
      </c>
      <c r="AF350" s="242" t="s">
        <v>8009</v>
      </c>
      <c r="AG350" s="242" t="s">
        <v>15</v>
      </c>
    </row>
    <row r="351" spans="1:33" x14ac:dyDescent="0.35">
      <c r="A351" s="242"/>
      <c r="B351" s="242" t="s">
        <v>8008</v>
      </c>
      <c r="C351" s="242" t="s">
        <v>32</v>
      </c>
      <c r="D351" s="242" t="s">
        <v>1413</v>
      </c>
      <c r="E351" s="242" t="s">
        <v>1415</v>
      </c>
      <c r="F351" s="242" t="s">
        <v>1416</v>
      </c>
      <c r="G351" s="242" t="s">
        <v>1351</v>
      </c>
      <c r="H351" s="242" t="s">
        <v>217</v>
      </c>
      <c r="I351" s="242" t="s">
        <v>8006</v>
      </c>
      <c r="J351" s="242" t="s">
        <v>8006</v>
      </c>
      <c r="K351" s="242" t="s">
        <v>8006</v>
      </c>
      <c r="L351" s="242" t="s">
        <v>8006</v>
      </c>
      <c r="M351" s="242" t="s">
        <v>8007</v>
      </c>
      <c r="N351" s="242" t="s">
        <v>113</v>
      </c>
      <c r="O351" s="242" t="s">
        <v>1414</v>
      </c>
      <c r="P351" s="242"/>
      <c r="Q351" s="242"/>
      <c r="R351" s="242"/>
      <c r="S351" s="242"/>
      <c r="T351" s="242"/>
      <c r="U351" s="242" t="s">
        <v>8006</v>
      </c>
      <c r="V351" s="242" t="s">
        <v>8006</v>
      </c>
      <c r="W351" s="242"/>
      <c r="X351" s="242"/>
      <c r="Y351" s="259">
        <v>44708.078310185185</v>
      </c>
      <c r="Z351" s="259">
        <v>44711.979328703703</v>
      </c>
      <c r="AA351" s="242"/>
      <c r="AB351" s="242" t="s">
        <v>1352</v>
      </c>
      <c r="AC351" s="242">
        <v>58560</v>
      </c>
      <c r="AD351" s="242">
        <v>13690</v>
      </c>
      <c r="AE351" s="242" t="s">
        <v>8008</v>
      </c>
      <c r="AF351" s="242" t="s">
        <v>8009</v>
      </c>
      <c r="AG351" s="242"/>
    </row>
    <row r="352" spans="1:33" x14ac:dyDescent="0.35">
      <c r="A352" s="242"/>
      <c r="B352" s="242" t="s">
        <v>8008</v>
      </c>
      <c r="C352" s="242" t="s">
        <v>25</v>
      </c>
      <c r="D352" s="242" t="s">
        <v>277</v>
      </c>
      <c r="E352" s="242" t="s">
        <v>1417</v>
      </c>
      <c r="F352" s="242" t="s">
        <v>1418</v>
      </c>
      <c r="G352" s="242" t="s">
        <v>1351</v>
      </c>
      <c r="H352" s="242" t="s">
        <v>270</v>
      </c>
      <c r="I352" s="242" t="s">
        <v>8006</v>
      </c>
      <c r="J352" s="242" t="s">
        <v>8006</v>
      </c>
      <c r="K352" s="242" t="s">
        <v>8006</v>
      </c>
      <c r="L352" s="242" t="s">
        <v>8006</v>
      </c>
      <c r="M352" s="242" t="s">
        <v>8007</v>
      </c>
      <c r="N352" s="242" t="s">
        <v>113</v>
      </c>
      <c r="O352" s="242" t="s">
        <v>279</v>
      </c>
      <c r="P352" s="242" t="s">
        <v>1419</v>
      </c>
      <c r="Q352" s="242"/>
      <c r="R352" s="242"/>
      <c r="S352" s="242"/>
      <c r="T352" s="242"/>
      <c r="U352" s="242" t="s">
        <v>8006</v>
      </c>
      <c r="V352" s="242" t="s">
        <v>8006</v>
      </c>
      <c r="W352" s="242"/>
      <c r="X352" s="242"/>
      <c r="Y352" s="259">
        <v>44708.078310185185</v>
      </c>
      <c r="Z352" s="259">
        <v>44711.979328703703</v>
      </c>
      <c r="AA352" s="242"/>
      <c r="AB352" s="242" t="s">
        <v>1352</v>
      </c>
      <c r="AC352" s="242">
        <v>58560</v>
      </c>
      <c r="AD352" s="242">
        <v>16410</v>
      </c>
      <c r="AE352" s="242" t="s">
        <v>8008</v>
      </c>
      <c r="AF352" s="242" t="s">
        <v>8009</v>
      </c>
      <c r="AG352" s="242" t="s">
        <v>15</v>
      </c>
    </row>
    <row r="353" spans="1:33" x14ac:dyDescent="0.35">
      <c r="A353" s="242"/>
      <c r="B353" s="242" t="s">
        <v>8008</v>
      </c>
      <c r="C353" s="242" t="s">
        <v>32</v>
      </c>
      <c r="D353" s="242" t="s">
        <v>277</v>
      </c>
      <c r="E353" s="242" t="s">
        <v>1420</v>
      </c>
      <c r="F353" s="242" t="s">
        <v>1421</v>
      </c>
      <c r="G353" s="242" t="s">
        <v>1351</v>
      </c>
      <c r="H353" s="242" t="s">
        <v>217</v>
      </c>
      <c r="I353" s="242" t="s">
        <v>8006</v>
      </c>
      <c r="J353" s="242" t="s">
        <v>8006</v>
      </c>
      <c r="K353" s="242" t="s">
        <v>8006</v>
      </c>
      <c r="L353" s="242" t="s">
        <v>8006</v>
      </c>
      <c r="M353" s="242" t="s">
        <v>8007</v>
      </c>
      <c r="N353" s="242" t="s">
        <v>113</v>
      </c>
      <c r="O353" s="242" t="s">
        <v>279</v>
      </c>
      <c r="P353" s="242"/>
      <c r="Q353" s="242"/>
      <c r="R353" s="242"/>
      <c r="S353" s="242"/>
      <c r="T353" s="242"/>
      <c r="U353" s="242" t="s">
        <v>8006</v>
      </c>
      <c r="V353" s="242" t="s">
        <v>8006</v>
      </c>
      <c r="W353" s="242"/>
      <c r="X353" s="242"/>
      <c r="Y353" s="259">
        <v>44708.078310185185</v>
      </c>
      <c r="Z353" s="259">
        <v>44711.979328703703</v>
      </c>
      <c r="AA353" s="242"/>
      <c r="AB353" s="242" t="s">
        <v>1352</v>
      </c>
      <c r="AC353" s="242">
        <v>58560</v>
      </c>
      <c r="AD353" s="242">
        <v>10700</v>
      </c>
      <c r="AE353" s="242" t="s">
        <v>8008</v>
      </c>
      <c r="AF353" s="242" t="s">
        <v>8009</v>
      </c>
      <c r="AG353" s="242"/>
    </row>
    <row r="354" spans="1:33" x14ac:dyDescent="0.35">
      <c r="A354" s="242"/>
      <c r="B354" s="242" t="s">
        <v>8008</v>
      </c>
      <c r="C354" s="242" t="s">
        <v>32</v>
      </c>
      <c r="D354" s="242" t="s">
        <v>677</v>
      </c>
      <c r="E354" s="242" t="s">
        <v>1422</v>
      </c>
      <c r="F354" s="242" t="s">
        <v>1423</v>
      </c>
      <c r="G354" s="242" t="s">
        <v>1351</v>
      </c>
      <c r="H354" s="242" t="s">
        <v>35</v>
      </c>
      <c r="I354" s="242" t="s">
        <v>8006</v>
      </c>
      <c r="J354" s="242" t="s">
        <v>8006</v>
      </c>
      <c r="K354" s="242" t="s">
        <v>8006</v>
      </c>
      <c r="L354" s="242" t="s">
        <v>8006</v>
      </c>
      <c r="M354" s="242" t="s">
        <v>8007</v>
      </c>
      <c r="N354" s="242" t="s">
        <v>113</v>
      </c>
      <c r="O354" s="242" t="s">
        <v>8006</v>
      </c>
      <c r="P354" s="242"/>
      <c r="Q354" s="242"/>
      <c r="R354" s="242"/>
      <c r="S354" s="242"/>
      <c r="T354" s="242"/>
      <c r="U354" s="242" t="s">
        <v>8006</v>
      </c>
      <c r="V354" s="242" t="s">
        <v>8006</v>
      </c>
      <c r="W354" s="242"/>
      <c r="X354" s="242"/>
      <c r="Y354" s="259">
        <v>44708.078310185185</v>
      </c>
      <c r="Z354" s="259">
        <v>44711.979328703703</v>
      </c>
      <c r="AA354" s="242"/>
      <c r="AB354" s="242" t="s">
        <v>1352</v>
      </c>
      <c r="AC354" s="242">
        <v>58560</v>
      </c>
      <c r="AD354" s="242">
        <v>13730</v>
      </c>
      <c r="AE354" s="242" t="s">
        <v>8008</v>
      </c>
      <c r="AF354" s="242" t="s">
        <v>8009</v>
      </c>
      <c r="AG354" s="242" t="s">
        <v>36</v>
      </c>
    </row>
    <row r="355" spans="1:33" x14ac:dyDescent="0.35">
      <c r="A355" s="242" t="s">
        <v>295</v>
      </c>
      <c r="B355" s="242" t="s">
        <v>8008</v>
      </c>
      <c r="C355" s="242" t="s">
        <v>25</v>
      </c>
      <c r="D355" s="242" t="s">
        <v>677</v>
      </c>
      <c r="E355" s="242" t="s">
        <v>1424</v>
      </c>
      <c r="F355" s="242" t="s">
        <v>1425</v>
      </c>
      <c r="G355" s="242" t="s">
        <v>1351</v>
      </c>
      <c r="H355" s="242" t="s">
        <v>224</v>
      </c>
      <c r="I355" s="242" t="s">
        <v>8006</v>
      </c>
      <c r="J355" s="242" t="s">
        <v>8006</v>
      </c>
      <c r="K355" s="242" t="s">
        <v>8006</v>
      </c>
      <c r="L355" s="242" t="s">
        <v>8006</v>
      </c>
      <c r="M355" s="242" t="s">
        <v>8007</v>
      </c>
      <c r="N355" s="242" t="s">
        <v>113</v>
      </c>
      <c r="O355" s="242" t="s">
        <v>8006</v>
      </c>
      <c r="P355" s="242" t="s">
        <v>1427</v>
      </c>
      <c r="Q355" s="242"/>
      <c r="R355" s="242" t="s">
        <v>1426</v>
      </c>
      <c r="S355" s="242" t="s">
        <v>8156</v>
      </c>
      <c r="T355" s="242"/>
      <c r="U355" s="242" t="s">
        <v>8006</v>
      </c>
      <c r="V355" s="242" t="s">
        <v>8006</v>
      </c>
      <c r="W355" s="242"/>
      <c r="X355" s="242"/>
      <c r="Y355" s="259">
        <v>44708.078310185185</v>
      </c>
      <c r="Z355" s="259">
        <v>44711.979328703703</v>
      </c>
      <c r="AA355" s="242"/>
      <c r="AB355" s="242" t="s">
        <v>1352</v>
      </c>
      <c r="AC355" s="242">
        <v>58560</v>
      </c>
      <c r="AD355" s="242">
        <v>13740</v>
      </c>
      <c r="AE355" s="242" t="s">
        <v>8008</v>
      </c>
      <c r="AF355" s="242" t="s">
        <v>8009</v>
      </c>
      <c r="AG355" s="242" t="s">
        <v>15</v>
      </c>
    </row>
    <row r="356" spans="1:33" ht="409.5" x14ac:dyDescent="0.35">
      <c r="A356" s="242" t="s">
        <v>235</v>
      </c>
      <c r="B356" s="242" t="s">
        <v>8008</v>
      </c>
      <c r="C356" s="242" t="s">
        <v>32</v>
      </c>
      <c r="D356" s="242" t="s">
        <v>502</v>
      </c>
      <c r="E356" s="242" t="s">
        <v>1428</v>
      </c>
      <c r="F356" s="242" t="s">
        <v>8157</v>
      </c>
      <c r="G356" s="242" t="s">
        <v>321</v>
      </c>
      <c r="H356" s="242" t="s">
        <v>217</v>
      </c>
      <c r="I356" s="242" t="s">
        <v>8006</v>
      </c>
      <c r="J356" s="242" t="s">
        <v>8006</v>
      </c>
      <c r="K356" s="242" t="s">
        <v>8006</v>
      </c>
      <c r="L356" s="242" t="s">
        <v>8006</v>
      </c>
      <c r="M356" s="242" t="s">
        <v>8007</v>
      </c>
      <c r="N356" s="242" t="s">
        <v>102</v>
      </c>
      <c r="O356" s="242" t="s">
        <v>503</v>
      </c>
      <c r="P356" s="242"/>
      <c r="Q356" s="242"/>
      <c r="R356" s="242"/>
      <c r="S356" s="248" t="s">
        <v>8158</v>
      </c>
      <c r="T356" s="242"/>
      <c r="U356" s="242" t="s">
        <v>8006</v>
      </c>
      <c r="V356" s="242" t="s">
        <v>8006</v>
      </c>
      <c r="W356" s="242"/>
      <c r="X356" s="242"/>
      <c r="Y356" s="259">
        <v>44708.078310185185</v>
      </c>
      <c r="Z356" s="259">
        <v>44711.979328703703</v>
      </c>
      <c r="AA356" s="242"/>
      <c r="AB356" s="242" t="s">
        <v>1352</v>
      </c>
      <c r="AC356" s="242">
        <v>58560</v>
      </c>
      <c r="AD356" s="242">
        <v>11290</v>
      </c>
      <c r="AE356" s="242" t="s">
        <v>8008</v>
      </c>
      <c r="AF356" s="242" t="s">
        <v>8009</v>
      </c>
      <c r="AG356" s="242"/>
    </row>
    <row r="357" spans="1:33" x14ac:dyDescent="0.35">
      <c r="A357" s="242"/>
      <c r="B357" s="242" t="s">
        <v>8008</v>
      </c>
      <c r="C357" s="242" t="s">
        <v>18</v>
      </c>
      <c r="D357" s="242" t="s">
        <v>502</v>
      </c>
      <c r="E357" s="242" t="s">
        <v>1430</v>
      </c>
      <c r="F357" s="242" t="s">
        <v>1431</v>
      </c>
      <c r="G357" s="242" t="s">
        <v>1429</v>
      </c>
      <c r="H357" s="242" t="s">
        <v>624</v>
      </c>
      <c r="I357" s="242" t="s">
        <v>8006</v>
      </c>
      <c r="J357" s="242" t="s">
        <v>8006</v>
      </c>
      <c r="K357" s="242" t="s">
        <v>8006</v>
      </c>
      <c r="L357" s="242" t="s">
        <v>8006</v>
      </c>
      <c r="M357" s="242" t="s">
        <v>8007</v>
      </c>
      <c r="N357" s="242" t="s">
        <v>102</v>
      </c>
      <c r="O357" s="242" t="s">
        <v>503</v>
      </c>
      <c r="P357" s="242"/>
      <c r="Q357" s="242"/>
      <c r="R357" s="242"/>
      <c r="S357" s="242"/>
      <c r="T357" s="242"/>
      <c r="U357" s="242" t="s">
        <v>8006</v>
      </c>
      <c r="V357" s="242" t="s">
        <v>8006</v>
      </c>
      <c r="W357" s="242"/>
      <c r="X357" s="242"/>
      <c r="Y357" s="259">
        <v>44708.078310185185</v>
      </c>
      <c r="Z357" s="259">
        <v>44711.979328703703</v>
      </c>
      <c r="AA357" s="242"/>
      <c r="AB357" s="242" t="s">
        <v>1352</v>
      </c>
      <c r="AC357" s="242">
        <v>58560</v>
      </c>
      <c r="AD357" s="242">
        <v>13950</v>
      </c>
      <c r="AE357" s="242" t="s">
        <v>8008</v>
      </c>
      <c r="AF357" s="242" t="s">
        <v>8009</v>
      </c>
      <c r="AG357" s="242" t="s">
        <v>36</v>
      </c>
    </row>
    <row r="358" spans="1:33" x14ac:dyDescent="0.35">
      <c r="A358" s="242" t="s">
        <v>1024</v>
      </c>
      <c r="B358" s="242" t="s">
        <v>8008</v>
      </c>
      <c r="C358" s="242" t="s">
        <v>18</v>
      </c>
      <c r="D358" s="242" t="s">
        <v>502</v>
      </c>
      <c r="E358" s="242" t="s">
        <v>1432</v>
      </c>
      <c r="F358" s="242" t="s">
        <v>1433</v>
      </c>
      <c r="G358" s="242" t="s">
        <v>1429</v>
      </c>
      <c r="H358" s="242" t="s">
        <v>270</v>
      </c>
      <c r="I358" s="242" t="s">
        <v>8006</v>
      </c>
      <c r="J358" s="242" t="s">
        <v>8006</v>
      </c>
      <c r="K358" s="242" t="s">
        <v>8006</v>
      </c>
      <c r="L358" s="242" t="s">
        <v>8006</v>
      </c>
      <c r="M358" s="242" t="s">
        <v>8007</v>
      </c>
      <c r="N358" s="242" t="s">
        <v>102</v>
      </c>
      <c r="O358" s="242" t="s">
        <v>503</v>
      </c>
      <c r="P358" s="242"/>
      <c r="Q358" s="242"/>
      <c r="R358" s="242" t="s">
        <v>1434</v>
      </c>
      <c r="S358" s="242"/>
      <c r="T358" s="242"/>
      <c r="U358" s="242" t="s">
        <v>8006</v>
      </c>
      <c r="V358" s="242" t="s">
        <v>8006</v>
      </c>
      <c r="W358" s="242"/>
      <c r="X358" s="242"/>
      <c r="Y358" s="259">
        <v>44708.078310185185</v>
      </c>
      <c r="Z358" s="259">
        <v>44711.979328703703</v>
      </c>
      <c r="AA358" s="242"/>
      <c r="AB358" s="242" t="s">
        <v>1352</v>
      </c>
      <c r="AC358" s="242">
        <v>58560</v>
      </c>
      <c r="AD358" s="242">
        <v>17190</v>
      </c>
      <c r="AE358" s="242" t="s">
        <v>8008</v>
      </c>
      <c r="AF358" s="242" t="s">
        <v>8009</v>
      </c>
      <c r="AG358" s="242" t="s">
        <v>15</v>
      </c>
    </row>
    <row r="359" spans="1:33" x14ac:dyDescent="0.35">
      <c r="A359" s="242"/>
      <c r="B359" s="242" t="s">
        <v>8008</v>
      </c>
      <c r="C359" s="242" t="s">
        <v>278</v>
      </c>
      <c r="D359" s="242" t="s">
        <v>1081</v>
      </c>
      <c r="E359" s="242" t="s">
        <v>1435</v>
      </c>
      <c r="F359" s="242" t="s">
        <v>1436</v>
      </c>
      <c r="G359" s="242" t="s">
        <v>1351</v>
      </c>
      <c r="H359" s="242" t="s">
        <v>35</v>
      </c>
      <c r="I359" s="242" t="s">
        <v>8006</v>
      </c>
      <c r="J359" s="242" t="s">
        <v>8006</v>
      </c>
      <c r="K359" s="242" t="s">
        <v>8006</v>
      </c>
      <c r="L359" s="242" t="s">
        <v>8006</v>
      </c>
      <c r="M359" s="242" t="s">
        <v>8007</v>
      </c>
      <c r="N359" s="242" t="s">
        <v>113</v>
      </c>
      <c r="O359" s="242" t="s">
        <v>8006</v>
      </c>
      <c r="P359" s="242"/>
      <c r="Q359" s="242"/>
      <c r="R359" s="242"/>
      <c r="S359" s="242"/>
      <c r="T359" s="242"/>
      <c r="U359" s="242" t="s">
        <v>8006</v>
      </c>
      <c r="V359" s="242" t="s">
        <v>8006</v>
      </c>
      <c r="W359" s="242"/>
      <c r="X359" s="242"/>
      <c r="Y359" s="259">
        <v>44708.078310185185</v>
      </c>
      <c r="Z359" s="259">
        <v>44711.979328703703</v>
      </c>
      <c r="AA359" s="242"/>
      <c r="AB359" s="242" t="s">
        <v>1352</v>
      </c>
      <c r="AC359" s="242">
        <v>58560</v>
      </c>
      <c r="AD359" s="242">
        <v>13780</v>
      </c>
      <c r="AE359" s="242" t="s">
        <v>8008</v>
      </c>
      <c r="AF359" s="242" t="s">
        <v>8009</v>
      </c>
      <c r="AG359" s="242" t="s">
        <v>265</v>
      </c>
    </row>
    <row r="360" spans="1:33" x14ac:dyDescent="0.35">
      <c r="A360" s="242" t="s">
        <v>1024</v>
      </c>
      <c r="B360" s="242" t="s">
        <v>8008</v>
      </c>
      <c r="C360" s="242" t="s">
        <v>278</v>
      </c>
      <c r="D360" s="242" t="s">
        <v>1081</v>
      </c>
      <c r="E360" s="242" t="s">
        <v>1437</v>
      </c>
      <c r="F360" s="242" t="s">
        <v>1438</v>
      </c>
      <c r="G360" s="242" t="s">
        <v>1351</v>
      </c>
      <c r="H360" s="242" t="s">
        <v>224</v>
      </c>
      <c r="I360" s="242" t="s">
        <v>8006</v>
      </c>
      <c r="J360" s="242" t="s">
        <v>8006</v>
      </c>
      <c r="K360" s="242" t="s">
        <v>8006</v>
      </c>
      <c r="L360" s="242" t="s">
        <v>8006</v>
      </c>
      <c r="M360" s="242" t="s">
        <v>8007</v>
      </c>
      <c r="N360" s="242" t="s">
        <v>113</v>
      </c>
      <c r="O360" s="242" t="s">
        <v>8006</v>
      </c>
      <c r="P360" s="242"/>
      <c r="Q360" s="242"/>
      <c r="R360" s="242"/>
      <c r="S360" s="242"/>
      <c r="T360" s="242"/>
      <c r="U360" s="242" t="s">
        <v>8006</v>
      </c>
      <c r="V360" s="242" t="s">
        <v>8006</v>
      </c>
      <c r="W360" s="242"/>
      <c r="X360" s="242"/>
      <c r="Y360" s="259">
        <v>44708.078310185185</v>
      </c>
      <c r="Z360" s="259">
        <v>44711.979328703703</v>
      </c>
      <c r="AA360" s="242"/>
      <c r="AB360" s="242" t="s">
        <v>1352</v>
      </c>
      <c r="AC360" s="242">
        <v>58560</v>
      </c>
      <c r="AD360" s="242">
        <v>13790</v>
      </c>
      <c r="AE360" s="242" t="s">
        <v>8008</v>
      </c>
      <c r="AF360" s="242" t="s">
        <v>8009</v>
      </c>
      <c r="AG360" s="242" t="s">
        <v>15</v>
      </c>
    </row>
    <row r="361" spans="1:33" x14ac:dyDescent="0.35">
      <c r="A361" s="242"/>
      <c r="B361" s="242" t="s">
        <v>8008</v>
      </c>
      <c r="C361" s="242" t="s">
        <v>278</v>
      </c>
      <c r="D361" s="242" t="s">
        <v>1052</v>
      </c>
      <c r="E361" s="242" t="s">
        <v>1439</v>
      </c>
      <c r="F361" s="242" t="s">
        <v>1440</v>
      </c>
      <c r="G361" s="242" t="s">
        <v>1351</v>
      </c>
      <c r="H361" s="242" t="s">
        <v>35</v>
      </c>
      <c r="I361" s="242" t="s">
        <v>8006</v>
      </c>
      <c r="J361" s="242" t="s">
        <v>8006</v>
      </c>
      <c r="K361" s="242" t="s">
        <v>8006</v>
      </c>
      <c r="L361" s="242" t="s">
        <v>8006</v>
      </c>
      <c r="M361" s="242" t="s">
        <v>8007</v>
      </c>
      <c r="N361" s="242" t="s">
        <v>113</v>
      </c>
      <c r="O361" s="242" t="s">
        <v>8006</v>
      </c>
      <c r="P361" s="242"/>
      <c r="Q361" s="242"/>
      <c r="R361" s="242" t="s">
        <v>1441</v>
      </c>
      <c r="S361" s="242"/>
      <c r="T361" s="242"/>
      <c r="U361" s="242" t="s">
        <v>8006</v>
      </c>
      <c r="V361" s="242" t="s">
        <v>8006</v>
      </c>
      <c r="W361" s="242"/>
      <c r="X361" s="242"/>
      <c r="Y361" s="259">
        <v>44708.078310185185</v>
      </c>
      <c r="Z361" s="259">
        <v>44711.979328703703</v>
      </c>
      <c r="AA361" s="242"/>
      <c r="AB361" s="242" t="s">
        <v>1352</v>
      </c>
      <c r="AC361" s="242">
        <v>58560</v>
      </c>
      <c r="AD361" s="242">
        <v>1010</v>
      </c>
      <c r="AE361" s="242" t="s">
        <v>8008</v>
      </c>
      <c r="AF361" s="242" t="s">
        <v>8009</v>
      </c>
      <c r="AG361" s="242" t="s">
        <v>15</v>
      </c>
    </row>
    <row r="362" spans="1:33" x14ac:dyDescent="0.35">
      <c r="A362" s="242"/>
      <c r="B362" s="242" t="s">
        <v>8008</v>
      </c>
      <c r="C362" s="242" t="s">
        <v>32</v>
      </c>
      <c r="D362" s="242" t="s">
        <v>1444</v>
      </c>
      <c r="E362" s="242" t="s">
        <v>1442</v>
      </c>
      <c r="F362" s="242" t="s">
        <v>1443</v>
      </c>
      <c r="G362" s="242" t="s">
        <v>1409</v>
      </c>
      <c r="H362" s="242" t="s">
        <v>217</v>
      </c>
      <c r="I362" s="242" t="s">
        <v>8006</v>
      </c>
      <c r="J362" s="242" t="s">
        <v>8006</v>
      </c>
      <c r="K362" s="242" t="s">
        <v>8006</v>
      </c>
      <c r="L362" s="242" t="s">
        <v>8006</v>
      </c>
      <c r="M362" s="242" t="s">
        <v>8007</v>
      </c>
      <c r="N362" s="242" t="s">
        <v>113</v>
      </c>
      <c r="O362" s="242" t="s">
        <v>1445</v>
      </c>
      <c r="P362" s="242"/>
      <c r="Q362" s="242"/>
      <c r="R362" s="242"/>
      <c r="S362" s="242"/>
      <c r="T362" s="242"/>
      <c r="U362" s="242" t="s">
        <v>8006</v>
      </c>
      <c r="V362" s="242" t="s">
        <v>8006</v>
      </c>
      <c r="W362" s="242"/>
      <c r="X362" s="242"/>
      <c r="Y362" s="259">
        <v>44708.078310185185</v>
      </c>
      <c r="Z362" s="259">
        <v>44711.979328703703</v>
      </c>
      <c r="AA362" s="242"/>
      <c r="AB362" s="242" t="s">
        <v>1352</v>
      </c>
      <c r="AC362" s="242">
        <v>58560</v>
      </c>
      <c r="AD362" s="242">
        <v>13810</v>
      </c>
      <c r="AE362" s="242" t="s">
        <v>8008</v>
      </c>
      <c r="AF362" s="242" t="s">
        <v>8009</v>
      </c>
      <c r="AG362" s="242"/>
    </row>
    <row r="363" spans="1:33" x14ac:dyDescent="0.35">
      <c r="A363" s="242"/>
      <c r="B363" s="242" t="s">
        <v>8008</v>
      </c>
      <c r="C363" s="242" t="s">
        <v>32</v>
      </c>
      <c r="D363" s="242" t="s">
        <v>1449</v>
      </c>
      <c r="E363" s="242" t="s">
        <v>1446</v>
      </c>
      <c r="F363" s="242" t="s">
        <v>1447</v>
      </c>
      <c r="G363" s="242" t="s">
        <v>104</v>
      </c>
      <c r="H363" s="242" t="s">
        <v>217</v>
      </c>
      <c r="I363" s="242" t="s">
        <v>8006</v>
      </c>
      <c r="J363" s="242" t="s">
        <v>8006</v>
      </c>
      <c r="K363" s="242" t="s">
        <v>8006</v>
      </c>
      <c r="L363" s="242" t="s">
        <v>8006</v>
      </c>
      <c r="M363" s="242" t="s">
        <v>8007</v>
      </c>
      <c r="N363" s="242" t="s">
        <v>102</v>
      </c>
      <c r="O363" s="242" t="s">
        <v>1450</v>
      </c>
      <c r="P363" s="242"/>
      <c r="Q363" s="242"/>
      <c r="R363" s="242"/>
      <c r="S363" s="242" t="s">
        <v>8159</v>
      </c>
      <c r="T363" s="242"/>
      <c r="U363" s="242" t="s">
        <v>8006</v>
      </c>
      <c r="V363" s="242" t="s">
        <v>8006</v>
      </c>
      <c r="W363" s="242"/>
      <c r="X363" s="242"/>
      <c r="Y363" s="259">
        <v>44708.089467592596</v>
      </c>
      <c r="Z363" s="259">
        <v>44711.979328703703</v>
      </c>
      <c r="AA363" s="242"/>
      <c r="AB363" s="242" t="s">
        <v>1448</v>
      </c>
      <c r="AC363" s="242">
        <v>96573</v>
      </c>
      <c r="AD363" s="242">
        <v>13820</v>
      </c>
      <c r="AE363" s="242" t="s">
        <v>8008</v>
      </c>
      <c r="AF363" s="242" t="s">
        <v>8009</v>
      </c>
      <c r="AG363" s="242"/>
    </row>
    <row r="364" spans="1:33" x14ac:dyDescent="0.35">
      <c r="A364" s="242" t="s">
        <v>605</v>
      </c>
      <c r="B364" s="242" t="s">
        <v>8008</v>
      </c>
      <c r="C364" s="242" t="s">
        <v>18</v>
      </c>
      <c r="D364" s="242" t="s">
        <v>1391</v>
      </c>
      <c r="E364" s="242" t="s">
        <v>1451</v>
      </c>
      <c r="F364" s="242" t="s">
        <v>1452</v>
      </c>
      <c r="G364" s="242" t="s">
        <v>1351</v>
      </c>
      <c r="H364" s="242" t="s">
        <v>294</v>
      </c>
      <c r="I364" s="242" t="s">
        <v>1455</v>
      </c>
      <c r="J364" s="242" t="s">
        <v>8006</v>
      </c>
      <c r="K364" s="242" t="s">
        <v>8006</v>
      </c>
      <c r="L364" s="242" t="s">
        <v>8006</v>
      </c>
      <c r="M364" s="242" t="s">
        <v>631</v>
      </c>
      <c r="N364" s="242" t="s">
        <v>113</v>
      </c>
      <c r="O364" s="242" t="s">
        <v>1392</v>
      </c>
      <c r="P364" s="242"/>
      <c r="Q364" s="242"/>
      <c r="R364" s="242" t="s">
        <v>1454</v>
      </c>
      <c r="S364" s="242" t="s">
        <v>8160</v>
      </c>
      <c r="T364" s="242"/>
      <c r="U364" s="242" t="s">
        <v>8006</v>
      </c>
      <c r="V364" s="242" t="s">
        <v>8006</v>
      </c>
      <c r="W364" s="242"/>
      <c r="X364" s="242"/>
      <c r="Y364" s="259">
        <v>44708.090717592589</v>
      </c>
      <c r="Z364" s="259">
        <v>44708.530706018515</v>
      </c>
      <c r="AA364" s="242"/>
      <c r="AB364" s="242" t="s">
        <v>1453</v>
      </c>
      <c r="AC364" s="242">
        <v>86282</v>
      </c>
      <c r="AD364" s="242">
        <v>13830</v>
      </c>
      <c r="AE364" s="242" t="s">
        <v>8008</v>
      </c>
      <c r="AF364" s="242" t="s">
        <v>8009</v>
      </c>
      <c r="AG364" s="242" t="s">
        <v>15</v>
      </c>
    </row>
    <row r="365" spans="1:33" x14ac:dyDescent="0.35">
      <c r="A365" s="242"/>
      <c r="B365" s="242" t="s">
        <v>8008</v>
      </c>
      <c r="C365" s="242" t="s">
        <v>18</v>
      </c>
      <c r="D365" s="242" t="s">
        <v>1449</v>
      </c>
      <c r="E365" s="242" t="s">
        <v>1456</v>
      </c>
      <c r="F365" s="242" t="s">
        <v>1457</v>
      </c>
      <c r="G365" s="242" t="s">
        <v>1458</v>
      </c>
      <c r="H365" s="242" t="s">
        <v>624</v>
      </c>
      <c r="I365" s="242" t="s">
        <v>8006</v>
      </c>
      <c r="J365" s="242" t="s">
        <v>8006</v>
      </c>
      <c r="K365" s="242" t="s">
        <v>8006</v>
      </c>
      <c r="L365" s="242" t="s">
        <v>8006</v>
      </c>
      <c r="M365" s="242" t="s">
        <v>8007</v>
      </c>
      <c r="N365" s="242" t="s">
        <v>102</v>
      </c>
      <c r="O365" s="242" t="s">
        <v>1459</v>
      </c>
      <c r="P365" s="242"/>
      <c r="Q365" s="242"/>
      <c r="R365" s="242"/>
      <c r="S365" s="242"/>
      <c r="T365" s="242"/>
      <c r="U365" s="242" t="s">
        <v>8006</v>
      </c>
      <c r="V365" s="242" t="s">
        <v>8006</v>
      </c>
      <c r="W365" s="242"/>
      <c r="X365" s="242"/>
      <c r="Y365" s="259">
        <v>44708.099791666667</v>
      </c>
      <c r="Z365" s="259">
        <v>44711.979328703703</v>
      </c>
      <c r="AA365" s="242"/>
      <c r="AB365" s="242" t="s">
        <v>1448</v>
      </c>
      <c r="AC365" s="242">
        <v>96573</v>
      </c>
      <c r="AD365" s="242">
        <v>16620</v>
      </c>
      <c r="AE365" s="242" t="s">
        <v>8008</v>
      </c>
      <c r="AF365" s="242" t="s">
        <v>8009</v>
      </c>
      <c r="AG365" s="242" t="s">
        <v>15</v>
      </c>
    </row>
    <row r="366" spans="1:33" x14ac:dyDescent="0.35">
      <c r="A366" s="242"/>
      <c r="B366" s="242" t="s">
        <v>8008</v>
      </c>
      <c r="C366" s="242" t="s">
        <v>278</v>
      </c>
      <c r="D366" s="242" t="s">
        <v>1463</v>
      </c>
      <c r="E366" s="242" t="s">
        <v>1460</v>
      </c>
      <c r="F366" s="242" t="s">
        <v>8161</v>
      </c>
      <c r="G366" s="242" t="s">
        <v>878</v>
      </c>
      <c r="H366" s="242" t="s">
        <v>35</v>
      </c>
      <c r="I366" s="242" t="s">
        <v>8006</v>
      </c>
      <c r="J366" s="242" t="s">
        <v>8006</v>
      </c>
      <c r="K366" s="242" t="s">
        <v>8006</v>
      </c>
      <c r="L366" s="242" t="s">
        <v>8006</v>
      </c>
      <c r="M366" s="242" t="s">
        <v>8007</v>
      </c>
      <c r="N366" s="242" t="s">
        <v>113</v>
      </c>
      <c r="O366" s="242" t="s">
        <v>1464</v>
      </c>
      <c r="P366" s="242"/>
      <c r="Q366" s="242"/>
      <c r="R366" s="242" t="s">
        <v>1462</v>
      </c>
      <c r="S366" s="242"/>
      <c r="T366" s="242"/>
      <c r="U366" s="242" t="s">
        <v>8006</v>
      </c>
      <c r="V366" s="242" t="s">
        <v>8006</v>
      </c>
      <c r="W366" s="242"/>
      <c r="X366" s="242"/>
      <c r="Y366" s="259">
        <v>44708.114120370374</v>
      </c>
      <c r="Z366" s="259">
        <v>44711.979328703703</v>
      </c>
      <c r="AA366" s="242"/>
      <c r="AB366" s="242" t="s">
        <v>1461</v>
      </c>
      <c r="AC366" s="242">
        <v>43117</v>
      </c>
      <c r="AD366" s="242">
        <v>13850</v>
      </c>
      <c r="AE366" s="242" t="s">
        <v>8008</v>
      </c>
      <c r="AF366" s="242" t="s">
        <v>8009</v>
      </c>
      <c r="AG366" s="242" t="s">
        <v>265</v>
      </c>
    </row>
    <row r="367" spans="1:33" x14ac:dyDescent="0.35">
      <c r="A367" s="242"/>
      <c r="B367" s="242" t="s">
        <v>8008</v>
      </c>
      <c r="C367" s="242" t="s">
        <v>32</v>
      </c>
      <c r="D367" s="242" t="s">
        <v>1322</v>
      </c>
      <c r="E367" s="242" t="s">
        <v>1465</v>
      </c>
      <c r="F367" s="242" t="s">
        <v>1466</v>
      </c>
      <c r="G367" s="242" t="s">
        <v>878</v>
      </c>
      <c r="H367" s="242" t="s">
        <v>35</v>
      </c>
      <c r="I367" s="242" t="s">
        <v>8006</v>
      </c>
      <c r="J367" s="242" t="s">
        <v>8006</v>
      </c>
      <c r="K367" s="242" t="s">
        <v>8006</v>
      </c>
      <c r="L367" s="242" t="s">
        <v>8006</v>
      </c>
      <c r="M367" s="242" t="s">
        <v>8007</v>
      </c>
      <c r="N367" s="242" t="s">
        <v>102</v>
      </c>
      <c r="O367" s="242" t="s">
        <v>8006</v>
      </c>
      <c r="P367" s="242"/>
      <c r="Q367" s="242"/>
      <c r="R367" s="242"/>
      <c r="S367" s="242" t="s">
        <v>8162</v>
      </c>
      <c r="T367" s="242"/>
      <c r="U367" s="242" t="s">
        <v>8006</v>
      </c>
      <c r="V367" s="242" t="s">
        <v>8006</v>
      </c>
      <c r="W367" s="242"/>
      <c r="X367" s="242"/>
      <c r="Y367" s="259">
        <v>44708.115682870368</v>
      </c>
      <c r="Z367" s="259">
        <v>44711.979328703703</v>
      </c>
      <c r="AA367" s="242"/>
      <c r="AB367" s="242" t="s">
        <v>1461</v>
      </c>
      <c r="AC367" s="242">
        <v>43117</v>
      </c>
      <c r="AD367" s="242">
        <v>3000</v>
      </c>
      <c r="AE367" s="242" t="s">
        <v>8008</v>
      </c>
      <c r="AF367" s="242" t="s">
        <v>8009</v>
      </c>
      <c r="AG367" s="242" t="s">
        <v>15</v>
      </c>
    </row>
    <row r="368" spans="1:33" x14ac:dyDescent="0.35">
      <c r="A368" s="242"/>
      <c r="B368" s="242" t="s">
        <v>8008</v>
      </c>
      <c r="C368" s="242" t="s">
        <v>32</v>
      </c>
      <c r="D368" s="242" t="s">
        <v>906</v>
      </c>
      <c r="E368" s="242" t="s">
        <v>1467</v>
      </c>
      <c r="F368" s="242" t="s">
        <v>1468</v>
      </c>
      <c r="G368" s="242" t="s">
        <v>1469</v>
      </c>
      <c r="H368" s="242" t="s">
        <v>35</v>
      </c>
      <c r="I368" s="242" t="s">
        <v>8006</v>
      </c>
      <c r="J368" s="242" t="s">
        <v>8006</v>
      </c>
      <c r="K368" s="242" t="s">
        <v>8006</v>
      </c>
      <c r="L368" s="242" t="s">
        <v>8006</v>
      </c>
      <c r="M368" s="242" t="s">
        <v>8007</v>
      </c>
      <c r="N368" s="242" t="s">
        <v>113</v>
      </c>
      <c r="O368" s="242" t="s">
        <v>907</v>
      </c>
      <c r="P368" s="242"/>
      <c r="Q368" s="242"/>
      <c r="R368" s="242"/>
      <c r="S368" s="242" t="s">
        <v>8151</v>
      </c>
      <c r="T368" s="242"/>
      <c r="U368" s="242" t="s">
        <v>8006</v>
      </c>
      <c r="V368" s="242" t="s">
        <v>8006</v>
      </c>
      <c r="W368" s="242"/>
      <c r="X368" s="242"/>
      <c r="Y368" s="259">
        <v>44708.12060185185</v>
      </c>
      <c r="Z368" s="259">
        <v>44711.979328703703</v>
      </c>
      <c r="AA368" s="242"/>
      <c r="AB368" s="242" t="s">
        <v>1470</v>
      </c>
      <c r="AC368" s="242">
        <v>95263</v>
      </c>
      <c r="AD368" s="242">
        <v>5100</v>
      </c>
      <c r="AE368" s="242" t="s">
        <v>8008</v>
      </c>
      <c r="AF368" s="242" t="s">
        <v>8009</v>
      </c>
      <c r="AG368" s="242" t="s">
        <v>265</v>
      </c>
    </row>
    <row r="369" spans="1:33" x14ac:dyDescent="0.35">
      <c r="A369" s="242"/>
      <c r="B369" s="242" t="s">
        <v>8008</v>
      </c>
      <c r="C369" s="242" t="s">
        <v>32</v>
      </c>
      <c r="D369" s="242" t="s">
        <v>1474</v>
      </c>
      <c r="E369" s="242" t="s">
        <v>1471</v>
      </c>
      <c r="F369" s="242" t="s">
        <v>1472</v>
      </c>
      <c r="G369" s="242" t="s">
        <v>104</v>
      </c>
      <c r="H369" s="242" t="s">
        <v>217</v>
      </c>
      <c r="I369" s="242" t="s">
        <v>8006</v>
      </c>
      <c r="J369" s="242" t="s">
        <v>8006</v>
      </c>
      <c r="K369" s="242" t="s">
        <v>8006</v>
      </c>
      <c r="L369" s="242" t="s">
        <v>8006</v>
      </c>
      <c r="M369" s="242" t="s">
        <v>8007</v>
      </c>
      <c r="N369" s="242" t="s">
        <v>102</v>
      </c>
      <c r="O369" s="242" t="s">
        <v>1475</v>
      </c>
      <c r="P369" s="242"/>
      <c r="Q369" s="242"/>
      <c r="R369" s="242"/>
      <c r="S369" s="242" t="s">
        <v>8057</v>
      </c>
      <c r="T369" s="242"/>
      <c r="U369" s="242" t="s">
        <v>8006</v>
      </c>
      <c r="V369" s="242" t="s">
        <v>8006</v>
      </c>
      <c r="W369" s="242"/>
      <c r="X369" s="242"/>
      <c r="Y369" s="259">
        <v>44708.126250000001</v>
      </c>
      <c r="Z369" s="259">
        <v>44711.979328703703</v>
      </c>
      <c r="AA369" s="242"/>
      <c r="AB369" s="242" t="s">
        <v>1473</v>
      </c>
      <c r="AC369" s="242">
        <v>75122</v>
      </c>
      <c r="AD369" s="242">
        <v>13880</v>
      </c>
      <c r="AE369" s="242" t="s">
        <v>8008</v>
      </c>
      <c r="AF369" s="242" t="s">
        <v>8009</v>
      </c>
      <c r="AG369" s="242"/>
    </row>
    <row r="370" spans="1:33" x14ac:dyDescent="0.35">
      <c r="A370" s="242" t="s">
        <v>295</v>
      </c>
      <c r="B370" s="242" t="s">
        <v>8008</v>
      </c>
      <c r="C370" s="242" t="s">
        <v>18</v>
      </c>
      <c r="D370" s="242" t="s">
        <v>1474</v>
      </c>
      <c r="E370" s="242" t="s">
        <v>1476</v>
      </c>
      <c r="F370" s="242" t="s">
        <v>1477</v>
      </c>
      <c r="G370" s="242" t="s">
        <v>878</v>
      </c>
      <c r="H370" s="242" t="s">
        <v>270</v>
      </c>
      <c r="I370" s="242" t="s">
        <v>8006</v>
      </c>
      <c r="J370" s="242" t="s">
        <v>8006</v>
      </c>
      <c r="K370" s="242" t="s">
        <v>8006</v>
      </c>
      <c r="L370" s="242" t="s">
        <v>8006</v>
      </c>
      <c r="M370" s="242" t="s">
        <v>8007</v>
      </c>
      <c r="N370" s="242" t="s">
        <v>102</v>
      </c>
      <c r="O370" s="242" t="s">
        <v>1475</v>
      </c>
      <c r="P370" s="242"/>
      <c r="Q370" s="242"/>
      <c r="R370" s="242" t="s">
        <v>8163</v>
      </c>
      <c r="S370" s="242"/>
      <c r="T370" s="242"/>
      <c r="U370" s="242" t="s">
        <v>8006</v>
      </c>
      <c r="V370" s="242" t="s">
        <v>8006</v>
      </c>
      <c r="W370" s="242"/>
      <c r="X370" s="242"/>
      <c r="Y370" s="259">
        <v>44708.126250000001</v>
      </c>
      <c r="Z370" s="259">
        <v>44711.979328703703</v>
      </c>
      <c r="AA370" s="242"/>
      <c r="AB370" s="242" t="s">
        <v>1473</v>
      </c>
      <c r="AC370" s="242">
        <v>75122</v>
      </c>
      <c r="AD370" s="242">
        <v>13900</v>
      </c>
      <c r="AE370" s="242" t="s">
        <v>8008</v>
      </c>
      <c r="AF370" s="242" t="s">
        <v>8009</v>
      </c>
      <c r="AG370" s="242" t="s">
        <v>15</v>
      </c>
    </row>
    <row r="371" spans="1:33" x14ac:dyDescent="0.35">
      <c r="A371" s="242" t="s">
        <v>295</v>
      </c>
      <c r="B371" s="242" t="s">
        <v>8008</v>
      </c>
      <c r="C371" s="242" t="s">
        <v>18</v>
      </c>
      <c r="D371" s="242" t="s">
        <v>1474</v>
      </c>
      <c r="E371" s="242" t="s">
        <v>1478</v>
      </c>
      <c r="F371" s="242" t="s">
        <v>1479</v>
      </c>
      <c r="G371" s="242" t="s">
        <v>878</v>
      </c>
      <c r="H371" s="242" t="s">
        <v>294</v>
      </c>
      <c r="I371" s="242" t="s">
        <v>1481</v>
      </c>
      <c r="J371" s="242" t="s">
        <v>8006</v>
      </c>
      <c r="K371" s="242" t="s">
        <v>8006</v>
      </c>
      <c r="L371" s="242" t="s">
        <v>8006</v>
      </c>
      <c r="M371" s="242" t="s">
        <v>631</v>
      </c>
      <c r="N371" s="242" t="s">
        <v>102</v>
      </c>
      <c r="O371" s="242" t="s">
        <v>1482</v>
      </c>
      <c r="P371" s="242"/>
      <c r="Q371" s="242"/>
      <c r="R371" s="242" t="s">
        <v>1480</v>
      </c>
      <c r="S371" s="242" t="s">
        <v>8077</v>
      </c>
      <c r="T371" s="242"/>
      <c r="U371" s="242" t="s">
        <v>8006</v>
      </c>
      <c r="V371" s="242" t="s">
        <v>8006</v>
      </c>
      <c r="W371" s="242"/>
      <c r="X371" s="242"/>
      <c r="Y371" s="259">
        <v>44708.126250000001</v>
      </c>
      <c r="Z371" s="259">
        <v>44711.979328703703</v>
      </c>
      <c r="AA371" s="242"/>
      <c r="AB371" s="242" t="s">
        <v>1473</v>
      </c>
      <c r="AC371" s="242">
        <v>75122</v>
      </c>
      <c r="AD371" s="242">
        <v>13890</v>
      </c>
      <c r="AE371" s="242" t="s">
        <v>8008</v>
      </c>
      <c r="AF371" s="242" t="s">
        <v>8009</v>
      </c>
      <c r="AG371" s="242" t="s">
        <v>15</v>
      </c>
    </row>
    <row r="372" spans="1:33" x14ac:dyDescent="0.35">
      <c r="A372" s="242"/>
      <c r="B372" s="242" t="s">
        <v>8008</v>
      </c>
      <c r="C372" s="242" t="s">
        <v>32</v>
      </c>
      <c r="D372" s="242" t="s">
        <v>1485</v>
      </c>
      <c r="E372" s="242" t="s">
        <v>1483</v>
      </c>
      <c r="F372" s="242" t="s">
        <v>1484</v>
      </c>
      <c r="G372" s="242" t="s">
        <v>104</v>
      </c>
      <c r="H372" s="242" t="s">
        <v>217</v>
      </c>
      <c r="I372" s="242" t="s">
        <v>8006</v>
      </c>
      <c r="J372" s="242" t="s">
        <v>8006</v>
      </c>
      <c r="K372" s="242" t="s">
        <v>8006</v>
      </c>
      <c r="L372" s="242" t="s">
        <v>8006</v>
      </c>
      <c r="M372" s="242" t="s">
        <v>8007</v>
      </c>
      <c r="N372" s="242" t="s">
        <v>113</v>
      </c>
      <c r="O372" s="242" t="s">
        <v>1486</v>
      </c>
      <c r="P372" s="242"/>
      <c r="Q372" s="242"/>
      <c r="R372" s="242"/>
      <c r="S372" s="242" t="s">
        <v>8164</v>
      </c>
      <c r="T372" s="242"/>
      <c r="U372" s="242" t="s">
        <v>8006</v>
      </c>
      <c r="V372" s="242" t="s">
        <v>8006</v>
      </c>
      <c r="W372" s="242"/>
      <c r="X372" s="242"/>
      <c r="Y372" s="259">
        <v>44708.126261574071</v>
      </c>
      <c r="Z372" s="259">
        <v>44711.979328703703</v>
      </c>
      <c r="AA372" s="242"/>
      <c r="AB372" s="242" t="s">
        <v>1473</v>
      </c>
      <c r="AC372" s="242">
        <v>75122</v>
      </c>
      <c r="AD372" s="242">
        <v>500</v>
      </c>
      <c r="AE372" s="242" t="s">
        <v>8008</v>
      </c>
      <c r="AF372" s="242" t="s">
        <v>8009</v>
      </c>
      <c r="AG372" s="242"/>
    </row>
    <row r="373" spans="1:33" x14ac:dyDescent="0.35">
      <c r="A373" s="242"/>
      <c r="B373" s="242" t="s">
        <v>8008</v>
      </c>
      <c r="C373" s="242" t="s">
        <v>32</v>
      </c>
      <c r="D373" s="242">
        <v>5</v>
      </c>
      <c r="E373" s="242" t="s">
        <v>1487</v>
      </c>
      <c r="F373" s="242" t="s">
        <v>1488</v>
      </c>
      <c r="G373" s="242" t="s">
        <v>1037</v>
      </c>
      <c r="H373" s="242" t="s">
        <v>35</v>
      </c>
      <c r="I373" s="242" t="s">
        <v>8006</v>
      </c>
      <c r="J373" s="242" t="s">
        <v>8006</v>
      </c>
      <c r="K373" s="242" t="s">
        <v>8006</v>
      </c>
      <c r="L373" s="242" t="s">
        <v>8006</v>
      </c>
      <c r="M373" s="242" t="s">
        <v>8007</v>
      </c>
      <c r="N373" s="242" t="s">
        <v>102</v>
      </c>
      <c r="O373" s="242" t="s">
        <v>8006</v>
      </c>
      <c r="P373" s="242"/>
      <c r="Q373" s="242"/>
      <c r="R373" s="242" t="s">
        <v>1489</v>
      </c>
      <c r="S373" s="242" t="s">
        <v>8165</v>
      </c>
      <c r="T373" s="242"/>
      <c r="U373" s="242" t="s">
        <v>8006</v>
      </c>
      <c r="V373" s="242" t="s">
        <v>8006</v>
      </c>
      <c r="W373" s="242"/>
      <c r="X373" s="242"/>
      <c r="Y373" s="259">
        <v>44708.12703703704</v>
      </c>
      <c r="Z373" s="259">
        <v>44711.979328703703</v>
      </c>
      <c r="AA373" s="242"/>
      <c r="AB373" s="242" t="s">
        <v>1038</v>
      </c>
      <c r="AC373" s="242">
        <v>55545</v>
      </c>
      <c r="AD373" s="242">
        <v>3100</v>
      </c>
      <c r="AE373" s="242" t="s">
        <v>8008</v>
      </c>
      <c r="AF373" s="242" t="s">
        <v>8009</v>
      </c>
      <c r="AG373" s="242" t="s">
        <v>703</v>
      </c>
    </row>
    <row r="374" spans="1:33" x14ac:dyDescent="0.35">
      <c r="A374" s="242"/>
      <c r="B374" s="242" t="s">
        <v>8008</v>
      </c>
      <c r="C374" s="242" t="s">
        <v>32</v>
      </c>
      <c r="D374" s="242" t="s">
        <v>1065</v>
      </c>
      <c r="E374" s="242" t="s">
        <v>1490</v>
      </c>
      <c r="F374" s="242" t="s">
        <v>1491</v>
      </c>
      <c r="G374" s="242" t="s">
        <v>743</v>
      </c>
      <c r="H374" s="242" t="s">
        <v>217</v>
      </c>
      <c r="I374" s="242" t="s">
        <v>8006</v>
      </c>
      <c r="J374" s="242" t="s">
        <v>8006</v>
      </c>
      <c r="K374" s="242" t="s">
        <v>8006</v>
      </c>
      <c r="L374" s="242" t="s">
        <v>8006</v>
      </c>
      <c r="M374" s="242" t="s">
        <v>8007</v>
      </c>
      <c r="N374" s="242" t="s">
        <v>113</v>
      </c>
      <c r="O374" s="242" t="s">
        <v>1493</v>
      </c>
      <c r="P374" s="242"/>
      <c r="Q374" s="242"/>
      <c r="R374" s="242"/>
      <c r="S374" s="242"/>
      <c r="T374" s="242"/>
      <c r="U374" s="242" t="s">
        <v>8006</v>
      </c>
      <c r="V374" s="242" t="s">
        <v>8006</v>
      </c>
      <c r="W374" s="242"/>
      <c r="X374" s="242"/>
      <c r="Y374" s="259">
        <v>44708.163715277777</v>
      </c>
      <c r="Z374" s="259">
        <v>44711.979328703703</v>
      </c>
      <c r="AA374" s="242"/>
      <c r="AB374" s="242" t="s">
        <v>1492</v>
      </c>
      <c r="AC374" s="242">
        <v>44019</v>
      </c>
      <c r="AD374" s="242">
        <v>500</v>
      </c>
      <c r="AE374" s="242" t="s">
        <v>8008</v>
      </c>
      <c r="AF374" s="242" t="s">
        <v>8009</v>
      </c>
      <c r="AG374" s="242"/>
    </row>
    <row r="375" spans="1:33" x14ac:dyDescent="0.35">
      <c r="A375" s="242"/>
      <c r="B375" s="242" t="s">
        <v>8008</v>
      </c>
      <c r="C375" s="242" t="s">
        <v>278</v>
      </c>
      <c r="D375" s="242" t="s">
        <v>1017</v>
      </c>
      <c r="E375" s="242" t="s">
        <v>1494</v>
      </c>
      <c r="F375" s="242" t="s">
        <v>1495</v>
      </c>
      <c r="G375" s="242" t="s">
        <v>743</v>
      </c>
      <c r="H375" s="242" t="s">
        <v>35</v>
      </c>
      <c r="I375" s="242" t="s">
        <v>8006</v>
      </c>
      <c r="J375" s="242" t="s">
        <v>8006</v>
      </c>
      <c r="K375" s="242" t="s">
        <v>8006</v>
      </c>
      <c r="L375" s="242" t="s">
        <v>8006</v>
      </c>
      <c r="M375" s="242" t="s">
        <v>8007</v>
      </c>
      <c r="N375" s="242" t="s">
        <v>113</v>
      </c>
      <c r="O375" s="242" t="s">
        <v>1018</v>
      </c>
      <c r="P375" s="242"/>
      <c r="Q375" s="242"/>
      <c r="R375" s="242"/>
      <c r="S375" s="242"/>
      <c r="T375" s="242"/>
      <c r="U375" s="242" t="s">
        <v>8006</v>
      </c>
      <c r="V375" s="242" t="s">
        <v>8006</v>
      </c>
      <c r="W375" s="242"/>
      <c r="X375" s="242"/>
      <c r="Y375" s="259">
        <v>44708.163715277777</v>
      </c>
      <c r="Z375" s="259">
        <v>44711.979328703703</v>
      </c>
      <c r="AA375" s="242"/>
      <c r="AB375" s="242" t="s">
        <v>1492</v>
      </c>
      <c r="AC375" s="242">
        <v>44019</v>
      </c>
      <c r="AD375" s="242">
        <v>5100</v>
      </c>
      <c r="AE375" s="242" t="s">
        <v>8008</v>
      </c>
      <c r="AF375" s="242" t="s">
        <v>8009</v>
      </c>
      <c r="AG375" s="242" t="s">
        <v>703</v>
      </c>
    </row>
    <row r="376" spans="1:33" ht="246.5" x14ac:dyDescent="0.35">
      <c r="A376" s="242"/>
      <c r="B376" s="242" t="s">
        <v>8008</v>
      </c>
      <c r="C376" s="242" t="s">
        <v>32</v>
      </c>
      <c r="D376" s="242" t="s">
        <v>502</v>
      </c>
      <c r="E376" s="242" t="s">
        <v>1496</v>
      </c>
      <c r="F376" s="242" t="s">
        <v>1497</v>
      </c>
      <c r="G376" s="242" t="s">
        <v>743</v>
      </c>
      <c r="H376" s="242" t="s">
        <v>35</v>
      </c>
      <c r="I376" s="242" t="s">
        <v>8006</v>
      </c>
      <c r="J376" s="242" t="s">
        <v>8006</v>
      </c>
      <c r="K376" s="242" t="s">
        <v>8006</v>
      </c>
      <c r="L376" s="242" t="s">
        <v>8006</v>
      </c>
      <c r="M376" s="242" t="s">
        <v>8007</v>
      </c>
      <c r="N376" s="242" t="s">
        <v>102</v>
      </c>
      <c r="O376" s="242" t="s">
        <v>503</v>
      </c>
      <c r="P376" s="242"/>
      <c r="Q376" s="242"/>
      <c r="R376" s="242"/>
      <c r="S376" s="248" t="s">
        <v>8166</v>
      </c>
      <c r="T376" s="242"/>
      <c r="U376" s="242" t="s">
        <v>8006</v>
      </c>
      <c r="V376" s="242" t="s">
        <v>8006</v>
      </c>
      <c r="W376" s="242"/>
      <c r="X376" s="242"/>
      <c r="Y376" s="259">
        <v>44708.163715277777</v>
      </c>
      <c r="Z376" s="259">
        <v>44711.979328703703</v>
      </c>
      <c r="AA376" s="242"/>
      <c r="AB376" s="242" t="s">
        <v>1492</v>
      </c>
      <c r="AC376" s="242">
        <v>44019</v>
      </c>
      <c r="AD376" s="242">
        <v>13770</v>
      </c>
      <c r="AE376" s="242" t="s">
        <v>8008</v>
      </c>
      <c r="AF376" s="242" t="s">
        <v>8009</v>
      </c>
      <c r="AG376" s="242" t="s">
        <v>703</v>
      </c>
    </row>
    <row r="377" spans="1:33" x14ac:dyDescent="0.35">
      <c r="A377" s="242" t="s">
        <v>295</v>
      </c>
      <c r="B377" s="242" t="s">
        <v>8008</v>
      </c>
      <c r="C377" s="242" t="s">
        <v>18</v>
      </c>
      <c r="D377" s="242" t="s">
        <v>629</v>
      </c>
      <c r="E377" s="242" t="s">
        <v>1498</v>
      </c>
      <c r="F377" s="242" t="s">
        <v>1499</v>
      </c>
      <c r="G377" s="242" t="s">
        <v>743</v>
      </c>
      <c r="H377" s="242" t="s">
        <v>270</v>
      </c>
      <c r="I377" s="242" t="s">
        <v>8006</v>
      </c>
      <c r="J377" s="242" t="s">
        <v>8006</v>
      </c>
      <c r="K377" s="242" t="s">
        <v>8006</v>
      </c>
      <c r="L377" s="242" t="s">
        <v>8006</v>
      </c>
      <c r="M377" s="242" t="s">
        <v>8007</v>
      </c>
      <c r="N377" s="242" t="s">
        <v>102</v>
      </c>
      <c r="O377" s="242" t="s">
        <v>1500</v>
      </c>
      <c r="P377" s="242"/>
      <c r="Q377" s="242"/>
      <c r="R377" s="242" t="s">
        <v>8167</v>
      </c>
      <c r="S377" s="242"/>
      <c r="T377" s="242"/>
      <c r="U377" s="242" t="s">
        <v>8006</v>
      </c>
      <c r="V377" s="242" t="s">
        <v>8006</v>
      </c>
      <c r="W377" s="242"/>
      <c r="X377" s="242"/>
      <c r="Y377" s="259">
        <v>44708.163715277777</v>
      </c>
      <c r="Z377" s="259">
        <v>44711.979328703703</v>
      </c>
      <c r="AA377" s="242"/>
      <c r="AB377" s="242" t="s">
        <v>1492</v>
      </c>
      <c r="AC377" s="242">
        <v>44019</v>
      </c>
      <c r="AD377" s="242">
        <v>13970</v>
      </c>
      <c r="AE377" s="242" t="s">
        <v>8008</v>
      </c>
      <c r="AF377" s="242" t="s">
        <v>8009</v>
      </c>
      <c r="AG377" s="242" t="s">
        <v>15</v>
      </c>
    </row>
    <row r="378" spans="1:33" x14ac:dyDescent="0.35">
      <c r="A378" s="242"/>
      <c r="B378" s="242" t="s">
        <v>8008</v>
      </c>
      <c r="C378" s="242" t="s">
        <v>32</v>
      </c>
      <c r="D378" s="242" t="s">
        <v>629</v>
      </c>
      <c r="E378" s="242" t="s">
        <v>1501</v>
      </c>
      <c r="F378" s="242" t="s">
        <v>1502</v>
      </c>
      <c r="G378" s="242" t="s">
        <v>743</v>
      </c>
      <c r="H378" s="242" t="s">
        <v>217</v>
      </c>
      <c r="I378" s="242" t="s">
        <v>8006</v>
      </c>
      <c r="J378" s="242" t="s">
        <v>8006</v>
      </c>
      <c r="K378" s="242" t="s">
        <v>8006</v>
      </c>
      <c r="L378" s="242" t="s">
        <v>8006</v>
      </c>
      <c r="M378" s="242" t="s">
        <v>8007</v>
      </c>
      <c r="N378" s="242" t="s">
        <v>102</v>
      </c>
      <c r="O378" s="242" t="s">
        <v>1500</v>
      </c>
      <c r="P378" s="242"/>
      <c r="Q378" s="242"/>
      <c r="R378" s="242" t="s">
        <v>1503</v>
      </c>
      <c r="S378" s="242" t="s">
        <v>8057</v>
      </c>
      <c r="T378" s="242"/>
      <c r="U378" s="242" t="s">
        <v>8006</v>
      </c>
      <c r="V378" s="242" t="s">
        <v>8006</v>
      </c>
      <c r="W378" s="242"/>
      <c r="X378" s="242"/>
      <c r="Y378" s="259">
        <v>44708.163715277777</v>
      </c>
      <c r="Z378" s="259">
        <v>44711.979328703703</v>
      </c>
      <c r="AA378" s="242"/>
      <c r="AB378" s="242" t="s">
        <v>1492</v>
      </c>
      <c r="AC378" s="242">
        <v>44019</v>
      </c>
      <c r="AD378" s="242">
        <v>11640</v>
      </c>
      <c r="AE378" s="242" t="s">
        <v>8008</v>
      </c>
      <c r="AF378" s="242" t="s">
        <v>8009</v>
      </c>
      <c r="AG378" s="242"/>
    </row>
    <row r="379" spans="1:33" x14ac:dyDescent="0.35">
      <c r="A379" s="242" t="s">
        <v>295</v>
      </c>
      <c r="B379" s="242" t="s">
        <v>8008</v>
      </c>
      <c r="C379" s="242" t="s">
        <v>1277</v>
      </c>
      <c r="D379" s="242" t="s">
        <v>144</v>
      </c>
      <c r="E379" s="242" t="s">
        <v>1504</v>
      </c>
      <c r="F379" s="242" t="s">
        <v>1505</v>
      </c>
      <c r="G379" s="242" t="s">
        <v>743</v>
      </c>
      <c r="H379" s="242" t="s">
        <v>224</v>
      </c>
      <c r="I379" s="242" t="s">
        <v>8006</v>
      </c>
      <c r="J379" s="242" t="s">
        <v>8006</v>
      </c>
      <c r="K379" s="242" t="s">
        <v>8006</v>
      </c>
      <c r="L379" s="242" t="s">
        <v>8006</v>
      </c>
      <c r="M379" s="242" t="s">
        <v>8007</v>
      </c>
      <c r="N379" s="242" t="s">
        <v>113</v>
      </c>
      <c r="O379" s="242" t="s">
        <v>8006</v>
      </c>
      <c r="P379" s="242"/>
      <c r="Q379" s="242"/>
      <c r="R379" s="242" t="s">
        <v>1506</v>
      </c>
      <c r="S379" s="242"/>
      <c r="T379" s="242"/>
      <c r="U379" s="242" t="s">
        <v>8006</v>
      </c>
      <c r="V379" s="242" t="s">
        <v>8006</v>
      </c>
      <c r="W379" s="242"/>
      <c r="X379" s="242"/>
      <c r="Y379" s="259">
        <v>44708.163715277777</v>
      </c>
      <c r="Z379" s="259">
        <v>44711.979328703703</v>
      </c>
      <c r="AA379" s="242"/>
      <c r="AB379" s="242" t="s">
        <v>1492</v>
      </c>
      <c r="AC379" s="242">
        <v>44019</v>
      </c>
      <c r="AD379" s="242">
        <v>13980</v>
      </c>
      <c r="AE379" s="242" t="s">
        <v>8008</v>
      </c>
      <c r="AF379" s="242" t="s">
        <v>8009</v>
      </c>
      <c r="AG379" s="242" t="s">
        <v>15</v>
      </c>
    </row>
    <row r="380" spans="1:33" x14ac:dyDescent="0.35">
      <c r="A380" s="242" t="s">
        <v>295</v>
      </c>
      <c r="B380" s="242" t="s">
        <v>8008</v>
      </c>
      <c r="C380" s="242" t="s">
        <v>1277</v>
      </c>
      <c r="D380" s="242" t="s">
        <v>144</v>
      </c>
      <c r="E380" s="242" t="s">
        <v>1507</v>
      </c>
      <c r="F380" s="242" t="s">
        <v>1508</v>
      </c>
      <c r="G380" s="242" t="s">
        <v>743</v>
      </c>
      <c r="H380" s="242" t="s">
        <v>224</v>
      </c>
      <c r="I380" s="242" t="s">
        <v>8006</v>
      </c>
      <c r="J380" s="242" t="s">
        <v>8006</v>
      </c>
      <c r="K380" s="242" t="s">
        <v>8006</v>
      </c>
      <c r="L380" s="242" t="s">
        <v>8006</v>
      </c>
      <c r="M380" s="242" t="s">
        <v>8007</v>
      </c>
      <c r="N380" s="242" t="s">
        <v>113</v>
      </c>
      <c r="O380" s="242" t="s">
        <v>8006</v>
      </c>
      <c r="P380" s="242"/>
      <c r="Q380" s="242"/>
      <c r="R380" s="242" t="s">
        <v>1509</v>
      </c>
      <c r="S380" s="242"/>
      <c r="T380" s="242"/>
      <c r="U380" s="242" t="s">
        <v>8006</v>
      </c>
      <c r="V380" s="242" t="s">
        <v>8006</v>
      </c>
      <c r="W380" s="242"/>
      <c r="X380" s="242"/>
      <c r="Y380" s="259">
        <v>44708.163715277777</v>
      </c>
      <c r="Z380" s="259">
        <v>44711.979328703703</v>
      </c>
      <c r="AA380" s="242"/>
      <c r="AB380" s="242" t="s">
        <v>1492</v>
      </c>
      <c r="AC380" s="242">
        <v>44019</v>
      </c>
      <c r="AD380" s="242">
        <v>2200</v>
      </c>
      <c r="AE380" s="242" t="s">
        <v>8008</v>
      </c>
      <c r="AF380" s="242" t="s">
        <v>8009</v>
      </c>
      <c r="AG380" s="242" t="s">
        <v>15</v>
      </c>
    </row>
    <row r="381" spans="1:33" x14ac:dyDescent="0.35">
      <c r="A381" s="242" t="s">
        <v>295</v>
      </c>
      <c r="B381" s="242" t="s">
        <v>8008</v>
      </c>
      <c r="C381" s="242" t="s">
        <v>18</v>
      </c>
      <c r="D381" s="242" t="s">
        <v>144</v>
      </c>
      <c r="E381" s="242" t="s">
        <v>1510</v>
      </c>
      <c r="F381" s="242" t="s">
        <v>1511</v>
      </c>
      <c r="G381" s="242" t="s">
        <v>743</v>
      </c>
      <c r="H381" s="242" t="s">
        <v>224</v>
      </c>
      <c r="I381" s="242" t="s">
        <v>8006</v>
      </c>
      <c r="J381" s="242" t="s">
        <v>8006</v>
      </c>
      <c r="K381" s="242" t="s">
        <v>8006</v>
      </c>
      <c r="L381" s="242" t="s">
        <v>8006</v>
      </c>
      <c r="M381" s="242" t="s">
        <v>8007</v>
      </c>
      <c r="N381" s="242" t="s">
        <v>113</v>
      </c>
      <c r="O381" s="242" t="s">
        <v>8006</v>
      </c>
      <c r="P381" s="242"/>
      <c r="Q381" s="242"/>
      <c r="R381" s="242" t="s">
        <v>1512</v>
      </c>
      <c r="S381" s="242" t="s">
        <v>8168</v>
      </c>
      <c r="T381" s="242"/>
      <c r="U381" s="242" t="s">
        <v>8006</v>
      </c>
      <c r="V381" s="242" t="s">
        <v>8006</v>
      </c>
      <c r="W381" s="242"/>
      <c r="X381" s="242"/>
      <c r="Y381" s="259">
        <v>44708.163715277777</v>
      </c>
      <c r="Z381" s="259">
        <v>44711.979328703703</v>
      </c>
      <c r="AA381" s="242"/>
      <c r="AB381" s="242" t="s">
        <v>1492</v>
      </c>
      <c r="AC381" s="242">
        <v>44019</v>
      </c>
      <c r="AD381" s="242">
        <v>2500</v>
      </c>
      <c r="AE381" s="242" t="s">
        <v>8008</v>
      </c>
      <c r="AF381" s="242" t="s">
        <v>8009</v>
      </c>
      <c r="AG381" s="242" t="s">
        <v>15</v>
      </c>
    </row>
    <row r="382" spans="1:33" x14ac:dyDescent="0.35">
      <c r="A382" s="242" t="s">
        <v>605</v>
      </c>
      <c r="B382" s="242" t="s">
        <v>8008</v>
      </c>
      <c r="C382" s="242" t="s">
        <v>18</v>
      </c>
      <c r="D382" s="242" t="s">
        <v>606</v>
      </c>
      <c r="E382" s="242" t="s">
        <v>1513</v>
      </c>
      <c r="F382" s="242" t="s">
        <v>1514</v>
      </c>
      <c r="G382" s="242" t="s">
        <v>1515</v>
      </c>
      <c r="H382" s="242" t="s">
        <v>224</v>
      </c>
      <c r="I382" s="242" t="s">
        <v>8006</v>
      </c>
      <c r="J382" s="242" t="s">
        <v>8006</v>
      </c>
      <c r="K382" s="242" t="s">
        <v>8006</v>
      </c>
      <c r="L382" s="242" t="s">
        <v>8006</v>
      </c>
      <c r="M382" s="242" t="s">
        <v>8007</v>
      </c>
      <c r="N382" s="242" t="s">
        <v>102</v>
      </c>
      <c r="O382" s="242" t="s">
        <v>8006</v>
      </c>
      <c r="P382" s="242"/>
      <c r="Q382" s="242"/>
      <c r="R382" s="242" t="s">
        <v>1516</v>
      </c>
      <c r="S382" s="242"/>
      <c r="T382" s="242"/>
      <c r="U382" s="242" t="s">
        <v>8006</v>
      </c>
      <c r="V382" s="242" t="s">
        <v>8006</v>
      </c>
      <c r="W382" s="242"/>
      <c r="X382" s="242"/>
      <c r="Y382" s="259">
        <v>44708.163715277777</v>
      </c>
      <c r="Z382" s="259">
        <v>44711.979328703703</v>
      </c>
      <c r="AA382" s="242"/>
      <c r="AB382" s="242" t="s">
        <v>1492</v>
      </c>
      <c r="AC382" s="242">
        <v>44019</v>
      </c>
      <c r="AD382" s="242">
        <v>14010</v>
      </c>
      <c r="AE382" s="242" t="s">
        <v>8008</v>
      </c>
      <c r="AF382" s="242" t="s">
        <v>8009</v>
      </c>
      <c r="AG382" s="242" t="s">
        <v>15</v>
      </c>
    </row>
    <row r="383" spans="1:33" x14ac:dyDescent="0.35">
      <c r="A383" s="242" t="s">
        <v>605</v>
      </c>
      <c r="B383" s="242" t="s">
        <v>8008</v>
      </c>
      <c r="C383" s="242" t="s">
        <v>18</v>
      </c>
      <c r="D383" s="242" t="s">
        <v>606</v>
      </c>
      <c r="E383" s="242" t="s">
        <v>1517</v>
      </c>
      <c r="F383" s="242" t="s">
        <v>1518</v>
      </c>
      <c r="G383" s="242" t="s">
        <v>743</v>
      </c>
      <c r="H383" s="242" t="s">
        <v>224</v>
      </c>
      <c r="I383" s="242" t="s">
        <v>8006</v>
      </c>
      <c r="J383" s="242" t="s">
        <v>8006</v>
      </c>
      <c r="K383" s="242" t="s">
        <v>8006</v>
      </c>
      <c r="L383" s="242" t="s">
        <v>8006</v>
      </c>
      <c r="M383" s="242" t="s">
        <v>8007</v>
      </c>
      <c r="N383" s="242" t="s">
        <v>102</v>
      </c>
      <c r="O383" s="242" t="s">
        <v>8006</v>
      </c>
      <c r="P383" s="242"/>
      <c r="Q383" s="242"/>
      <c r="R383" s="242" t="s">
        <v>1519</v>
      </c>
      <c r="S383" s="242"/>
      <c r="T383" s="242"/>
      <c r="U383" s="242" t="s">
        <v>8006</v>
      </c>
      <c r="V383" s="242" t="s">
        <v>8006</v>
      </c>
      <c r="W383" s="242"/>
      <c r="X383" s="242"/>
      <c r="Y383" s="259">
        <v>44708.163715277777</v>
      </c>
      <c r="Z383" s="259">
        <v>44711.979328703703</v>
      </c>
      <c r="AA383" s="242"/>
      <c r="AB383" s="242" t="s">
        <v>1492</v>
      </c>
      <c r="AC383" s="242">
        <v>44019</v>
      </c>
      <c r="AD383" s="242">
        <v>14020</v>
      </c>
      <c r="AE383" s="242" t="s">
        <v>8008</v>
      </c>
      <c r="AF383" s="242" t="s">
        <v>8009</v>
      </c>
      <c r="AG383" s="242" t="s">
        <v>15</v>
      </c>
    </row>
    <row r="384" spans="1:33" x14ac:dyDescent="0.35">
      <c r="A384" s="242"/>
      <c r="B384" s="242" t="s">
        <v>8008</v>
      </c>
      <c r="C384" s="242" t="s">
        <v>32</v>
      </c>
      <c r="D384" s="242" t="s">
        <v>1522</v>
      </c>
      <c r="E384" s="242" t="s">
        <v>1520</v>
      </c>
      <c r="F384" s="242" t="s">
        <v>1521</v>
      </c>
      <c r="G384" s="242" t="s">
        <v>743</v>
      </c>
      <c r="H384" s="242" t="s">
        <v>217</v>
      </c>
      <c r="I384" s="242" t="s">
        <v>8006</v>
      </c>
      <c r="J384" s="242" t="s">
        <v>8006</v>
      </c>
      <c r="K384" s="242" t="s">
        <v>8006</v>
      </c>
      <c r="L384" s="242" t="s">
        <v>8006</v>
      </c>
      <c r="M384" s="242" t="s">
        <v>8007</v>
      </c>
      <c r="N384" s="242" t="s">
        <v>102</v>
      </c>
      <c r="O384" s="242" t="s">
        <v>8169</v>
      </c>
      <c r="P384" s="242"/>
      <c r="Q384" s="242"/>
      <c r="R384" s="242"/>
      <c r="S384" s="242"/>
      <c r="T384" s="242"/>
      <c r="U384" s="242" t="s">
        <v>8006</v>
      </c>
      <c r="V384" s="242" t="s">
        <v>8006</v>
      </c>
      <c r="W384" s="242"/>
      <c r="X384" s="242"/>
      <c r="Y384" s="259">
        <v>44708.163715277777</v>
      </c>
      <c r="Z384" s="259">
        <v>44711.979328703703</v>
      </c>
      <c r="AA384" s="242"/>
      <c r="AB384" s="242" t="s">
        <v>1492</v>
      </c>
      <c r="AC384" s="242">
        <v>44019</v>
      </c>
      <c r="AD384" s="242">
        <v>14030</v>
      </c>
      <c r="AE384" s="242" t="s">
        <v>8008</v>
      </c>
      <c r="AF384" s="242" t="s">
        <v>8009</v>
      </c>
      <c r="AG384" s="242"/>
    </row>
    <row r="385" spans="1:33" x14ac:dyDescent="0.35">
      <c r="A385" s="242"/>
      <c r="B385" s="242" t="s">
        <v>8008</v>
      </c>
      <c r="C385" s="242" t="s">
        <v>32</v>
      </c>
      <c r="D385" s="242" t="s">
        <v>1525</v>
      </c>
      <c r="E385" s="242" t="s">
        <v>1523</v>
      </c>
      <c r="F385" s="242" t="s">
        <v>1524</v>
      </c>
      <c r="G385" s="242" t="s">
        <v>743</v>
      </c>
      <c r="H385" s="242" t="s">
        <v>217</v>
      </c>
      <c r="I385" s="242" t="s">
        <v>8006</v>
      </c>
      <c r="J385" s="242" t="s">
        <v>8006</v>
      </c>
      <c r="K385" s="242" t="s">
        <v>8006</v>
      </c>
      <c r="L385" s="242" t="s">
        <v>8006</v>
      </c>
      <c r="M385" s="242" t="s">
        <v>8007</v>
      </c>
      <c r="N385" s="242" t="s">
        <v>102</v>
      </c>
      <c r="O385" s="242" t="s">
        <v>1526</v>
      </c>
      <c r="P385" s="242"/>
      <c r="Q385" s="242"/>
      <c r="R385" s="242"/>
      <c r="S385" s="242"/>
      <c r="T385" s="242"/>
      <c r="U385" s="242" t="s">
        <v>8006</v>
      </c>
      <c r="V385" s="242" t="s">
        <v>8006</v>
      </c>
      <c r="W385" s="242"/>
      <c r="X385" s="242"/>
      <c r="Y385" s="259">
        <v>44708.163715277777</v>
      </c>
      <c r="Z385" s="259">
        <v>44711.979328703703</v>
      </c>
      <c r="AA385" s="242"/>
      <c r="AB385" s="242" t="s">
        <v>1492</v>
      </c>
      <c r="AC385" s="242">
        <v>44019</v>
      </c>
      <c r="AD385" s="242">
        <v>14040</v>
      </c>
      <c r="AE385" s="242" t="s">
        <v>8008</v>
      </c>
      <c r="AF385" s="242" t="s">
        <v>8009</v>
      </c>
      <c r="AG385" s="242"/>
    </row>
    <row r="386" spans="1:33" x14ac:dyDescent="0.35">
      <c r="A386" s="242"/>
      <c r="B386" s="242" t="s">
        <v>8008</v>
      </c>
      <c r="C386" s="242" t="s">
        <v>32</v>
      </c>
      <c r="D386" s="242" t="s">
        <v>1529</v>
      </c>
      <c r="E386" s="242" t="s">
        <v>1527</v>
      </c>
      <c r="F386" s="242" t="s">
        <v>1528</v>
      </c>
      <c r="G386" s="242" t="s">
        <v>743</v>
      </c>
      <c r="H386" s="242" t="s">
        <v>217</v>
      </c>
      <c r="I386" s="242" t="s">
        <v>8006</v>
      </c>
      <c r="J386" s="242" t="s">
        <v>8006</v>
      </c>
      <c r="K386" s="242" t="s">
        <v>8006</v>
      </c>
      <c r="L386" s="242" t="s">
        <v>8006</v>
      </c>
      <c r="M386" s="242" t="s">
        <v>8007</v>
      </c>
      <c r="N386" s="242" t="s">
        <v>113</v>
      </c>
      <c r="O386" s="242" t="s">
        <v>1530</v>
      </c>
      <c r="P386" s="242"/>
      <c r="Q386" s="242"/>
      <c r="R386" s="242"/>
      <c r="S386" s="242"/>
      <c r="T386" s="242"/>
      <c r="U386" s="242" t="s">
        <v>8006</v>
      </c>
      <c r="V386" s="242" t="s">
        <v>8006</v>
      </c>
      <c r="W386" s="242"/>
      <c r="X386" s="242"/>
      <c r="Y386" s="259">
        <v>44708.163715277777</v>
      </c>
      <c r="Z386" s="259">
        <v>44711.979328703703</v>
      </c>
      <c r="AA386" s="242"/>
      <c r="AB386" s="242" t="s">
        <v>1492</v>
      </c>
      <c r="AC386" s="242">
        <v>44019</v>
      </c>
      <c r="AD386" s="242">
        <v>14050</v>
      </c>
      <c r="AE386" s="242" t="s">
        <v>8008</v>
      </c>
      <c r="AF386" s="242" t="s">
        <v>8009</v>
      </c>
      <c r="AG386" s="242"/>
    </row>
    <row r="387" spans="1:33" x14ac:dyDescent="0.35">
      <c r="A387" s="242"/>
      <c r="B387" s="242" t="s">
        <v>8008</v>
      </c>
      <c r="C387" s="242" t="s">
        <v>278</v>
      </c>
      <c r="D387" s="242" t="s">
        <v>881</v>
      </c>
      <c r="E387" s="242" t="s">
        <v>1531</v>
      </c>
      <c r="F387" s="242" t="s">
        <v>1532</v>
      </c>
      <c r="G387" s="242" t="s">
        <v>743</v>
      </c>
      <c r="H387" s="242" t="s">
        <v>35</v>
      </c>
      <c r="I387" s="242" t="s">
        <v>8006</v>
      </c>
      <c r="J387" s="242" t="s">
        <v>8006</v>
      </c>
      <c r="K387" s="242" t="s">
        <v>8006</v>
      </c>
      <c r="L387" s="242" t="s">
        <v>8006</v>
      </c>
      <c r="M387" s="242" t="s">
        <v>8007</v>
      </c>
      <c r="N387" s="242" t="s">
        <v>113</v>
      </c>
      <c r="O387" s="242" t="s">
        <v>886</v>
      </c>
      <c r="P387" s="242"/>
      <c r="Q387" s="242"/>
      <c r="R387" s="242"/>
      <c r="S387" s="242"/>
      <c r="T387" s="242"/>
      <c r="U387" s="242" t="s">
        <v>8006</v>
      </c>
      <c r="V387" s="242" t="s">
        <v>8006</v>
      </c>
      <c r="W387" s="242"/>
      <c r="X387" s="242"/>
      <c r="Y387" s="259">
        <v>44708.163715277777</v>
      </c>
      <c r="Z387" s="259">
        <v>44711.979328703703</v>
      </c>
      <c r="AA387" s="242"/>
      <c r="AB387" s="242" t="s">
        <v>1492</v>
      </c>
      <c r="AC387" s="242">
        <v>44019</v>
      </c>
      <c r="AD387" s="242">
        <v>12740</v>
      </c>
      <c r="AE387" s="242" t="s">
        <v>8008</v>
      </c>
      <c r="AF387" s="242" t="s">
        <v>8009</v>
      </c>
      <c r="AG387" s="242" t="s">
        <v>703</v>
      </c>
    </row>
    <row r="388" spans="1:33" x14ac:dyDescent="0.35">
      <c r="A388" s="242"/>
      <c r="B388" s="242" t="s">
        <v>8008</v>
      </c>
      <c r="C388" s="242" t="s">
        <v>278</v>
      </c>
      <c r="D388" s="242">
        <v>5</v>
      </c>
      <c r="E388" s="242" t="s">
        <v>1533</v>
      </c>
      <c r="F388" s="242" t="s">
        <v>1534</v>
      </c>
      <c r="G388" s="242" t="s">
        <v>743</v>
      </c>
      <c r="H388" s="242" t="s">
        <v>35</v>
      </c>
      <c r="I388" s="242" t="s">
        <v>8006</v>
      </c>
      <c r="J388" s="242" t="s">
        <v>8006</v>
      </c>
      <c r="K388" s="242" t="s">
        <v>8006</v>
      </c>
      <c r="L388" s="242" t="s">
        <v>8006</v>
      </c>
      <c r="M388" s="242" t="s">
        <v>8007</v>
      </c>
      <c r="N388" s="242" t="s">
        <v>113</v>
      </c>
      <c r="O388" s="242" t="s">
        <v>8006</v>
      </c>
      <c r="P388" s="242"/>
      <c r="Q388" s="242"/>
      <c r="R388" s="242"/>
      <c r="S388" s="242" t="s">
        <v>8170</v>
      </c>
      <c r="T388" s="242"/>
      <c r="U388" s="242" t="s">
        <v>8006</v>
      </c>
      <c r="V388" s="242" t="s">
        <v>8006</v>
      </c>
      <c r="W388" s="242"/>
      <c r="X388" s="242"/>
      <c r="Y388" s="259">
        <v>44708.163715277777</v>
      </c>
      <c r="Z388" s="259">
        <v>44711.979328703703</v>
      </c>
      <c r="AA388" s="242"/>
      <c r="AB388" s="242" t="s">
        <v>1492</v>
      </c>
      <c r="AC388" s="242">
        <v>44019</v>
      </c>
      <c r="AD388" s="242">
        <v>2200</v>
      </c>
      <c r="AE388" s="242" t="s">
        <v>8008</v>
      </c>
      <c r="AF388" s="242" t="s">
        <v>8009</v>
      </c>
      <c r="AG388" s="242" t="s">
        <v>703</v>
      </c>
    </row>
    <row r="389" spans="1:33" x14ac:dyDescent="0.35">
      <c r="A389" s="242"/>
      <c r="B389" s="242" t="s">
        <v>8008</v>
      </c>
      <c r="C389" s="242" t="s">
        <v>32</v>
      </c>
      <c r="D389" s="242" t="s">
        <v>906</v>
      </c>
      <c r="E389" s="242" t="s">
        <v>1535</v>
      </c>
      <c r="F389" s="242" t="s">
        <v>1536</v>
      </c>
      <c r="G389" s="242" t="s">
        <v>743</v>
      </c>
      <c r="H389" s="242" t="s">
        <v>35</v>
      </c>
      <c r="I389" s="242" t="s">
        <v>8006</v>
      </c>
      <c r="J389" s="242" t="s">
        <v>8006</v>
      </c>
      <c r="K389" s="242" t="s">
        <v>8006</v>
      </c>
      <c r="L389" s="242" t="s">
        <v>8006</v>
      </c>
      <c r="M389" s="242" t="s">
        <v>8007</v>
      </c>
      <c r="N389" s="242" t="s">
        <v>113</v>
      </c>
      <c r="O389" s="242" t="s">
        <v>907</v>
      </c>
      <c r="P389" s="242"/>
      <c r="Q389" s="242"/>
      <c r="R389" s="242"/>
      <c r="S389" s="242" t="s">
        <v>8151</v>
      </c>
      <c r="T389" s="242"/>
      <c r="U389" s="242" t="s">
        <v>8006</v>
      </c>
      <c r="V389" s="242" t="s">
        <v>8006</v>
      </c>
      <c r="W389" s="242"/>
      <c r="X389" s="242"/>
      <c r="Y389" s="259">
        <v>44708.163715277777</v>
      </c>
      <c r="Z389" s="259">
        <v>44711.979328703703</v>
      </c>
      <c r="AA389" s="242"/>
      <c r="AB389" s="242" t="s">
        <v>1492</v>
      </c>
      <c r="AC389" s="242">
        <v>44019</v>
      </c>
      <c r="AD389" s="242">
        <v>5200</v>
      </c>
      <c r="AE389" s="242" t="s">
        <v>8008</v>
      </c>
      <c r="AF389" s="242" t="s">
        <v>8009</v>
      </c>
      <c r="AG389" s="242" t="s">
        <v>703</v>
      </c>
    </row>
    <row r="390" spans="1:33" x14ac:dyDescent="0.35">
      <c r="A390" s="242"/>
      <c r="B390" s="242" t="s">
        <v>8008</v>
      </c>
      <c r="C390" s="242" t="s">
        <v>678</v>
      </c>
      <c r="D390" s="242" t="s">
        <v>144</v>
      </c>
      <c r="E390" s="242" t="s">
        <v>1537</v>
      </c>
      <c r="F390" s="242" t="s">
        <v>1538</v>
      </c>
      <c r="G390" s="242" t="s">
        <v>291</v>
      </c>
      <c r="H390" s="242" t="s">
        <v>35</v>
      </c>
      <c r="I390" s="242" t="s">
        <v>8006</v>
      </c>
      <c r="J390" s="242" t="s">
        <v>8006</v>
      </c>
      <c r="K390" s="242" t="s">
        <v>8006</v>
      </c>
      <c r="L390" s="242" t="s">
        <v>8006</v>
      </c>
      <c r="M390" s="242" t="s">
        <v>8007</v>
      </c>
      <c r="N390" s="242" t="s">
        <v>113</v>
      </c>
      <c r="O390" s="242" t="s">
        <v>8006</v>
      </c>
      <c r="P390" s="242"/>
      <c r="Q390" s="242"/>
      <c r="R390" s="242"/>
      <c r="S390" s="242"/>
      <c r="T390" s="242"/>
      <c r="U390" s="242" t="s">
        <v>8006</v>
      </c>
      <c r="V390" s="242" t="s">
        <v>8006</v>
      </c>
      <c r="W390" s="242"/>
      <c r="X390" s="242"/>
      <c r="Y390" s="259">
        <v>44708.183009259257</v>
      </c>
      <c r="Z390" s="259">
        <v>44711.979328703703</v>
      </c>
      <c r="AA390" s="242"/>
      <c r="AB390" s="242" t="s">
        <v>1539</v>
      </c>
      <c r="AC390" s="242">
        <v>88270</v>
      </c>
      <c r="AD390" s="242">
        <v>14090</v>
      </c>
      <c r="AE390" s="242" t="s">
        <v>8008</v>
      </c>
      <c r="AF390" s="242" t="s">
        <v>8009</v>
      </c>
      <c r="AG390" s="242" t="s">
        <v>15</v>
      </c>
    </row>
    <row r="391" spans="1:33" x14ac:dyDescent="0.35">
      <c r="A391" s="242"/>
      <c r="B391" s="242" t="s">
        <v>8008</v>
      </c>
      <c r="C391" s="242" t="s">
        <v>278</v>
      </c>
      <c r="D391" s="242" t="s">
        <v>1052</v>
      </c>
      <c r="E391" s="242" t="s">
        <v>1540</v>
      </c>
      <c r="F391" s="242" t="s">
        <v>1541</v>
      </c>
      <c r="G391" s="242" t="s">
        <v>1542</v>
      </c>
      <c r="H391" s="242" t="s">
        <v>35</v>
      </c>
      <c r="I391" s="242" t="s">
        <v>8006</v>
      </c>
      <c r="J391" s="242" t="s">
        <v>8006</v>
      </c>
      <c r="K391" s="242" t="s">
        <v>8006</v>
      </c>
      <c r="L391" s="242" t="s">
        <v>8006</v>
      </c>
      <c r="M391" s="242" t="s">
        <v>8007</v>
      </c>
      <c r="N391" s="242" t="s">
        <v>113</v>
      </c>
      <c r="O391" s="242" t="s">
        <v>8006</v>
      </c>
      <c r="P391" s="242"/>
      <c r="Q391" s="242"/>
      <c r="R391" s="242" t="s">
        <v>1544</v>
      </c>
      <c r="S391" s="242"/>
      <c r="T391" s="242"/>
      <c r="U391" s="242" t="s">
        <v>8006</v>
      </c>
      <c r="V391" s="242" t="s">
        <v>8006</v>
      </c>
      <c r="W391" s="242"/>
      <c r="X391" s="242"/>
      <c r="Y391" s="259">
        <v>44708.193981481483</v>
      </c>
      <c r="Z391" s="259">
        <v>44711.979328703703</v>
      </c>
      <c r="AA391" s="242"/>
      <c r="AB391" s="242" t="s">
        <v>1543</v>
      </c>
      <c r="AC391" s="242">
        <v>48494</v>
      </c>
      <c r="AD391" s="242">
        <v>3000</v>
      </c>
      <c r="AE391" s="242" t="s">
        <v>8008</v>
      </c>
      <c r="AF391" s="242" t="s">
        <v>8009</v>
      </c>
      <c r="AG391" s="242" t="s">
        <v>265</v>
      </c>
    </row>
    <row r="392" spans="1:33" ht="29" x14ac:dyDescent="0.35">
      <c r="A392" s="242" t="s">
        <v>295</v>
      </c>
      <c r="B392" s="242" t="s">
        <v>8008</v>
      </c>
      <c r="C392" s="242" t="s">
        <v>25</v>
      </c>
      <c r="D392" s="242" t="s">
        <v>144</v>
      </c>
      <c r="E392" s="242" t="s">
        <v>1545</v>
      </c>
      <c r="F392" s="242" t="s">
        <v>1546</v>
      </c>
      <c r="G392" s="242" t="s">
        <v>705</v>
      </c>
      <c r="H392" s="242" t="s">
        <v>224</v>
      </c>
      <c r="I392" s="242" t="s">
        <v>8006</v>
      </c>
      <c r="J392" s="242" t="s">
        <v>8006</v>
      </c>
      <c r="K392" s="242" t="s">
        <v>8006</v>
      </c>
      <c r="L392" s="242" t="s">
        <v>8006</v>
      </c>
      <c r="M392" s="242" t="s">
        <v>8007</v>
      </c>
      <c r="N392" s="242" t="s">
        <v>113</v>
      </c>
      <c r="O392" s="242" t="s">
        <v>8006</v>
      </c>
      <c r="P392" s="242" t="s">
        <v>1547</v>
      </c>
      <c r="Q392" s="242"/>
      <c r="R392" s="242" t="s">
        <v>1546</v>
      </c>
      <c r="S392" s="248" t="s">
        <v>8171</v>
      </c>
      <c r="T392" s="242"/>
      <c r="U392" s="242" t="s">
        <v>8006</v>
      </c>
      <c r="V392" s="242" t="s">
        <v>8006</v>
      </c>
      <c r="W392" s="242"/>
      <c r="X392" s="242"/>
      <c r="Y392" s="259">
        <v>44708.231400462966</v>
      </c>
      <c r="Z392" s="259">
        <v>44711.979328703703</v>
      </c>
      <c r="AA392" s="242"/>
      <c r="AB392" s="242" t="s">
        <v>706</v>
      </c>
      <c r="AC392" s="242">
        <v>78833</v>
      </c>
      <c r="AD392" s="242">
        <v>23000</v>
      </c>
      <c r="AE392" s="242" t="s">
        <v>8008</v>
      </c>
      <c r="AF392" s="242" t="s">
        <v>8009</v>
      </c>
      <c r="AG392" s="242" t="s">
        <v>15</v>
      </c>
    </row>
    <row r="393" spans="1:33" ht="409.5" x14ac:dyDescent="0.35">
      <c r="A393" s="242"/>
      <c r="B393" s="242" t="s">
        <v>8008</v>
      </c>
      <c r="C393" s="242" t="s">
        <v>32</v>
      </c>
      <c r="D393" s="242">
        <v>5</v>
      </c>
      <c r="E393" s="242" t="s">
        <v>1548</v>
      </c>
      <c r="F393" s="242" t="s">
        <v>1549</v>
      </c>
      <c r="G393" s="242" t="s">
        <v>1550</v>
      </c>
      <c r="H393" s="242" t="s">
        <v>35</v>
      </c>
      <c r="I393" s="242" t="s">
        <v>8006</v>
      </c>
      <c r="J393" s="242" t="s">
        <v>8006</v>
      </c>
      <c r="K393" s="242" t="s">
        <v>8006</v>
      </c>
      <c r="L393" s="242" t="s">
        <v>8006</v>
      </c>
      <c r="M393" s="242" t="s">
        <v>8007</v>
      </c>
      <c r="N393" s="242" t="s">
        <v>102</v>
      </c>
      <c r="O393" s="242" t="s">
        <v>8172</v>
      </c>
      <c r="P393" s="242"/>
      <c r="Q393" s="242"/>
      <c r="R393" s="242"/>
      <c r="S393" s="248" t="s">
        <v>8173</v>
      </c>
      <c r="T393" s="242"/>
      <c r="U393" s="242" t="s">
        <v>8006</v>
      </c>
      <c r="V393" s="242" t="s">
        <v>8006</v>
      </c>
      <c r="W393" s="242"/>
      <c r="X393" s="242"/>
      <c r="Y393" s="259">
        <v>44708.245567129627</v>
      </c>
      <c r="Z393" s="259">
        <v>44711.979328703703</v>
      </c>
      <c r="AA393" s="242"/>
      <c r="AB393" s="242" t="s">
        <v>1551</v>
      </c>
      <c r="AC393" s="242">
        <v>69943</v>
      </c>
      <c r="AD393" s="242">
        <v>181800</v>
      </c>
      <c r="AE393" s="242" t="s">
        <v>8008</v>
      </c>
      <c r="AF393" s="242" t="s">
        <v>8009</v>
      </c>
      <c r="AG393" s="242" t="s">
        <v>703</v>
      </c>
    </row>
    <row r="394" spans="1:33" ht="174" x14ac:dyDescent="0.35">
      <c r="A394" s="242"/>
      <c r="B394" s="242" t="s">
        <v>8008</v>
      </c>
      <c r="C394" s="242" t="s">
        <v>32</v>
      </c>
      <c r="D394" s="242" t="s">
        <v>196</v>
      </c>
      <c r="E394" s="242" t="s">
        <v>1552</v>
      </c>
      <c r="F394" s="242" t="s">
        <v>1553</v>
      </c>
      <c r="G394" s="242" t="s">
        <v>291</v>
      </c>
      <c r="H394" s="242" t="s">
        <v>35</v>
      </c>
      <c r="I394" s="242" t="s">
        <v>8006</v>
      </c>
      <c r="J394" s="242" t="s">
        <v>8006</v>
      </c>
      <c r="K394" s="242" t="s">
        <v>8006</v>
      </c>
      <c r="L394" s="242" t="s">
        <v>8006</v>
      </c>
      <c r="M394" s="242" t="s">
        <v>8007</v>
      </c>
      <c r="N394" s="242" t="s">
        <v>102</v>
      </c>
      <c r="O394" s="242" t="s">
        <v>197</v>
      </c>
      <c r="P394" s="242"/>
      <c r="Q394" s="242"/>
      <c r="R394" s="242"/>
      <c r="S394" s="248" t="s">
        <v>8174</v>
      </c>
      <c r="T394" s="242"/>
      <c r="U394" s="242" t="s">
        <v>8006</v>
      </c>
      <c r="V394" s="242" t="s">
        <v>8006</v>
      </c>
      <c r="W394" s="242"/>
      <c r="X394" s="242"/>
      <c r="Y394" s="259">
        <v>44708.245567129627</v>
      </c>
      <c r="Z394" s="259">
        <v>44711.979328703703</v>
      </c>
      <c r="AA394" s="242"/>
      <c r="AB394" s="242" t="s">
        <v>1551</v>
      </c>
      <c r="AC394" s="242">
        <v>69943</v>
      </c>
      <c r="AD394" s="242">
        <v>14130</v>
      </c>
      <c r="AE394" s="242" t="s">
        <v>8008</v>
      </c>
      <c r="AF394" s="242" t="s">
        <v>8009</v>
      </c>
      <c r="AG394" s="242" t="s">
        <v>703</v>
      </c>
    </row>
    <row r="395" spans="1:33" ht="130.5" x14ac:dyDescent="0.35">
      <c r="A395" s="242" t="s">
        <v>249</v>
      </c>
      <c r="B395" s="242" t="s">
        <v>8008</v>
      </c>
      <c r="C395" s="242" t="s">
        <v>25</v>
      </c>
      <c r="D395" s="242" t="s">
        <v>196</v>
      </c>
      <c r="E395" s="242" t="s">
        <v>1554</v>
      </c>
      <c r="F395" s="242" t="s">
        <v>1555</v>
      </c>
      <c r="G395" s="242" t="s">
        <v>291</v>
      </c>
      <c r="H395" s="242" t="s">
        <v>7</v>
      </c>
      <c r="I395" s="242" t="s">
        <v>251</v>
      </c>
      <c r="J395" s="243" t="s">
        <v>1558</v>
      </c>
      <c r="K395" s="242" t="s">
        <v>8006</v>
      </c>
      <c r="L395" s="242" t="s">
        <v>1559</v>
      </c>
      <c r="M395" s="242" t="s">
        <v>259</v>
      </c>
      <c r="N395" s="242" t="s">
        <v>102</v>
      </c>
      <c r="O395" s="242" t="s">
        <v>197</v>
      </c>
      <c r="P395" s="242" t="s">
        <v>1557</v>
      </c>
      <c r="Q395" s="242"/>
      <c r="R395" s="242" t="s">
        <v>1556</v>
      </c>
      <c r="S395" s="248" t="s">
        <v>8175</v>
      </c>
      <c r="T395" s="242"/>
      <c r="U395" s="242" t="s">
        <v>8006</v>
      </c>
      <c r="V395" s="242" t="s">
        <v>8006</v>
      </c>
      <c r="W395" s="242"/>
      <c r="X395" s="242"/>
      <c r="Y395" s="259">
        <v>44708.245567129627</v>
      </c>
      <c r="Z395" s="259">
        <v>44711.979328703703</v>
      </c>
      <c r="AA395" s="242"/>
      <c r="AB395" s="242" t="s">
        <v>1551</v>
      </c>
      <c r="AC395" s="242">
        <v>69943</v>
      </c>
      <c r="AD395" s="242">
        <v>14140</v>
      </c>
      <c r="AE395" s="242" t="s">
        <v>8008</v>
      </c>
      <c r="AF395" s="242" t="s">
        <v>8009</v>
      </c>
      <c r="AG395" s="242" t="s">
        <v>15</v>
      </c>
    </row>
    <row r="396" spans="1:33" x14ac:dyDescent="0.35">
      <c r="A396" s="242"/>
      <c r="B396" s="242" t="s">
        <v>8008</v>
      </c>
      <c r="C396" s="242" t="s">
        <v>32</v>
      </c>
      <c r="D396" s="242" t="s">
        <v>1563</v>
      </c>
      <c r="E396" s="242" t="s">
        <v>1560</v>
      </c>
      <c r="F396" s="242" t="s">
        <v>1561</v>
      </c>
      <c r="G396" s="242" t="s">
        <v>104</v>
      </c>
      <c r="H396" s="242" t="s">
        <v>217</v>
      </c>
      <c r="I396" s="242" t="s">
        <v>8006</v>
      </c>
      <c r="J396" s="242" t="s">
        <v>8006</v>
      </c>
      <c r="K396" s="242" t="s">
        <v>8006</v>
      </c>
      <c r="L396" s="242" t="s">
        <v>8006</v>
      </c>
      <c r="M396" s="242" t="s">
        <v>8007</v>
      </c>
      <c r="N396" s="242" t="s">
        <v>113</v>
      </c>
      <c r="O396" s="242" t="s">
        <v>1564</v>
      </c>
      <c r="P396" s="242"/>
      <c r="Q396" s="242"/>
      <c r="R396" s="242"/>
      <c r="S396" s="242"/>
      <c r="T396" s="242"/>
      <c r="U396" s="242" t="s">
        <v>8006</v>
      </c>
      <c r="V396" s="242" t="s">
        <v>8006</v>
      </c>
      <c r="W396" s="242"/>
      <c r="X396" s="242"/>
      <c r="Y396" s="259">
        <v>44708.253888888888</v>
      </c>
      <c r="Z396" s="259">
        <v>44711.979328703703</v>
      </c>
      <c r="AA396" s="242"/>
      <c r="AB396" s="242" t="s">
        <v>1562</v>
      </c>
      <c r="AC396" s="242">
        <v>82478</v>
      </c>
      <c r="AD396" s="242">
        <v>14150</v>
      </c>
      <c r="AE396" s="242" t="s">
        <v>8008</v>
      </c>
      <c r="AF396" s="242" t="s">
        <v>8009</v>
      </c>
      <c r="AG396" s="242"/>
    </row>
    <row r="397" spans="1:33" x14ac:dyDescent="0.35">
      <c r="A397" s="242"/>
      <c r="B397" s="242" t="s">
        <v>8008</v>
      </c>
      <c r="C397" s="242" t="s">
        <v>32</v>
      </c>
      <c r="D397" s="242" t="s">
        <v>422</v>
      </c>
      <c r="E397" s="242" t="s">
        <v>1565</v>
      </c>
      <c r="F397" s="242" t="s">
        <v>1566</v>
      </c>
      <c r="G397" s="242" t="s">
        <v>100</v>
      </c>
      <c r="H397" s="242" t="s">
        <v>217</v>
      </c>
      <c r="I397" s="242" t="s">
        <v>8006</v>
      </c>
      <c r="J397" s="242" t="s">
        <v>8006</v>
      </c>
      <c r="K397" s="242" t="s">
        <v>8006</v>
      </c>
      <c r="L397" s="242" t="s">
        <v>8006</v>
      </c>
      <c r="M397" s="242" t="s">
        <v>8007</v>
      </c>
      <c r="N397" s="242" t="s">
        <v>161</v>
      </c>
      <c r="O397" s="242" t="s">
        <v>423</v>
      </c>
      <c r="P397" s="242"/>
      <c r="Q397" s="242"/>
      <c r="R397" s="242"/>
      <c r="S397" s="242"/>
      <c r="T397" s="242"/>
      <c r="U397" s="242" t="s">
        <v>8006</v>
      </c>
      <c r="V397" s="242" t="s">
        <v>8006</v>
      </c>
      <c r="W397" s="242"/>
      <c r="X397" s="242"/>
      <c r="Y397" s="259">
        <v>44708.270416666666</v>
      </c>
      <c r="Z397" s="259">
        <v>44708.288506944446</v>
      </c>
      <c r="AA397" s="242"/>
      <c r="AB397" s="242" t="s">
        <v>1567</v>
      </c>
      <c r="AC397" s="242">
        <v>78339</v>
      </c>
      <c r="AD397" s="242">
        <v>11040</v>
      </c>
      <c r="AE397" s="242" t="s">
        <v>8008</v>
      </c>
      <c r="AF397" s="242" t="s">
        <v>8009</v>
      </c>
      <c r="AG397" s="242"/>
    </row>
    <row r="398" spans="1:33" x14ac:dyDescent="0.35">
      <c r="A398" s="242" t="s">
        <v>605</v>
      </c>
      <c r="B398" s="242" t="s">
        <v>8008</v>
      </c>
      <c r="C398" s="242" t="s">
        <v>18</v>
      </c>
      <c r="D398" s="242" t="s">
        <v>606</v>
      </c>
      <c r="E398" s="242" t="s">
        <v>1568</v>
      </c>
      <c r="F398" s="242" t="s">
        <v>1569</v>
      </c>
      <c r="G398" s="242" t="s">
        <v>1570</v>
      </c>
      <c r="H398" s="242" t="s">
        <v>224</v>
      </c>
      <c r="I398" s="242" t="s">
        <v>8006</v>
      </c>
      <c r="J398" s="242" t="s">
        <v>8006</v>
      </c>
      <c r="K398" s="242" t="s">
        <v>8006</v>
      </c>
      <c r="L398" s="242" t="s">
        <v>8006</v>
      </c>
      <c r="M398" s="242" t="s">
        <v>8007</v>
      </c>
      <c r="N398" s="242" t="s">
        <v>102</v>
      </c>
      <c r="O398" s="242" t="s">
        <v>8006</v>
      </c>
      <c r="P398" s="242"/>
      <c r="Q398" s="242"/>
      <c r="R398" s="242" t="s">
        <v>1572</v>
      </c>
      <c r="S398" s="242"/>
      <c r="T398" s="242"/>
      <c r="U398" s="242" t="s">
        <v>8006</v>
      </c>
      <c r="V398" s="242" t="s">
        <v>8006</v>
      </c>
      <c r="W398" s="242"/>
      <c r="X398" s="242"/>
      <c r="Y398" s="259">
        <v>44708.277106481481</v>
      </c>
      <c r="Z398" s="259">
        <v>44711.979328703703</v>
      </c>
      <c r="AA398" s="242"/>
      <c r="AB398" s="242" t="s">
        <v>1571</v>
      </c>
      <c r="AC398" s="242">
        <v>91833</v>
      </c>
      <c r="AD398" s="242">
        <v>14170</v>
      </c>
      <c r="AE398" s="242" t="s">
        <v>8008</v>
      </c>
      <c r="AF398" s="242" t="s">
        <v>8009</v>
      </c>
      <c r="AG398" s="242" t="s">
        <v>15</v>
      </c>
    </row>
    <row r="399" spans="1:33" x14ac:dyDescent="0.35">
      <c r="A399" s="242"/>
      <c r="B399" s="242" t="s">
        <v>8008</v>
      </c>
      <c r="C399" s="242" t="s">
        <v>32</v>
      </c>
      <c r="D399" s="242" t="s">
        <v>959</v>
      </c>
      <c r="E399" s="242" t="s">
        <v>1573</v>
      </c>
      <c r="F399" s="242" t="s">
        <v>1574</v>
      </c>
      <c r="G399" s="242" t="s">
        <v>598</v>
      </c>
      <c r="H399" s="242" t="s">
        <v>35</v>
      </c>
      <c r="I399" s="242" t="s">
        <v>8006</v>
      </c>
      <c r="J399" s="242" t="s">
        <v>8006</v>
      </c>
      <c r="K399" s="242" t="s">
        <v>8006</v>
      </c>
      <c r="L399" s="242" t="s">
        <v>8006</v>
      </c>
      <c r="M399" s="242" t="s">
        <v>8007</v>
      </c>
      <c r="N399" s="242" t="s">
        <v>113</v>
      </c>
      <c r="O399" s="242" t="s">
        <v>960</v>
      </c>
      <c r="P399" s="242"/>
      <c r="Q399" s="242"/>
      <c r="R399" s="242"/>
      <c r="S399" s="242"/>
      <c r="T399" s="242"/>
      <c r="U399" s="242" t="s">
        <v>8006</v>
      </c>
      <c r="V399" s="242" t="s">
        <v>8006</v>
      </c>
      <c r="W399" s="242"/>
      <c r="X399" s="242"/>
      <c r="Y399" s="259">
        <v>44708.279895833337</v>
      </c>
      <c r="Z399" s="259">
        <v>44711.979328703703</v>
      </c>
      <c r="AA399" s="242"/>
      <c r="AB399" s="242" t="s">
        <v>958</v>
      </c>
      <c r="AC399" s="242">
        <v>81761</v>
      </c>
      <c r="AD399" s="242">
        <v>12450</v>
      </c>
      <c r="AE399" s="242" t="s">
        <v>8008</v>
      </c>
      <c r="AF399" s="242" t="s">
        <v>8009</v>
      </c>
      <c r="AG399" s="242" t="s">
        <v>827</v>
      </c>
    </row>
    <row r="400" spans="1:33" x14ac:dyDescent="0.35">
      <c r="A400" s="242" t="s">
        <v>605</v>
      </c>
      <c r="B400" s="242" t="s">
        <v>8008</v>
      </c>
      <c r="C400" s="242" t="s">
        <v>18</v>
      </c>
      <c r="D400" s="242" t="s">
        <v>606</v>
      </c>
      <c r="E400" s="242" t="s">
        <v>1575</v>
      </c>
      <c r="F400" s="242" t="s">
        <v>8176</v>
      </c>
      <c r="G400" s="242" t="s">
        <v>291</v>
      </c>
      <c r="H400" s="242" t="s">
        <v>224</v>
      </c>
      <c r="I400" s="242" t="s">
        <v>8006</v>
      </c>
      <c r="J400" s="242" t="s">
        <v>8006</v>
      </c>
      <c r="K400" s="242" t="s">
        <v>8006</v>
      </c>
      <c r="L400" s="242" t="s">
        <v>8006</v>
      </c>
      <c r="M400" s="242" t="s">
        <v>8007</v>
      </c>
      <c r="N400" s="242" t="s">
        <v>102</v>
      </c>
      <c r="O400" s="242" t="s">
        <v>8006</v>
      </c>
      <c r="P400" s="242"/>
      <c r="Q400" s="242"/>
      <c r="R400" s="242" t="s">
        <v>1576</v>
      </c>
      <c r="S400" s="242" t="s">
        <v>8177</v>
      </c>
      <c r="T400" s="242"/>
      <c r="U400" s="242" t="s">
        <v>8006</v>
      </c>
      <c r="V400" s="242" t="s">
        <v>8006</v>
      </c>
      <c r="W400" s="242"/>
      <c r="X400" s="242"/>
      <c r="Y400" s="259">
        <v>44708.279930555553</v>
      </c>
      <c r="Z400" s="259">
        <v>44708.28769675926</v>
      </c>
      <c r="AA400" s="242"/>
      <c r="AB400" s="242" t="s">
        <v>1567</v>
      </c>
      <c r="AC400" s="242">
        <v>78339</v>
      </c>
      <c r="AD400" s="242">
        <v>14190</v>
      </c>
      <c r="AE400" s="242" t="s">
        <v>8008</v>
      </c>
      <c r="AF400" s="242" t="s">
        <v>8009</v>
      </c>
      <c r="AG400" s="242" t="s">
        <v>15</v>
      </c>
    </row>
    <row r="401" spans="1:33" x14ac:dyDescent="0.35">
      <c r="A401" s="242" t="s">
        <v>295</v>
      </c>
      <c r="B401" s="242" t="s">
        <v>8008</v>
      </c>
      <c r="C401" s="242" t="s">
        <v>18</v>
      </c>
      <c r="D401" s="242" t="s">
        <v>1581</v>
      </c>
      <c r="E401" s="242" t="s">
        <v>1577</v>
      </c>
      <c r="F401" s="242" t="s">
        <v>1578</v>
      </c>
      <c r="G401" s="242" t="s">
        <v>1579</v>
      </c>
      <c r="H401" s="242" t="s">
        <v>294</v>
      </c>
      <c r="I401" s="242" t="s">
        <v>1582</v>
      </c>
      <c r="J401" s="242" t="s">
        <v>8006</v>
      </c>
      <c r="K401" s="242" t="s">
        <v>8006</v>
      </c>
      <c r="L401" s="242" t="s">
        <v>8006</v>
      </c>
      <c r="M401" s="242" t="s">
        <v>631</v>
      </c>
      <c r="N401" s="242" t="s">
        <v>102</v>
      </c>
      <c r="O401" s="242" t="s">
        <v>1583</v>
      </c>
      <c r="P401" s="242"/>
      <c r="Q401" s="242"/>
      <c r="R401" s="242"/>
      <c r="S401" s="242"/>
      <c r="T401" s="242"/>
      <c r="U401" s="242" t="s">
        <v>8006</v>
      </c>
      <c r="V401" s="242" t="s">
        <v>8006</v>
      </c>
      <c r="W401" s="242"/>
      <c r="X401" s="242"/>
      <c r="Y401" s="259">
        <v>44708.295659722222</v>
      </c>
      <c r="Z401" s="259">
        <v>44711.979328703703</v>
      </c>
      <c r="AA401" s="242"/>
      <c r="AB401" s="242" t="s">
        <v>1580</v>
      </c>
      <c r="AC401" s="242">
        <v>47239</v>
      </c>
      <c r="AD401" s="242">
        <v>15070</v>
      </c>
      <c r="AE401" s="242" t="s">
        <v>8008</v>
      </c>
      <c r="AF401" s="242" t="s">
        <v>8009</v>
      </c>
      <c r="AG401" s="242" t="s">
        <v>15</v>
      </c>
    </row>
    <row r="402" spans="1:33" x14ac:dyDescent="0.35">
      <c r="A402" s="242" t="s">
        <v>295</v>
      </c>
      <c r="B402" s="242" t="s">
        <v>8008</v>
      </c>
      <c r="C402" s="242" t="s">
        <v>18</v>
      </c>
      <c r="D402" s="242" t="s">
        <v>1587</v>
      </c>
      <c r="E402" s="242" t="s">
        <v>1584</v>
      </c>
      <c r="F402" s="242" t="s">
        <v>1585</v>
      </c>
      <c r="G402" s="242" t="s">
        <v>1027</v>
      </c>
      <c r="H402" s="242" t="s">
        <v>294</v>
      </c>
      <c r="I402" s="242" t="s">
        <v>1588</v>
      </c>
      <c r="J402" s="242" t="s">
        <v>8006</v>
      </c>
      <c r="K402" s="242" t="s">
        <v>8006</v>
      </c>
      <c r="L402" s="242" t="s">
        <v>8006</v>
      </c>
      <c r="M402" s="242" t="s">
        <v>631</v>
      </c>
      <c r="N402" s="242" t="s">
        <v>102</v>
      </c>
      <c r="O402" s="242" t="s">
        <v>1589</v>
      </c>
      <c r="P402" s="242"/>
      <c r="Q402" s="242"/>
      <c r="R402" s="242"/>
      <c r="S402" s="242"/>
      <c r="T402" s="242"/>
      <c r="U402" s="242" t="s">
        <v>8006</v>
      </c>
      <c r="V402" s="242" t="s">
        <v>8006</v>
      </c>
      <c r="W402" s="242"/>
      <c r="X402" s="242"/>
      <c r="Y402" s="259">
        <v>44708.318449074075</v>
      </c>
      <c r="Z402" s="259">
        <v>44711.979328703703</v>
      </c>
      <c r="AA402" s="242"/>
      <c r="AB402" s="242" t="s">
        <v>1586</v>
      </c>
      <c r="AC402" s="242">
        <v>85186</v>
      </c>
      <c r="AD402" s="242">
        <v>14610</v>
      </c>
      <c r="AE402" s="242" t="s">
        <v>8008</v>
      </c>
      <c r="AF402" s="242" t="s">
        <v>8009</v>
      </c>
      <c r="AG402" s="242" t="s">
        <v>15</v>
      </c>
    </row>
    <row r="403" spans="1:33" x14ac:dyDescent="0.35">
      <c r="A403" s="242"/>
      <c r="B403" s="242" t="s">
        <v>8008</v>
      </c>
      <c r="C403" s="242" t="s">
        <v>278</v>
      </c>
      <c r="D403" s="242" t="s">
        <v>1204</v>
      </c>
      <c r="E403" s="242" t="s">
        <v>1590</v>
      </c>
      <c r="F403" s="242" t="s">
        <v>1591</v>
      </c>
      <c r="G403" s="242" t="s">
        <v>8178</v>
      </c>
      <c r="H403" s="242" t="s">
        <v>35</v>
      </c>
      <c r="I403" s="242" t="s">
        <v>8006</v>
      </c>
      <c r="J403" s="242" t="s">
        <v>8006</v>
      </c>
      <c r="K403" s="242" t="s">
        <v>8006</v>
      </c>
      <c r="L403" s="242" t="s">
        <v>8006</v>
      </c>
      <c r="M403" s="242" t="s">
        <v>8007</v>
      </c>
      <c r="N403" s="242" t="s">
        <v>113</v>
      </c>
      <c r="O403" s="242" t="s">
        <v>1205</v>
      </c>
      <c r="P403" s="242"/>
      <c r="Q403" s="242"/>
      <c r="R403" s="242"/>
      <c r="S403" s="242"/>
      <c r="T403" s="242"/>
      <c r="U403" s="242" t="s">
        <v>8006</v>
      </c>
      <c r="V403" s="242" t="s">
        <v>8006</v>
      </c>
      <c r="W403" s="242"/>
      <c r="X403" s="242"/>
      <c r="Y403" s="259">
        <v>44708.326377314814</v>
      </c>
      <c r="Z403" s="259">
        <v>44711.979328703703</v>
      </c>
      <c r="AA403" s="242"/>
      <c r="AB403" s="242" t="s">
        <v>1592</v>
      </c>
      <c r="AC403" s="242">
        <v>73195</v>
      </c>
      <c r="AD403" s="242">
        <v>14220</v>
      </c>
      <c r="AE403" s="242" t="s">
        <v>8008</v>
      </c>
      <c r="AF403" s="242" t="s">
        <v>8009</v>
      </c>
      <c r="AG403" s="242" t="s">
        <v>703</v>
      </c>
    </row>
    <row r="404" spans="1:33" x14ac:dyDescent="0.35">
      <c r="A404" s="242"/>
      <c r="B404" s="242" t="s">
        <v>8008</v>
      </c>
      <c r="C404" s="242" t="s">
        <v>278</v>
      </c>
      <c r="D404" s="242" t="s">
        <v>1052</v>
      </c>
      <c r="E404" s="242" t="s">
        <v>1593</v>
      </c>
      <c r="F404" s="242" t="s">
        <v>1594</v>
      </c>
      <c r="G404" s="242" t="s">
        <v>233</v>
      </c>
      <c r="H404" s="242" t="s">
        <v>35</v>
      </c>
      <c r="I404" s="242" t="s">
        <v>8006</v>
      </c>
      <c r="J404" s="242" t="s">
        <v>8006</v>
      </c>
      <c r="K404" s="242" t="s">
        <v>8006</v>
      </c>
      <c r="L404" s="242" t="s">
        <v>8006</v>
      </c>
      <c r="M404" s="242" t="s">
        <v>8007</v>
      </c>
      <c r="N404" s="242" t="s">
        <v>113</v>
      </c>
      <c r="O404" s="242" t="s">
        <v>8006</v>
      </c>
      <c r="P404" s="242"/>
      <c r="Q404" s="242"/>
      <c r="R404" s="242" t="s">
        <v>1596</v>
      </c>
      <c r="S404" s="242"/>
      <c r="T404" s="242"/>
      <c r="U404" s="242" t="s">
        <v>8006</v>
      </c>
      <c r="V404" s="242" t="s">
        <v>8006</v>
      </c>
      <c r="W404" s="242"/>
      <c r="X404" s="242"/>
      <c r="Y404" s="259">
        <v>44708.331273148149</v>
      </c>
      <c r="Z404" s="259">
        <v>44711.979328703703</v>
      </c>
      <c r="AA404" s="242"/>
      <c r="AB404" s="242" t="s">
        <v>1595</v>
      </c>
      <c r="AC404" s="242">
        <v>84011</v>
      </c>
      <c r="AD404" s="242">
        <v>2000</v>
      </c>
      <c r="AE404" s="242" t="s">
        <v>8008</v>
      </c>
      <c r="AF404" s="242" t="s">
        <v>8009</v>
      </c>
      <c r="AG404" s="242"/>
    </row>
    <row r="405" spans="1:33" x14ac:dyDescent="0.35">
      <c r="A405" s="242"/>
      <c r="B405" s="242" t="s">
        <v>8008</v>
      </c>
      <c r="C405" s="242" t="s">
        <v>278</v>
      </c>
      <c r="D405" s="242" t="s">
        <v>658</v>
      </c>
      <c r="E405" s="242" t="s">
        <v>1597</v>
      </c>
      <c r="F405" s="242" t="s">
        <v>1598</v>
      </c>
      <c r="G405" s="242" t="s">
        <v>233</v>
      </c>
      <c r="H405" s="242" t="s">
        <v>35</v>
      </c>
      <c r="I405" s="242" t="s">
        <v>8006</v>
      </c>
      <c r="J405" s="242" t="s">
        <v>8006</v>
      </c>
      <c r="K405" s="242" t="s">
        <v>8006</v>
      </c>
      <c r="L405" s="242" t="s">
        <v>8006</v>
      </c>
      <c r="M405" s="242" t="s">
        <v>8007</v>
      </c>
      <c r="N405" s="242" t="s">
        <v>113</v>
      </c>
      <c r="O405" s="242" t="s">
        <v>660</v>
      </c>
      <c r="P405" s="242"/>
      <c r="Q405" s="242"/>
      <c r="R405" s="242"/>
      <c r="S405" s="242"/>
      <c r="T405" s="242"/>
      <c r="U405" s="242" t="s">
        <v>8006</v>
      </c>
      <c r="V405" s="242" t="s">
        <v>8006</v>
      </c>
      <c r="W405" s="242"/>
      <c r="X405" s="242"/>
      <c r="Y405" s="259">
        <v>44708.332453703704</v>
      </c>
      <c r="Z405" s="259">
        <v>44711.979328703703</v>
      </c>
      <c r="AA405" s="242"/>
      <c r="AB405" s="242" t="s">
        <v>1595</v>
      </c>
      <c r="AC405" s="242">
        <v>84011</v>
      </c>
      <c r="AD405" s="242">
        <v>610</v>
      </c>
      <c r="AE405" s="242" t="s">
        <v>8008</v>
      </c>
      <c r="AF405" s="242" t="s">
        <v>8009</v>
      </c>
      <c r="AG405" s="242"/>
    </row>
    <row r="406" spans="1:33" x14ac:dyDescent="0.35">
      <c r="A406" s="242" t="s">
        <v>295</v>
      </c>
      <c r="B406" s="242" t="s">
        <v>8008</v>
      </c>
      <c r="C406" s="242" t="s">
        <v>18</v>
      </c>
      <c r="D406" s="242" t="s">
        <v>1604</v>
      </c>
      <c r="E406" s="242" t="s">
        <v>1599</v>
      </c>
      <c r="F406" s="242" t="s">
        <v>1600</v>
      </c>
      <c r="G406" s="242" t="s">
        <v>1601</v>
      </c>
      <c r="H406" s="242" t="s">
        <v>294</v>
      </c>
      <c r="I406" s="242" t="s">
        <v>1605</v>
      </c>
      <c r="J406" s="242" t="s">
        <v>8006</v>
      </c>
      <c r="K406" s="242" t="s">
        <v>8006</v>
      </c>
      <c r="L406" s="242" t="s">
        <v>8006</v>
      </c>
      <c r="M406" s="242" t="s">
        <v>631</v>
      </c>
      <c r="N406" s="242" t="s">
        <v>102</v>
      </c>
      <c r="O406" s="242" t="s">
        <v>1606</v>
      </c>
      <c r="P406" s="242"/>
      <c r="Q406" s="242"/>
      <c r="R406" s="242" t="s">
        <v>1603</v>
      </c>
      <c r="S406" s="242"/>
      <c r="T406" s="242"/>
      <c r="U406" s="242" t="s">
        <v>8006</v>
      </c>
      <c r="V406" s="242" t="s">
        <v>8006</v>
      </c>
      <c r="W406" s="242"/>
      <c r="X406" s="242"/>
      <c r="Y406" s="259">
        <v>44708.344236111108</v>
      </c>
      <c r="Z406" s="259">
        <v>44711.979328703703</v>
      </c>
      <c r="AA406" s="242"/>
      <c r="AB406" s="242" t="s">
        <v>1602</v>
      </c>
      <c r="AC406" s="242">
        <v>75803</v>
      </c>
      <c r="AD406" s="242">
        <v>15150</v>
      </c>
      <c r="AE406" s="242" t="s">
        <v>8008</v>
      </c>
      <c r="AF406" s="242" t="s">
        <v>8009</v>
      </c>
      <c r="AG406" s="242" t="s">
        <v>15</v>
      </c>
    </row>
    <row r="407" spans="1:33" x14ac:dyDescent="0.35">
      <c r="A407" s="242" t="s">
        <v>249</v>
      </c>
      <c r="B407" s="242" t="s">
        <v>8008</v>
      </c>
      <c r="C407" s="242" t="s">
        <v>1277</v>
      </c>
      <c r="D407" s="242">
        <v>14</v>
      </c>
      <c r="E407" s="242" t="s">
        <v>1607</v>
      </c>
      <c r="F407" s="242" t="s">
        <v>1608</v>
      </c>
      <c r="G407" s="242" t="s">
        <v>310</v>
      </c>
      <c r="H407" s="242" t="s">
        <v>7</v>
      </c>
      <c r="I407" s="242" t="s">
        <v>251</v>
      </c>
      <c r="J407" s="243" t="s">
        <v>1611</v>
      </c>
      <c r="K407" s="242" t="s">
        <v>8006</v>
      </c>
      <c r="L407" s="242" t="s">
        <v>255</v>
      </c>
      <c r="M407" s="242" t="s">
        <v>252</v>
      </c>
      <c r="N407" s="242" t="s">
        <v>161</v>
      </c>
      <c r="O407" s="242" t="s">
        <v>578</v>
      </c>
      <c r="P407" s="242"/>
      <c r="Q407" s="242"/>
      <c r="R407" s="242" t="s">
        <v>1610</v>
      </c>
      <c r="S407" s="242"/>
      <c r="T407" s="242"/>
      <c r="U407" s="242" t="s">
        <v>8006</v>
      </c>
      <c r="V407" s="242" t="s">
        <v>8006</v>
      </c>
      <c r="W407" s="242"/>
      <c r="X407" s="242"/>
      <c r="Y407" s="259">
        <v>44708.351215277777</v>
      </c>
      <c r="Z407" s="259">
        <v>44712.903784722221</v>
      </c>
      <c r="AA407" s="242"/>
      <c r="AB407" s="242" t="s">
        <v>1609</v>
      </c>
      <c r="AC407" s="242">
        <v>46046</v>
      </c>
      <c r="AD407" s="242">
        <v>6000</v>
      </c>
      <c r="AE407" s="242" t="s">
        <v>8008</v>
      </c>
      <c r="AF407" s="242" t="s">
        <v>8009</v>
      </c>
      <c r="AG407" s="242" t="s">
        <v>15</v>
      </c>
    </row>
    <row r="408" spans="1:33" x14ac:dyDescent="0.35">
      <c r="A408" s="242" t="s">
        <v>249</v>
      </c>
      <c r="B408" s="242" t="s">
        <v>8008</v>
      </c>
      <c r="C408" s="242" t="s">
        <v>1277</v>
      </c>
      <c r="D408" s="242">
        <v>14</v>
      </c>
      <c r="E408" s="242" t="s">
        <v>1612</v>
      </c>
      <c r="F408" s="242" t="s">
        <v>1608</v>
      </c>
      <c r="G408" s="242" t="s">
        <v>310</v>
      </c>
      <c r="H408" s="242" t="s">
        <v>7</v>
      </c>
      <c r="I408" s="242" t="s">
        <v>251</v>
      </c>
      <c r="J408" s="243" t="s">
        <v>1614</v>
      </c>
      <c r="K408" s="242" t="s">
        <v>8006</v>
      </c>
      <c r="L408" s="242" t="s">
        <v>1327</v>
      </c>
      <c r="M408" s="242" t="s">
        <v>259</v>
      </c>
      <c r="N408" s="242" t="s">
        <v>102</v>
      </c>
      <c r="O408" s="242" t="s">
        <v>578</v>
      </c>
      <c r="P408" s="242"/>
      <c r="Q408" s="242"/>
      <c r="R408" s="242" t="s">
        <v>1613</v>
      </c>
      <c r="S408" s="242"/>
      <c r="T408" s="242"/>
      <c r="U408" s="242" t="s">
        <v>8006</v>
      </c>
      <c r="V408" s="242" t="s">
        <v>8006</v>
      </c>
      <c r="W408" s="242"/>
      <c r="X408" s="242"/>
      <c r="Y408" s="259">
        <v>44708.351238425923</v>
      </c>
      <c r="Z408" s="259">
        <v>44712.903784722221</v>
      </c>
      <c r="AA408" s="242"/>
      <c r="AB408" s="242" t="s">
        <v>1609</v>
      </c>
      <c r="AC408" s="242">
        <v>46046</v>
      </c>
      <c r="AD408" s="242">
        <v>6010</v>
      </c>
      <c r="AE408" s="242" t="s">
        <v>8008</v>
      </c>
      <c r="AF408" s="242" t="s">
        <v>8009</v>
      </c>
      <c r="AG408" s="242" t="s">
        <v>15</v>
      </c>
    </row>
    <row r="409" spans="1:33" x14ac:dyDescent="0.35">
      <c r="A409" s="242" t="s">
        <v>1024</v>
      </c>
      <c r="B409" s="242" t="s">
        <v>8008</v>
      </c>
      <c r="C409" s="242" t="s">
        <v>1277</v>
      </c>
      <c r="D409" s="242">
        <v>14</v>
      </c>
      <c r="E409" s="242" t="s">
        <v>1615</v>
      </c>
      <c r="F409" s="242" t="s">
        <v>1616</v>
      </c>
      <c r="G409" s="242" t="s">
        <v>310</v>
      </c>
      <c r="H409" s="242" t="s">
        <v>7</v>
      </c>
      <c r="I409" s="242" t="s">
        <v>1618</v>
      </c>
      <c r="J409" s="243" t="s">
        <v>1620</v>
      </c>
      <c r="K409" s="242" t="s">
        <v>8006</v>
      </c>
      <c r="L409" s="242" t="s">
        <v>255</v>
      </c>
      <c r="M409" s="242" t="s">
        <v>1619</v>
      </c>
      <c r="N409" s="242" t="s">
        <v>161</v>
      </c>
      <c r="O409" s="242" t="s">
        <v>578</v>
      </c>
      <c r="P409" s="242"/>
      <c r="Q409" s="242"/>
      <c r="R409" s="242" t="s">
        <v>1617</v>
      </c>
      <c r="S409" s="242"/>
      <c r="T409" s="242"/>
      <c r="U409" s="242" t="s">
        <v>8006</v>
      </c>
      <c r="V409" s="242" t="s">
        <v>8006</v>
      </c>
      <c r="W409" s="242"/>
      <c r="X409" s="242"/>
      <c r="Y409" s="259">
        <v>44708.351261574076</v>
      </c>
      <c r="Z409" s="259">
        <v>44712.903784722221</v>
      </c>
      <c r="AA409" s="242"/>
      <c r="AB409" s="242" t="s">
        <v>1609</v>
      </c>
      <c r="AC409" s="242">
        <v>46046</v>
      </c>
      <c r="AD409" s="242">
        <v>6020</v>
      </c>
      <c r="AE409" s="242" t="s">
        <v>8008</v>
      </c>
      <c r="AF409" s="242" t="s">
        <v>8009</v>
      </c>
      <c r="AG409" s="242" t="s">
        <v>15</v>
      </c>
    </row>
    <row r="410" spans="1:33" x14ac:dyDescent="0.35">
      <c r="A410" s="242" t="s">
        <v>1024</v>
      </c>
      <c r="B410" s="242" t="s">
        <v>8008</v>
      </c>
      <c r="C410" s="242" t="s">
        <v>1277</v>
      </c>
      <c r="D410" s="242">
        <v>14</v>
      </c>
      <c r="E410" s="242" t="s">
        <v>1621</v>
      </c>
      <c r="F410" s="242" t="s">
        <v>1616</v>
      </c>
      <c r="G410" s="242" t="s">
        <v>310</v>
      </c>
      <c r="H410" s="242" t="s">
        <v>7</v>
      </c>
      <c r="I410" s="242" t="s">
        <v>1618</v>
      </c>
      <c r="J410" s="243" t="s">
        <v>1623</v>
      </c>
      <c r="K410" s="242" t="s">
        <v>8006</v>
      </c>
      <c r="L410" s="242" t="s">
        <v>1327</v>
      </c>
      <c r="M410" s="242" t="s">
        <v>313</v>
      </c>
      <c r="N410" s="242" t="s">
        <v>102</v>
      </c>
      <c r="O410" s="242" t="s">
        <v>578</v>
      </c>
      <c r="P410" s="242"/>
      <c r="Q410" s="242"/>
      <c r="R410" s="242" t="s">
        <v>1622</v>
      </c>
      <c r="S410" s="242"/>
      <c r="T410" s="242"/>
      <c r="U410" s="242" t="s">
        <v>8006</v>
      </c>
      <c r="V410" s="242" t="s">
        <v>8006</v>
      </c>
      <c r="W410" s="242"/>
      <c r="X410" s="242"/>
      <c r="Y410" s="259">
        <v>44708.351284722223</v>
      </c>
      <c r="Z410" s="259">
        <v>44712.903784722221</v>
      </c>
      <c r="AA410" s="242"/>
      <c r="AB410" s="242" t="s">
        <v>1609</v>
      </c>
      <c r="AC410" s="242">
        <v>46046</v>
      </c>
      <c r="AD410" s="242">
        <v>6030</v>
      </c>
      <c r="AE410" s="242" t="s">
        <v>8008</v>
      </c>
      <c r="AF410" s="242" t="s">
        <v>8009</v>
      </c>
      <c r="AG410" s="242" t="s">
        <v>15</v>
      </c>
    </row>
    <row r="411" spans="1:33" x14ac:dyDescent="0.35">
      <c r="A411" s="242" t="s">
        <v>249</v>
      </c>
      <c r="B411" s="242" t="s">
        <v>8008</v>
      </c>
      <c r="C411" s="242" t="s">
        <v>1277</v>
      </c>
      <c r="D411" s="242" t="s">
        <v>196</v>
      </c>
      <c r="E411" s="242" t="s">
        <v>1624</v>
      </c>
      <c r="F411" s="242" t="s">
        <v>1625</v>
      </c>
      <c r="G411" s="242" t="s">
        <v>310</v>
      </c>
      <c r="H411" s="242" t="s">
        <v>7</v>
      </c>
      <c r="I411" s="242" t="s">
        <v>251</v>
      </c>
      <c r="J411" s="243" t="s">
        <v>1628</v>
      </c>
      <c r="K411" s="242">
        <v>2</v>
      </c>
      <c r="L411" s="242" t="s">
        <v>1559</v>
      </c>
      <c r="M411" s="242" t="s">
        <v>259</v>
      </c>
      <c r="N411" s="242" t="s">
        <v>102</v>
      </c>
      <c r="O411" s="242" t="s">
        <v>197</v>
      </c>
      <c r="P411" s="242"/>
      <c r="Q411" s="242" t="s">
        <v>1627</v>
      </c>
      <c r="R411" s="242" t="s">
        <v>1626</v>
      </c>
      <c r="S411" s="242" t="s">
        <v>8179</v>
      </c>
      <c r="T411" s="242"/>
      <c r="U411" s="242" t="s">
        <v>8006</v>
      </c>
      <c r="V411" s="242" t="s">
        <v>8006</v>
      </c>
      <c r="W411" s="242"/>
      <c r="X411" s="242"/>
      <c r="Y411" s="259">
        <v>44708.3512962963</v>
      </c>
      <c r="Z411" s="259">
        <v>44712.903784722221</v>
      </c>
      <c r="AA411" s="242"/>
      <c r="AB411" s="242" t="s">
        <v>1609</v>
      </c>
      <c r="AC411" s="242">
        <v>46046</v>
      </c>
      <c r="AD411" s="242">
        <v>14300</v>
      </c>
      <c r="AE411" s="242" t="s">
        <v>8008</v>
      </c>
      <c r="AF411" s="242" t="s">
        <v>8009</v>
      </c>
      <c r="AG411" s="242" t="s">
        <v>15</v>
      </c>
    </row>
    <row r="412" spans="1:33" x14ac:dyDescent="0.35">
      <c r="A412" s="242" t="s">
        <v>1024</v>
      </c>
      <c r="B412" s="242" t="s">
        <v>8008</v>
      </c>
      <c r="C412" s="242" t="s">
        <v>25</v>
      </c>
      <c r="D412" s="242" t="s">
        <v>196</v>
      </c>
      <c r="E412" s="242" t="s">
        <v>1630</v>
      </c>
      <c r="F412" s="242" t="s">
        <v>1631</v>
      </c>
      <c r="G412" s="242" t="s">
        <v>310</v>
      </c>
      <c r="H412" s="242" t="s">
        <v>7</v>
      </c>
      <c r="I412" s="242" t="s">
        <v>1618</v>
      </c>
      <c r="J412" s="243" t="s">
        <v>1634</v>
      </c>
      <c r="K412" s="242" t="s">
        <v>8006</v>
      </c>
      <c r="L412" s="242" t="s">
        <v>1559</v>
      </c>
      <c r="M412" s="242" t="s">
        <v>313</v>
      </c>
      <c r="N412" s="242" t="s">
        <v>102</v>
      </c>
      <c r="O412" s="242" t="s">
        <v>197</v>
      </c>
      <c r="P412" s="242" t="s">
        <v>1633</v>
      </c>
      <c r="Q412" s="242"/>
      <c r="R412" s="242" t="s">
        <v>1632</v>
      </c>
      <c r="S412" s="242" t="s">
        <v>8180</v>
      </c>
      <c r="T412" s="242"/>
      <c r="U412" s="242" t="s">
        <v>8006</v>
      </c>
      <c r="V412" s="242" t="s">
        <v>8006</v>
      </c>
      <c r="W412" s="242"/>
      <c r="X412" s="242"/>
      <c r="Y412" s="259">
        <v>44708.351307870369</v>
      </c>
      <c r="Z412" s="259">
        <v>44712.903784722221</v>
      </c>
      <c r="AA412" s="242"/>
      <c r="AB412" s="242" t="s">
        <v>1609</v>
      </c>
      <c r="AC412" s="242">
        <v>46046</v>
      </c>
      <c r="AD412" s="242">
        <v>14310</v>
      </c>
      <c r="AE412" s="242" t="s">
        <v>8008</v>
      </c>
      <c r="AF412" s="242" t="s">
        <v>8009</v>
      </c>
      <c r="AG412" s="242" t="s">
        <v>15</v>
      </c>
    </row>
    <row r="413" spans="1:33" ht="232" x14ac:dyDescent="0.35">
      <c r="A413" s="242"/>
      <c r="B413" s="242" t="s">
        <v>8008</v>
      </c>
      <c r="C413" s="242" t="s">
        <v>32</v>
      </c>
      <c r="D413" s="242" t="s">
        <v>41</v>
      </c>
      <c r="E413" s="242" t="s">
        <v>1635</v>
      </c>
      <c r="F413" s="242" t="s">
        <v>1636</v>
      </c>
      <c r="G413" s="242" t="s">
        <v>310</v>
      </c>
      <c r="H413" s="242" t="s">
        <v>35</v>
      </c>
      <c r="I413" s="242" t="s">
        <v>8006</v>
      </c>
      <c r="J413" s="242" t="s">
        <v>8006</v>
      </c>
      <c r="K413" s="242" t="s">
        <v>8006</v>
      </c>
      <c r="L413" s="242" t="s">
        <v>8006</v>
      </c>
      <c r="M413" s="242" t="s">
        <v>8007</v>
      </c>
      <c r="N413" s="242" t="s">
        <v>113</v>
      </c>
      <c r="O413" s="242" t="s">
        <v>1314</v>
      </c>
      <c r="P413" s="242"/>
      <c r="Q413" s="242"/>
      <c r="R413" s="242"/>
      <c r="S413" s="248" t="s">
        <v>8181</v>
      </c>
      <c r="T413" s="242"/>
      <c r="U413" s="242" t="s">
        <v>8006</v>
      </c>
      <c r="V413" s="242" t="s">
        <v>8006</v>
      </c>
      <c r="W413" s="242"/>
      <c r="X413" s="242"/>
      <c r="Y413" s="259">
        <v>44708.351319444446</v>
      </c>
      <c r="Z413" s="259">
        <v>44711.979328703703</v>
      </c>
      <c r="AA413" s="242"/>
      <c r="AB413" s="242" t="s">
        <v>1609</v>
      </c>
      <c r="AC413" s="242">
        <v>46046</v>
      </c>
      <c r="AD413" s="242">
        <v>14320</v>
      </c>
      <c r="AE413" s="242" t="s">
        <v>8008</v>
      </c>
      <c r="AF413" s="242" t="s">
        <v>8009</v>
      </c>
      <c r="AG413" s="242"/>
    </row>
    <row r="414" spans="1:33" ht="116" x14ac:dyDescent="0.35">
      <c r="A414" s="242"/>
      <c r="B414" s="242" t="s">
        <v>8008</v>
      </c>
      <c r="C414" s="242" t="s">
        <v>32</v>
      </c>
      <c r="D414" s="242" t="s">
        <v>1313</v>
      </c>
      <c r="E414" s="242" t="s">
        <v>1637</v>
      </c>
      <c r="F414" s="242" t="s">
        <v>1638</v>
      </c>
      <c r="G414" s="242" t="s">
        <v>310</v>
      </c>
      <c r="H414" s="242" t="s">
        <v>35</v>
      </c>
      <c r="I414" s="242" t="s">
        <v>8006</v>
      </c>
      <c r="J414" s="242" t="s">
        <v>8006</v>
      </c>
      <c r="K414" s="242" t="s">
        <v>8006</v>
      </c>
      <c r="L414" s="242" t="s">
        <v>8006</v>
      </c>
      <c r="M414" s="242" t="s">
        <v>8007</v>
      </c>
      <c r="N414" s="242" t="s">
        <v>113</v>
      </c>
      <c r="O414" s="242" t="s">
        <v>1314</v>
      </c>
      <c r="P414" s="242"/>
      <c r="Q414" s="242"/>
      <c r="R414" s="242"/>
      <c r="S414" s="248" t="s">
        <v>8182</v>
      </c>
      <c r="T414" s="242"/>
      <c r="U414" s="242" t="s">
        <v>8006</v>
      </c>
      <c r="V414" s="242" t="s">
        <v>8006</v>
      </c>
      <c r="W414" s="242"/>
      <c r="X414" s="242"/>
      <c r="Y414" s="259">
        <v>44708.351319444446</v>
      </c>
      <c r="Z414" s="259">
        <v>44711.979328703703</v>
      </c>
      <c r="AA414" s="242"/>
      <c r="AB414" s="242" t="s">
        <v>1609</v>
      </c>
      <c r="AC414" s="242">
        <v>46046</v>
      </c>
      <c r="AD414" s="242">
        <v>5200</v>
      </c>
      <c r="AE414" s="242" t="s">
        <v>8008</v>
      </c>
      <c r="AF414" s="242" t="s">
        <v>8009</v>
      </c>
      <c r="AG414" s="242"/>
    </row>
    <row r="415" spans="1:33" ht="232" x14ac:dyDescent="0.35">
      <c r="A415" s="242"/>
      <c r="B415" s="242" t="s">
        <v>8008</v>
      </c>
      <c r="C415" s="242" t="s">
        <v>32</v>
      </c>
      <c r="D415" s="242" t="s">
        <v>881</v>
      </c>
      <c r="E415" s="242" t="s">
        <v>1639</v>
      </c>
      <c r="F415" s="242" t="s">
        <v>8183</v>
      </c>
      <c r="G415" s="242" t="s">
        <v>1640</v>
      </c>
      <c r="H415" s="242" t="s">
        <v>35</v>
      </c>
      <c r="I415" s="242" t="s">
        <v>8006</v>
      </c>
      <c r="J415" s="242" t="s">
        <v>8006</v>
      </c>
      <c r="K415" s="242" t="s">
        <v>8006</v>
      </c>
      <c r="L415" s="242" t="s">
        <v>8006</v>
      </c>
      <c r="M415" s="242" t="s">
        <v>8007</v>
      </c>
      <c r="N415" s="242" t="s">
        <v>113</v>
      </c>
      <c r="O415" s="242" t="s">
        <v>8184</v>
      </c>
      <c r="P415" s="242"/>
      <c r="Q415" s="242"/>
      <c r="R415" s="242" t="s">
        <v>1642</v>
      </c>
      <c r="S415" s="248" t="s">
        <v>8185</v>
      </c>
      <c r="T415" s="242"/>
      <c r="U415" s="242" t="s">
        <v>8006</v>
      </c>
      <c r="V415" s="242" t="s">
        <v>8006</v>
      </c>
      <c r="W415" s="242"/>
      <c r="X415" s="242"/>
      <c r="Y415" s="259">
        <v>44708.35528935185</v>
      </c>
      <c r="Z415" s="259">
        <v>44708.439768518518</v>
      </c>
      <c r="AA415" s="242"/>
      <c r="AB415" s="242" t="s">
        <v>1641</v>
      </c>
      <c r="AC415" s="242">
        <v>63261</v>
      </c>
      <c r="AD415" s="242">
        <v>12251</v>
      </c>
      <c r="AE415" s="242" t="s">
        <v>8008</v>
      </c>
      <c r="AF415" s="242" t="s">
        <v>8009</v>
      </c>
      <c r="AG415" s="242" t="s">
        <v>15</v>
      </c>
    </row>
    <row r="416" spans="1:33" x14ac:dyDescent="0.35">
      <c r="A416" s="242" t="s">
        <v>618</v>
      </c>
      <c r="B416" s="242" t="s">
        <v>8008</v>
      </c>
      <c r="C416" s="242" t="s">
        <v>18</v>
      </c>
      <c r="D416" s="242" t="s">
        <v>1648</v>
      </c>
      <c r="E416" s="242" t="s">
        <v>1643</v>
      </c>
      <c r="F416" s="242" t="s">
        <v>1644</v>
      </c>
      <c r="G416" s="242" t="s">
        <v>1645</v>
      </c>
      <c r="H416" s="242" t="s">
        <v>270</v>
      </c>
      <c r="I416" s="242" t="s">
        <v>8006</v>
      </c>
      <c r="J416" s="242" t="s">
        <v>8006</v>
      </c>
      <c r="K416" s="242" t="s">
        <v>8006</v>
      </c>
      <c r="L416" s="242" t="s">
        <v>8006</v>
      </c>
      <c r="M416" s="242" t="s">
        <v>8007</v>
      </c>
      <c r="N416" s="242" t="s">
        <v>113</v>
      </c>
      <c r="O416" s="242" t="s">
        <v>1649</v>
      </c>
      <c r="P416" s="242"/>
      <c r="Q416" s="242"/>
      <c r="R416" s="242" t="s">
        <v>1647</v>
      </c>
      <c r="S416" s="242"/>
      <c r="T416" s="242"/>
      <c r="U416" s="242" t="s">
        <v>8006</v>
      </c>
      <c r="V416" s="242" t="s">
        <v>8006</v>
      </c>
      <c r="W416" s="242"/>
      <c r="X416" s="242"/>
      <c r="Y416" s="259">
        <v>44708.359375</v>
      </c>
      <c r="Z416" s="259">
        <v>44711.979328703703</v>
      </c>
      <c r="AA416" s="242"/>
      <c r="AB416" s="242" t="s">
        <v>1646</v>
      </c>
      <c r="AC416" s="242">
        <v>91689</v>
      </c>
      <c r="AD416" s="242">
        <v>8000</v>
      </c>
      <c r="AE416" s="242" t="s">
        <v>8008</v>
      </c>
      <c r="AF416" s="242" t="s">
        <v>8009</v>
      </c>
      <c r="AG416" s="242" t="s">
        <v>15</v>
      </c>
    </row>
    <row r="417" spans="1:33" x14ac:dyDescent="0.35">
      <c r="A417" s="242"/>
      <c r="B417" s="242" t="s">
        <v>8008</v>
      </c>
      <c r="C417" s="242" t="s">
        <v>32</v>
      </c>
      <c r="D417" s="242" t="s">
        <v>1648</v>
      </c>
      <c r="E417" s="242" t="s">
        <v>1650</v>
      </c>
      <c r="F417" s="242" t="s">
        <v>1651</v>
      </c>
      <c r="G417" s="242" t="s">
        <v>115</v>
      </c>
      <c r="H417" s="242" t="s">
        <v>217</v>
      </c>
      <c r="I417" s="242" t="s">
        <v>8006</v>
      </c>
      <c r="J417" s="242" t="s">
        <v>8006</v>
      </c>
      <c r="K417" s="242" t="s">
        <v>8006</v>
      </c>
      <c r="L417" s="242" t="s">
        <v>8006</v>
      </c>
      <c r="M417" s="242" t="s">
        <v>8007</v>
      </c>
      <c r="N417" s="242" t="s">
        <v>113</v>
      </c>
      <c r="O417" s="242" t="s">
        <v>1649</v>
      </c>
      <c r="P417" s="242"/>
      <c r="Q417" s="242"/>
      <c r="R417" s="242"/>
      <c r="S417" s="242"/>
      <c r="T417" s="242"/>
      <c r="U417" s="242" t="s">
        <v>8006</v>
      </c>
      <c r="V417" s="242" t="s">
        <v>8006</v>
      </c>
      <c r="W417" s="242"/>
      <c r="X417" s="242"/>
      <c r="Y417" s="259">
        <v>44708.359375</v>
      </c>
      <c r="Z417" s="259">
        <v>44711.979328703703</v>
      </c>
      <c r="AA417" s="242"/>
      <c r="AB417" s="242" t="s">
        <v>1646</v>
      </c>
      <c r="AC417" s="242">
        <v>91689</v>
      </c>
      <c r="AD417" s="242">
        <v>500</v>
      </c>
      <c r="AE417" s="242" t="s">
        <v>8008</v>
      </c>
      <c r="AF417" s="242" t="s">
        <v>8009</v>
      </c>
      <c r="AG417" s="242"/>
    </row>
    <row r="418" spans="1:33" ht="409.5" x14ac:dyDescent="0.35">
      <c r="A418" s="242"/>
      <c r="B418" s="242" t="s">
        <v>8008</v>
      </c>
      <c r="C418" s="242" t="s">
        <v>25</v>
      </c>
      <c r="D418" s="242" t="s">
        <v>1648</v>
      </c>
      <c r="E418" s="242" t="s">
        <v>1652</v>
      </c>
      <c r="F418" s="242" t="s">
        <v>1653</v>
      </c>
      <c r="G418" s="242" t="s">
        <v>1645</v>
      </c>
      <c r="H418" s="242" t="s">
        <v>35</v>
      </c>
      <c r="I418" s="242" t="s">
        <v>8006</v>
      </c>
      <c r="J418" s="242" t="s">
        <v>8006</v>
      </c>
      <c r="K418" s="242" t="s">
        <v>8006</v>
      </c>
      <c r="L418" s="242" t="s">
        <v>8006</v>
      </c>
      <c r="M418" s="242" t="s">
        <v>8007</v>
      </c>
      <c r="N418" s="242" t="s">
        <v>113</v>
      </c>
      <c r="O418" s="242" t="s">
        <v>1649</v>
      </c>
      <c r="P418" s="242" t="s">
        <v>1654</v>
      </c>
      <c r="Q418" s="242"/>
      <c r="R418" s="242"/>
      <c r="S418" s="248" t="s">
        <v>8186</v>
      </c>
      <c r="T418" s="242"/>
      <c r="U418" s="242" t="s">
        <v>8006</v>
      </c>
      <c r="V418" s="242" t="s">
        <v>8006</v>
      </c>
      <c r="W418" s="242"/>
      <c r="X418" s="242"/>
      <c r="Y418" s="259">
        <v>44708.359375</v>
      </c>
      <c r="Z418" s="259">
        <v>44711.979328703703</v>
      </c>
      <c r="AA418" s="242"/>
      <c r="AB418" s="242" t="s">
        <v>1646</v>
      </c>
      <c r="AC418" s="242">
        <v>91689</v>
      </c>
      <c r="AD418" s="242">
        <v>5000</v>
      </c>
      <c r="AE418" s="242" t="s">
        <v>8008</v>
      </c>
      <c r="AF418" s="242" t="s">
        <v>8009</v>
      </c>
      <c r="AG418" s="242" t="s">
        <v>703</v>
      </c>
    </row>
    <row r="419" spans="1:33" x14ac:dyDescent="0.35">
      <c r="A419" s="242" t="s">
        <v>1135</v>
      </c>
      <c r="B419" s="242" t="s">
        <v>8008</v>
      </c>
      <c r="C419" s="242" t="s">
        <v>18</v>
      </c>
      <c r="D419" s="242" t="s">
        <v>1657</v>
      </c>
      <c r="E419" s="242" t="s">
        <v>1655</v>
      </c>
      <c r="F419" s="242" t="s">
        <v>1656</v>
      </c>
      <c r="G419" s="242" t="s">
        <v>1645</v>
      </c>
      <c r="H419" s="242" t="s">
        <v>617</v>
      </c>
      <c r="I419" s="242" t="s">
        <v>8006</v>
      </c>
      <c r="J419" s="242" t="s">
        <v>8006</v>
      </c>
      <c r="K419" s="242" t="s">
        <v>8006</v>
      </c>
      <c r="L419" s="242" t="s">
        <v>8006</v>
      </c>
      <c r="M419" s="242" t="s">
        <v>8007</v>
      </c>
      <c r="N419" s="242" t="s">
        <v>113</v>
      </c>
      <c r="O419" s="242" t="s">
        <v>1659</v>
      </c>
      <c r="P419" s="242"/>
      <c r="Q419" s="242" t="s">
        <v>1658</v>
      </c>
      <c r="R419" s="242" t="s">
        <v>8187</v>
      </c>
      <c r="S419" s="242"/>
      <c r="T419" s="242"/>
      <c r="U419" s="242" t="s">
        <v>8006</v>
      </c>
      <c r="V419" s="242" t="s">
        <v>8006</v>
      </c>
      <c r="W419" s="242"/>
      <c r="X419" s="242"/>
      <c r="Y419" s="259">
        <v>44708.359375</v>
      </c>
      <c r="Z419" s="259">
        <v>44711.979328703703</v>
      </c>
      <c r="AA419" s="242"/>
      <c r="AB419" s="242" t="s">
        <v>1646</v>
      </c>
      <c r="AC419" s="242">
        <v>91689</v>
      </c>
      <c r="AD419" s="242">
        <v>8000</v>
      </c>
      <c r="AE419" s="242" t="s">
        <v>8008</v>
      </c>
      <c r="AF419" s="242" t="s">
        <v>8009</v>
      </c>
      <c r="AG419" s="242" t="s">
        <v>15</v>
      </c>
    </row>
    <row r="420" spans="1:33" x14ac:dyDescent="0.35">
      <c r="A420" s="242"/>
      <c r="B420" s="242" t="s">
        <v>8008</v>
      </c>
      <c r="C420" s="242" t="s">
        <v>32</v>
      </c>
      <c r="D420" s="242" t="s">
        <v>1657</v>
      </c>
      <c r="E420" s="242" t="s">
        <v>1660</v>
      </c>
      <c r="F420" s="242" t="s">
        <v>1661</v>
      </c>
      <c r="G420" s="242" t="s">
        <v>1645</v>
      </c>
      <c r="H420" s="242" t="s">
        <v>217</v>
      </c>
      <c r="I420" s="242" t="s">
        <v>8006</v>
      </c>
      <c r="J420" s="242" t="s">
        <v>8006</v>
      </c>
      <c r="K420" s="242" t="s">
        <v>8006</v>
      </c>
      <c r="L420" s="242" t="s">
        <v>8006</v>
      </c>
      <c r="M420" s="242" t="s">
        <v>8007</v>
      </c>
      <c r="N420" s="242" t="s">
        <v>113</v>
      </c>
      <c r="O420" s="242" t="s">
        <v>1659</v>
      </c>
      <c r="P420" s="242"/>
      <c r="Q420" s="242"/>
      <c r="R420" s="242"/>
      <c r="S420" s="242"/>
      <c r="T420" s="242"/>
      <c r="U420" s="242" t="s">
        <v>8006</v>
      </c>
      <c r="V420" s="242" t="s">
        <v>8006</v>
      </c>
      <c r="W420" s="242"/>
      <c r="X420" s="242"/>
      <c r="Y420" s="259">
        <v>44708.359375</v>
      </c>
      <c r="Z420" s="259">
        <v>44711.979328703703</v>
      </c>
      <c r="AA420" s="242"/>
      <c r="AB420" s="242" t="s">
        <v>1646</v>
      </c>
      <c r="AC420" s="242">
        <v>91689</v>
      </c>
      <c r="AD420" s="242">
        <v>500</v>
      </c>
      <c r="AE420" s="242" t="s">
        <v>8008</v>
      </c>
      <c r="AF420" s="242" t="s">
        <v>8009</v>
      </c>
      <c r="AG420" s="242"/>
    </row>
    <row r="421" spans="1:33" ht="261" x14ac:dyDescent="0.35">
      <c r="A421" s="242"/>
      <c r="B421" s="242" t="s">
        <v>8008</v>
      </c>
      <c r="C421" s="242" t="s">
        <v>32</v>
      </c>
      <c r="D421" s="242" t="s">
        <v>658</v>
      </c>
      <c r="E421" s="242" t="s">
        <v>1662</v>
      </c>
      <c r="F421" s="242" t="s">
        <v>1663</v>
      </c>
      <c r="G421" s="242" t="s">
        <v>1645</v>
      </c>
      <c r="H421" s="242" t="s">
        <v>35</v>
      </c>
      <c r="I421" s="242" t="s">
        <v>8006</v>
      </c>
      <c r="J421" s="242" t="s">
        <v>8006</v>
      </c>
      <c r="K421" s="242" t="s">
        <v>8006</v>
      </c>
      <c r="L421" s="242" t="s">
        <v>8006</v>
      </c>
      <c r="M421" s="242" t="s">
        <v>8007</v>
      </c>
      <c r="N421" s="242" t="s">
        <v>113</v>
      </c>
      <c r="O421" s="242" t="s">
        <v>660</v>
      </c>
      <c r="P421" s="242"/>
      <c r="Q421" s="242"/>
      <c r="R421" s="242"/>
      <c r="S421" s="248" t="s">
        <v>8188</v>
      </c>
      <c r="T421" s="242"/>
      <c r="U421" s="242" t="s">
        <v>8006</v>
      </c>
      <c r="V421" s="242" t="s">
        <v>8006</v>
      </c>
      <c r="W421" s="242"/>
      <c r="X421" s="242"/>
      <c r="Y421" s="259">
        <v>44708.359375</v>
      </c>
      <c r="Z421" s="259">
        <v>44711.979328703703</v>
      </c>
      <c r="AA421" s="242"/>
      <c r="AB421" s="242" t="s">
        <v>1646</v>
      </c>
      <c r="AC421" s="242">
        <v>91689</v>
      </c>
      <c r="AD421" s="242">
        <v>600</v>
      </c>
      <c r="AE421" s="242" t="s">
        <v>8008</v>
      </c>
      <c r="AF421" s="242" t="s">
        <v>8009</v>
      </c>
      <c r="AG421" s="242" t="s">
        <v>703</v>
      </c>
    </row>
    <row r="422" spans="1:33" x14ac:dyDescent="0.35">
      <c r="A422" s="242"/>
      <c r="B422" s="242" t="s">
        <v>8008</v>
      </c>
      <c r="C422" s="242" t="s">
        <v>32</v>
      </c>
      <c r="D422" s="242" t="s">
        <v>658</v>
      </c>
      <c r="E422" s="242" t="s">
        <v>1664</v>
      </c>
      <c r="F422" s="242" t="s">
        <v>1665</v>
      </c>
      <c r="G422" s="242" t="s">
        <v>1645</v>
      </c>
      <c r="H422" s="242" t="s">
        <v>35</v>
      </c>
      <c r="I422" s="242" t="s">
        <v>8006</v>
      </c>
      <c r="J422" s="242" t="s">
        <v>8006</v>
      </c>
      <c r="K422" s="242" t="s">
        <v>8006</v>
      </c>
      <c r="L422" s="242" t="s">
        <v>8006</v>
      </c>
      <c r="M422" s="242" t="s">
        <v>8007</v>
      </c>
      <c r="N422" s="242" t="s">
        <v>113</v>
      </c>
      <c r="O422" s="242" t="s">
        <v>8059</v>
      </c>
      <c r="P422" s="242"/>
      <c r="Q422" s="242"/>
      <c r="R422" s="242"/>
      <c r="S422" s="242"/>
      <c r="T422" s="242"/>
      <c r="U422" s="242" t="s">
        <v>8006</v>
      </c>
      <c r="V422" s="242" t="s">
        <v>8006</v>
      </c>
      <c r="W422" s="242"/>
      <c r="X422" s="242"/>
      <c r="Y422" s="259">
        <v>44708.359375</v>
      </c>
      <c r="Z422" s="259">
        <v>44711.979328703703</v>
      </c>
      <c r="AA422" s="242"/>
      <c r="AB422" s="242" t="s">
        <v>1646</v>
      </c>
      <c r="AC422" s="242">
        <v>91689</v>
      </c>
      <c r="AD422" s="242">
        <v>2030</v>
      </c>
      <c r="AE422" s="242" t="s">
        <v>8008</v>
      </c>
      <c r="AF422" s="242" t="s">
        <v>8009</v>
      </c>
      <c r="AG422" s="242" t="s">
        <v>703</v>
      </c>
    </row>
    <row r="423" spans="1:33" x14ac:dyDescent="0.35">
      <c r="A423" s="242"/>
      <c r="B423" s="242" t="s">
        <v>8008</v>
      </c>
      <c r="C423" s="242" t="s">
        <v>32</v>
      </c>
      <c r="D423" s="242" t="s">
        <v>1669</v>
      </c>
      <c r="E423" s="242" t="s">
        <v>1666</v>
      </c>
      <c r="F423" s="242" t="s">
        <v>1667</v>
      </c>
      <c r="G423" s="242" t="s">
        <v>115</v>
      </c>
      <c r="H423" s="242" t="s">
        <v>217</v>
      </c>
      <c r="I423" s="242" t="s">
        <v>8006</v>
      </c>
      <c r="J423" s="242" t="s">
        <v>8006</v>
      </c>
      <c r="K423" s="242" t="s">
        <v>8006</v>
      </c>
      <c r="L423" s="242" t="s">
        <v>8006</v>
      </c>
      <c r="M423" s="242" t="s">
        <v>8007</v>
      </c>
      <c r="N423" s="242" t="s">
        <v>113</v>
      </c>
      <c r="O423" s="242" t="s">
        <v>1670</v>
      </c>
      <c r="P423" s="242"/>
      <c r="Q423" s="242"/>
      <c r="R423" s="242"/>
      <c r="S423" s="242"/>
      <c r="T423" s="242"/>
      <c r="U423" s="242" t="s">
        <v>8006</v>
      </c>
      <c r="V423" s="242" t="s">
        <v>8006</v>
      </c>
      <c r="W423" s="242"/>
      <c r="X423" s="242"/>
      <c r="Y423" s="259">
        <v>44708.393750000003</v>
      </c>
      <c r="Z423" s="259">
        <v>44711.979328703703</v>
      </c>
      <c r="AA423" s="242"/>
      <c r="AB423" s="242" t="s">
        <v>1668</v>
      </c>
      <c r="AC423" s="242">
        <v>44044</v>
      </c>
      <c r="AD423" s="242">
        <v>500</v>
      </c>
      <c r="AE423" s="242" t="s">
        <v>8008</v>
      </c>
      <c r="AF423" s="242" t="s">
        <v>8009</v>
      </c>
      <c r="AG423" s="242"/>
    </row>
    <row r="424" spans="1:33" x14ac:dyDescent="0.35">
      <c r="A424" s="242" t="s">
        <v>618</v>
      </c>
      <c r="B424" s="242" t="s">
        <v>8008</v>
      </c>
      <c r="C424" s="242" t="s">
        <v>18</v>
      </c>
      <c r="D424" s="242" t="s">
        <v>1669</v>
      </c>
      <c r="E424" s="242" t="s">
        <v>1671</v>
      </c>
      <c r="F424" s="242" t="s">
        <v>1672</v>
      </c>
      <c r="G424" s="242" t="s">
        <v>1673</v>
      </c>
      <c r="H424" s="242" t="s">
        <v>617</v>
      </c>
      <c r="I424" s="242" t="s">
        <v>8006</v>
      </c>
      <c r="J424" s="242" t="s">
        <v>8006</v>
      </c>
      <c r="K424" s="242" t="s">
        <v>8006</v>
      </c>
      <c r="L424" s="242" t="s">
        <v>8006</v>
      </c>
      <c r="M424" s="242" t="s">
        <v>8007</v>
      </c>
      <c r="N424" s="242" t="s">
        <v>113</v>
      </c>
      <c r="O424" s="242" t="s">
        <v>1670</v>
      </c>
      <c r="P424" s="242"/>
      <c r="Q424" s="242"/>
      <c r="R424" s="242" t="s">
        <v>8189</v>
      </c>
      <c r="S424" s="242"/>
      <c r="T424" s="242"/>
      <c r="U424" s="242" t="s">
        <v>8006</v>
      </c>
      <c r="V424" s="242" t="s">
        <v>8006</v>
      </c>
      <c r="W424" s="242"/>
      <c r="X424" s="242"/>
      <c r="Y424" s="259">
        <v>44708.393750000003</v>
      </c>
      <c r="Z424" s="259">
        <v>44711.979328703703</v>
      </c>
      <c r="AA424" s="242"/>
      <c r="AB424" s="242" t="s">
        <v>1668</v>
      </c>
      <c r="AC424" s="242">
        <v>44044</v>
      </c>
      <c r="AD424" s="242">
        <v>8000</v>
      </c>
      <c r="AE424" s="242" t="s">
        <v>8008</v>
      </c>
      <c r="AF424" s="242" t="s">
        <v>8009</v>
      </c>
      <c r="AG424" s="242" t="s">
        <v>15</v>
      </c>
    </row>
    <row r="425" spans="1:33" x14ac:dyDescent="0.35">
      <c r="A425" s="242"/>
      <c r="B425" s="242" t="s">
        <v>8008</v>
      </c>
      <c r="C425" s="242" t="s">
        <v>32</v>
      </c>
      <c r="D425" s="242" t="s">
        <v>658</v>
      </c>
      <c r="E425" s="242" t="s">
        <v>1674</v>
      </c>
      <c r="F425" s="242" t="s">
        <v>1675</v>
      </c>
      <c r="G425" s="242" t="s">
        <v>1673</v>
      </c>
      <c r="H425" s="242" t="s">
        <v>35</v>
      </c>
      <c r="I425" s="242" t="s">
        <v>8006</v>
      </c>
      <c r="J425" s="242" t="s">
        <v>8006</v>
      </c>
      <c r="K425" s="242" t="s">
        <v>8006</v>
      </c>
      <c r="L425" s="242" t="s">
        <v>8006</v>
      </c>
      <c r="M425" s="242" t="s">
        <v>8007</v>
      </c>
      <c r="N425" s="242" t="s">
        <v>113</v>
      </c>
      <c r="O425" s="242" t="s">
        <v>8059</v>
      </c>
      <c r="P425" s="242"/>
      <c r="Q425" s="242"/>
      <c r="R425" s="242"/>
      <c r="S425" s="242"/>
      <c r="T425" s="242"/>
      <c r="U425" s="242" t="s">
        <v>8006</v>
      </c>
      <c r="V425" s="242" t="s">
        <v>8006</v>
      </c>
      <c r="W425" s="242"/>
      <c r="X425" s="242"/>
      <c r="Y425" s="259">
        <v>44708.393750000003</v>
      </c>
      <c r="Z425" s="259">
        <v>44711.979328703703</v>
      </c>
      <c r="AA425" s="242"/>
      <c r="AB425" s="242" t="s">
        <v>1668</v>
      </c>
      <c r="AC425" s="242">
        <v>44044</v>
      </c>
      <c r="AD425" s="242">
        <v>2040</v>
      </c>
      <c r="AE425" s="242" t="s">
        <v>8008</v>
      </c>
      <c r="AF425" s="242" t="s">
        <v>8009</v>
      </c>
      <c r="AG425" s="242" t="s">
        <v>703</v>
      </c>
    </row>
    <row r="426" spans="1:33" ht="72.5" x14ac:dyDescent="0.35">
      <c r="A426" s="242" t="s">
        <v>153</v>
      </c>
      <c r="B426" s="242" t="s">
        <v>8008</v>
      </c>
      <c r="C426" s="242" t="s">
        <v>25</v>
      </c>
      <c r="D426" s="242" t="s">
        <v>154</v>
      </c>
      <c r="E426" s="242" t="s">
        <v>1676</v>
      </c>
      <c r="F426" s="242" t="s">
        <v>1677</v>
      </c>
      <c r="G426" s="242" t="s">
        <v>1678</v>
      </c>
      <c r="H426" s="242" t="s">
        <v>1679</v>
      </c>
      <c r="I426" s="242" t="s">
        <v>8006</v>
      </c>
      <c r="J426" s="242" t="s">
        <v>8006</v>
      </c>
      <c r="K426" s="242" t="s">
        <v>8006</v>
      </c>
      <c r="L426" s="242" t="s">
        <v>8006</v>
      </c>
      <c r="M426" s="242" t="s">
        <v>8007</v>
      </c>
      <c r="N426" s="242" t="s">
        <v>102</v>
      </c>
      <c r="O426" s="242" t="s">
        <v>8006</v>
      </c>
      <c r="P426" s="242" t="s">
        <v>1680</v>
      </c>
      <c r="Q426" s="242"/>
      <c r="R426" s="242"/>
      <c r="S426" s="248" t="s">
        <v>8190</v>
      </c>
      <c r="T426" s="242"/>
      <c r="U426" s="242" t="s">
        <v>186</v>
      </c>
      <c r="V426" s="242" t="s">
        <v>8006</v>
      </c>
      <c r="W426" s="242" t="s">
        <v>149</v>
      </c>
      <c r="X426" s="242"/>
      <c r="Y426" s="259">
        <v>44708.393750000003</v>
      </c>
      <c r="Z426" s="259">
        <v>44711.979328703703</v>
      </c>
      <c r="AA426" s="242"/>
      <c r="AB426" s="242" t="s">
        <v>1668</v>
      </c>
      <c r="AC426" s="242">
        <v>44044</v>
      </c>
      <c r="AD426" s="242">
        <v>201</v>
      </c>
      <c r="AE426" s="242" t="s">
        <v>8008</v>
      </c>
      <c r="AF426" s="242" t="s">
        <v>8009</v>
      </c>
      <c r="AG426" s="242" t="s">
        <v>15</v>
      </c>
    </row>
    <row r="427" spans="1:33" x14ac:dyDescent="0.35">
      <c r="A427" s="242"/>
      <c r="B427" s="242" t="s">
        <v>8008</v>
      </c>
      <c r="C427" s="242" t="s">
        <v>278</v>
      </c>
      <c r="D427" s="242" t="s">
        <v>323</v>
      </c>
      <c r="E427" s="242" t="s">
        <v>1681</v>
      </c>
      <c r="F427" s="242" t="s">
        <v>1682</v>
      </c>
      <c r="G427" s="242" t="s">
        <v>1683</v>
      </c>
      <c r="H427" s="242" t="s">
        <v>35</v>
      </c>
      <c r="I427" s="242" t="s">
        <v>8006</v>
      </c>
      <c r="J427" s="242" t="s">
        <v>8006</v>
      </c>
      <c r="K427" s="242" t="s">
        <v>8006</v>
      </c>
      <c r="L427" s="242" t="s">
        <v>8006</v>
      </c>
      <c r="M427" s="242" t="s">
        <v>8007</v>
      </c>
      <c r="N427" s="242" t="s">
        <v>113</v>
      </c>
      <c r="O427" s="242" t="s">
        <v>8006</v>
      </c>
      <c r="P427" s="242"/>
      <c r="Q427" s="242"/>
      <c r="R427" s="242"/>
      <c r="S427" s="242"/>
      <c r="T427" s="242"/>
      <c r="U427" s="242" t="s">
        <v>8006</v>
      </c>
      <c r="V427" s="242" t="s">
        <v>8006</v>
      </c>
      <c r="W427" s="242"/>
      <c r="X427" s="242"/>
      <c r="Y427" s="259">
        <v>44708.415706018517</v>
      </c>
      <c r="Z427" s="259">
        <v>44711.979328703703</v>
      </c>
      <c r="AA427" s="242"/>
      <c r="AB427" s="242" t="s">
        <v>1684</v>
      </c>
      <c r="AC427" s="242">
        <v>93395</v>
      </c>
      <c r="AD427" s="242">
        <v>5000</v>
      </c>
      <c r="AE427" s="242" t="s">
        <v>8008</v>
      </c>
      <c r="AF427" s="242" t="s">
        <v>8009</v>
      </c>
      <c r="AG427" s="242" t="s">
        <v>265</v>
      </c>
    </row>
    <row r="428" spans="1:33" x14ac:dyDescent="0.35">
      <c r="A428" s="242" t="s">
        <v>605</v>
      </c>
      <c r="B428" s="242" t="s">
        <v>8008</v>
      </c>
      <c r="C428" s="242" t="s">
        <v>18</v>
      </c>
      <c r="D428" s="242" t="s">
        <v>606</v>
      </c>
      <c r="E428" s="242" t="s">
        <v>1685</v>
      </c>
      <c r="F428" s="242" t="s">
        <v>1686</v>
      </c>
      <c r="G428" s="242" t="s">
        <v>1687</v>
      </c>
      <c r="H428" s="242" t="s">
        <v>224</v>
      </c>
      <c r="I428" s="242" t="s">
        <v>8006</v>
      </c>
      <c r="J428" s="242" t="s">
        <v>8006</v>
      </c>
      <c r="K428" s="242" t="s">
        <v>8006</v>
      </c>
      <c r="L428" s="242" t="s">
        <v>8006</v>
      </c>
      <c r="M428" s="242" t="s">
        <v>8007</v>
      </c>
      <c r="N428" s="242" t="s">
        <v>102</v>
      </c>
      <c r="O428" s="242" t="s">
        <v>8006</v>
      </c>
      <c r="P428" s="242"/>
      <c r="Q428" s="242"/>
      <c r="R428" s="242" t="s">
        <v>1689</v>
      </c>
      <c r="S428" s="242"/>
      <c r="T428" s="242"/>
      <c r="U428" s="242" t="s">
        <v>8006</v>
      </c>
      <c r="V428" s="242" t="s">
        <v>8006</v>
      </c>
      <c r="W428" s="242"/>
      <c r="X428" s="242"/>
      <c r="Y428" s="259">
        <v>44708.432199074072</v>
      </c>
      <c r="Z428" s="259">
        <v>44711.979328703703</v>
      </c>
      <c r="AA428" s="242"/>
      <c r="AB428" s="242" t="s">
        <v>1688</v>
      </c>
      <c r="AC428" s="242">
        <v>91985</v>
      </c>
      <c r="AD428" s="242">
        <v>14470</v>
      </c>
      <c r="AE428" s="242" t="s">
        <v>8008</v>
      </c>
      <c r="AF428" s="242" t="s">
        <v>8009</v>
      </c>
      <c r="AG428" s="242" t="s">
        <v>15</v>
      </c>
    </row>
    <row r="429" spans="1:33" x14ac:dyDescent="0.35">
      <c r="A429" s="242" t="s">
        <v>605</v>
      </c>
      <c r="B429" s="242" t="s">
        <v>8008</v>
      </c>
      <c r="C429" s="242" t="s">
        <v>18</v>
      </c>
      <c r="D429" s="242" t="s">
        <v>606</v>
      </c>
      <c r="E429" s="242" t="s">
        <v>1690</v>
      </c>
      <c r="F429" s="242" t="s">
        <v>1691</v>
      </c>
      <c r="G429" s="242" t="s">
        <v>1692</v>
      </c>
      <c r="H429" s="242" t="s">
        <v>224</v>
      </c>
      <c r="I429" s="242" t="s">
        <v>8006</v>
      </c>
      <c r="J429" s="242" t="s">
        <v>8006</v>
      </c>
      <c r="K429" s="242" t="s">
        <v>8006</v>
      </c>
      <c r="L429" s="242" t="s">
        <v>8006</v>
      </c>
      <c r="M429" s="242" t="s">
        <v>8007</v>
      </c>
      <c r="N429" s="242" t="s">
        <v>102</v>
      </c>
      <c r="O429" s="242" t="s">
        <v>8006</v>
      </c>
      <c r="P429" s="242"/>
      <c r="Q429" s="242"/>
      <c r="R429" s="242" t="s">
        <v>1693</v>
      </c>
      <c r="S429" s="242"/>
      <c r="T429" s="242"/>
      <c r="U429" s="242" t="s">
        <v>8006</v>
      </c>
      <c r="V429" s="242" t="s">
        <v>8006</v>
      </c>
      <c r="W429" s="242"/>
      <c r="X429" s="242"/>
      <c r="Y429" s="259">
        <v>44708.432199074072</v>
      </c>
      <c r="Z429" s="259">
        <v>44711.979328703703</v>
      </c>
      <c r="AA429" s="242"/>
      <c r="AB429" s="242" t="s">
        <v>1688</v>
      </c>
      <c r="AC429" s="242">
        <v>91985</v>
      </c>
      <c r="AD429" s="242">
        <v>14480</v>
      </c>
      <c r="AE429" s="242" t="s">
        <v>8008</v>
      </c>
      <c r="AF429" s="242" t="s">
        <v>8009</v>
      </c>
      <c r="AG429" s="242" t="s">
        <v>15</v>
      </c>
    </row>
    <row r="430" spans="1:33" x14ac:dyDescent="0.35">
      <c r="A430" s="242" t="s">
        <v>605</v>
      </c>
      <c r="B430" s="242" t="s">
        <v>8008</v>
      </c>
      <c r="C430" s="242" t="s">
        <v>18</v>
      </c>
      <c r="D430" s="242" t="s">
        <v>606</v>
      </c>
      <c r="E430" s="242" t="s">
        <v>1694</v>
      </c>
      <c r="F430" s="242" t="s">
        <v>1695</v>
      </c>
      <c r="G430" s="242" t="s">
        <v>1027</v>
      </c>
      <c r="H430" s="242" t="s">
        <v>224</v>
      </c>
      <c r="I430" s="242" t="s">
        <v>8006</v>
      </c>
      <c r="J430" s="242" t="s">
        <v>8006</v>
      </c>
      <c r="K430" s="242" t="s">
        <v>8006</v>
      </c>
      <c r="L430" s="242" t="s">
        <v>8006</v>
      </c>
      <c r="M430" s="242" t="s">
        <v>8007</v>
      </c>
      <c r="N430" s="242" t="s">
        <v>102</v>
      </c>
      <c r="O430" s="242" t="s">
        <v>8006</v>
      </c>
      <c r="P430" s="242"/>
      <c r="Q430" s="242"/>
      <c r="R430" s="242" t="s">
        <v>1696</v>
      </c>
      <c r="S430" s="242"/>
      <c r="T430" s="242"/>
      <c r="U430" s="242" t="s">
        <v>8006</v>
      </c>
      <c r="V430" s="242" t="s">
        <v>8006</v>
      </c>
      <c r="W430" s="242"/>
      <c r="X430" s="242"/>
      <c r="Y430" s="259">
        <v>44708.432199074072</v>
      </c>
      <c r="Z430" s="259">
        <v>44711.979328703703</v>
      </c>
      <c r="AA430" s="242"/>
      <c r="AB430" s="242" t="s">
        <v>1688</v>
      </c>
      <c r="AC430" s="242">
        <v>91985</v>
      </c>
      <c r="AD430" s="242">
        <v>14490</v>
      </c>
      <c r="AE430" s="242" t="s">
        <v>8008</v>
      </c>
      <c r="AF430" s="242" t="s">
        <v>8009</v>
      </c>
      <c r="AG430" s="242" t="s">
        <v>15</v>
      </c>
    </row>
    <row r="431" spans="1:33" ht="29" x14ac:dyDescent="0.35">
      <c r="A431" s="242" t="s">
        <v>605</v>
      </c>
      <c r="B431" s="242" t="s">
        <v>8008</v>
      </c>
      <c r="C431" s="242" t="s">
        <v>18</v>
      </c>
      <c r="D431" s="242" t="s">
        <v>404</v>
      </c>
      <c r="E431" s="242" t="s">
        <v>1697</v>
      </c>
      <c r="F431" s="242" t="s">
        <v>1698</v>
      </c>
      <c r="G431" s="242" t="s">
        <v>1027</v>
      </c>
      <c r="H431" s="242" t="s">
        <v>270</v>
      </c>
      <c r="I431" s="242" t="s">
        <v>8006</v>
      </c>
      <c r="J431" s="242" t="s">
        <v>8006</v>
      </c>
      <c r="K431" s="242" t="s">
        <v>8006</v>
      </c>
      <c r="L431" s="242" t="s">
        <v>8006</v>
      </c>
      <c r="M431" s="242" t="s">
        <v>8007</v>
      </c>
      <c r="N431" s="242" t="s">
        <v>161</v>
      </c>
      <c r="O431" s="242" t="s">
        <v>405</v>
      </c>
      <c r="P431" s="242"/>
      <c r="Q431" s="242" t="s">
        <v>1699</v>
      </c>
      <c r="R431" s="248" t="s">
        <v>8191</v>
      </c>
      <c r="S431" s="242"/>
      <c r="T431" s="242"/>
      <c r="U431" s="242" t="s">
        <v>8006</v>
      </c>
      <c r="V431" s="242" t="s">
        <v>8006</v>
      </c>
      <c r="W431" s="242"/>
      <c r="X431" s="242"/>
      <c r="Y431" s="259">
        <v>44708.432199074072</v>
      </c>
      <c r="Z431" s="259">
        <v>44711.979328703703</v>
      </c>
      <c r="AA431" s="242"/>
      <c r="AB431" s="242" t="s">
        <v>1688</v>
      </c>
      <c r="AC431" s="242">
        <v>91985</v>
      </c>
      <c r="AD431" s="242">
        <v>14510</v>
      </c>
      <c r="AE431" s="242" t="s">
        <v>8008</v>
      </c>
      <c r="AF431" s="242" t="s">
        <v>8009</v>
      </c>
      <c r="AG431" s="242" t="s">
        <v>15</v>
      </c>
    </row>
    <row r="432" spans="1:33" x14ac:dyDescent="0.35">
      <c r="A432" s="242"/>
      <c r="B432" s="242" t="s">
        <v>8008</v>
      </c>
      <c r="C432" s="242" t="s">
        <v>32</v>
      </c>
      <c r="D432" s="242" t="s">
        <v>404</v>
      </c>
      <c r="E432" s="242" t="s">
        <v>1700</v>
      </c>
      <c r="F432" s="242" t="s">
        <v>1701</v>
      </c>
      <c r="G432" s="242" t="s">
        <v>1027</v>
      </c>
      <c r="H432" s="242" t="s">
        <v>217</v>
      </c>
      <c r="I432" s="242" t="s">
        <v>8006</v>
      </c>
      <c r="J432" s="242" t="s">
        <v>8006</v>
      </c>
      <c r="K432" s="242" t="s">
        <v>8006</v>
      </c>
      <c r="L432" s="242" t="s">
        <v>8006</v>
      </c>
      <c r="M432" s="242" t="s">
        <v>8007</v>
      </c>
      <c r="N432" s="242" t="s">
        <v>161</v>
      </c>
      <c r="O432" s="242" t="s">
        <v>405</v>
      </c>
      <c r="P432" s="242"/>
      <c r="Q432" s="242"/>
      <c r="R432" s="242" t="s">
        <v>1702</v>
      </c>
      <c r="S432" s="242"/>
      <c r="T432" s="242"/>
      <c r="U432" s="242" t="s">
        <v>8006</v>
      </c>
      <c r="V432" s="242" t="s">
        <v>8006</v>
      </c>
      <c r="W432" s="242"/>
      <c r="X432" s="242"/>
      <c r="Y432" s="259">
        <v>44708.432199074072</v>
      </c>
      <c r="Z432" s="259">
        <v>44711.979328703703</v>
      </c>
      <c r="AA432" s="242"/>
      <c r="AB432" s="242" t="s">
        <v>1688</v>
      </c>
      <c r="AC432" s="242">
        <v>91985</v>
      </c>
      <c r="AD432" s="242">
        <v>10990</v>
      </c>
      <c r="AE432" s="242" t="s">
        <v>8008</v>
      </c>
      <c r="AF432" s="242" t="s">
        <v>8009</v>
      </c>
      <c r="AG432" s="242"/>
    </row>
    <row r="433" spans="1:33" x14ac:dyDescent="0.35">
      <c r="A433" s="242"/>
      <c r="B433" s="242" t="s">
        <v>8008</v>
      </c>
      <c r="C433" s="242" t="s">
        <v>32</v>
      </c>
      <c r="D433" s="242" t="s">
        <v>376</v>
      </c>
      <c r="E433" s="242" t="s">
        <v>1703</v>
      </c>
      <c r="F433" s="242" t="s">
        <v>1704</v>
      </c>
      <c r="G433" s="242" t="s">
        <v>1027</v>
      </c>
      <c r="H433" s="242" t="s">
        <v>217</v>
      </c>
      <c r="I433" s="242" t="s">
        <v>8006</v>
      </c>
      <c r="J433" s="242" t="s">
        <v>8006</v>
      </c>
      <c r="K433" s="242" t="s">
        <v>8006</v>
      </c>
      <c r="L433" s="242" t="s">
        <v>8006</v>
      </c>
      <c r="M433" s="242" t="s">
        <v>8007</v>
      </c>
      <c r="N433" s="242" t="s">
        <v>161</v>
      </c>
      <c r="O433" s="242" t="s">
        <v>377</v>
      </c>
      <c r="P433" s="242"/>
      <c r="Q433" s="242"/>
      <c r="R433" s="242" t="s">
        <v>1705</v>
      </c>
      <c r="S433" s="242"/>
      <c r="T433" s="242"/>
      <c r="U433" s="242" t="s">
        <v>8006</v>
      </c>
      <c r="V433" s="242" t="s">
        <v>8006</v>
      </c>
      <c r="W433" s="242"/>
      <c r="X433" s="242"/>
      <c r="Y433" s="259">
        <v>44708.432199074072</v>
      </c>
      <c r="Z433" s="259">
        <v>44711.979328703703</v>
      </c>
      <c r="AA433" s="242"/>
      <c r="AB433" s="242" t="s">
        <v>1688</v>
      </c>
      <c r="AC433" s="242">
        <v>91985</v>
      </c>
      <c r="AD433" s="242">
        <v>14520</v>
      </c>
      <c r="AE433" s="242" t="s">
        <v>8008</v>
      </c>
      <c r="AF433" s="242" t="s">
        <v>8009</v>
      </c>
      <c r="AG433" s="242"/>
    </row>
    <row r="434" spans="1:33" ht="409.5" x14ac:dyDescent="0.35">
      <c r="A434" s="242"/>
      <c r="B434" s="242" t="s">
        <v>8008</v>
      </c>
      <c r="C434" s="242" t="s">
        <v>32</v>
      </c>
      <c r="D434" s="242" t="s">
        <v>1353</v>
      </c>
      <c r="E434" s="242" t="s">
        <v>1706</v>
      </c>
      <c r="F434" s="242" t="s">
        <v>1707</v>
      </c>
      <c r="G434" s="242" t="s">
        <v>1027</v>
      </c>
      <c r="H434" s="242" t="s">
        <v>35</v>
      </c>
      <c r="I434" s="242" t="s">
        <v>8006</v>
      </c>
      <c r="J434" s="242" t="s">
        <v>8006</v>
      </c>
      <c r="K434" s="242" t="s">
        <v>8006</v>
      </c>
      <c r="L434" s="242" t="s">
        <v>8006</v>
      </c>
      <c r="M434" s="242" t="s">
        <v>8007</v>
      </c>
      <c r="N434" s="242" t="s">
        <v>113</v>
      </c>
      <c r="O434" s="242" t="s">
        <v>1354</v>
      </c>
      <c r="P434" s="242"/>
      <c r="Q434" s="242"/>
      <c r="R434" s="242" t="s">
        <v>1708</v>
      </c>
      <c r="S434" s="248" t="s">
        <v>8192</v>
      </c>
      <c r="T434" s="242"/>
      <c r="U434" s="242" t="s">
        <v>8006</v>
      </c>
      <c r="V434" s="242" t="s">
        <v>8006</v>
      </c>
      <c r="W434" s="242"/>
      <c r="X434" s="242"/>
      <c r="Y434" s="259">
        <v>44708.432199074072</v>
      </c>
      <c r="Z434" s="259">
        <v>44711.979328703703</v>
      </c>
      <c r="AA434" s="242"/>
      <c r="AB434" s="242" t="s">
        <v>1688</v>
      </c>
      <c r="AC434" s="242">
        <v>91985</v>
      </c>
      <c r="AD434" s="242">
        <v>5000</v>
      </c>
      <c r="AE434" s="242" t="s">
        <v>8008</v>
      </c>
      <c r="AF434" s="242" t="s">
        <v>8009</v>
      </c>
      <c r="AG434" s="242" t="s">
        <v>703</v>
      </c>
    </row>
    <row r="435" spans="1:33" ht="72.5" x14ac:dyDescent="0.35">
      <c r="A435" s="242"/>
      <c r="B435" s="242" t="s">
        <v>8008</v>
      </c>
      <c r="C435" s="242" t="s">
        <v>32</v>
      </c>
      <c r="D435" s="242" t="s">
        <v>323</v>
      </c>
      <c r="E435" s="242" t="s">
        <v>1709</v>
      </c>
      <c r="F435" s="242" t="s">
        <v>1710</v>
      </c>
      <c r="G435" s="242" t="s">
        <v>1027</v>
      </c>
      <c r="H435" s="242" t="s">
        <v>35</v>
      </c>
      <c r="I435" s="242" t="s">
        <v>8006</v>
      </c>
      <c r="J435" s="242" t="s">
        <v>8006</v>
      </c>
      <c r="K435" s="242" t="s">
        <v>8006</v>
      </c>
      <c r="L435" s="242" t="s">
        <v>8006</v>
      </c>
      <c r="M435" s="242" t="s">
        <v>8007</v>
      </c>
      <c r="N435" s="242" t="s">
        <v>113</v>
      </c>
      <c r="O435" s="242" t="s">
        <v>324</v>
      </c>
      <c r="P435" s="242"/>
      <c r="Q435" s="242"/>
      <c r="R435" s="242" t="s">
        <v>1711</v>
      </c>
      <c r="S435" s="248" t="s">
        <v>8193</v>
      </c>
      <c r="T435" s="242"/>
      <c r="U435" s="242" t="s">
        <v>8006</v>
      </c>
      <c r="V435" s="242" t="s">
        <v>8006</v>
      </c>
      <c r="W435" s="242"/>
      <c r="X435" s="242"/>
      <c r="Y435" s="259">
        <v>44708.432199074072</v>
      </c>
      <c r="Z435" s="259">
        <v>44711.979328703703</v>
      </c>
      <c r="AA435" s="242"/>
      <c r="AB435" s="242" t="s">
        <v>1688</v>
      </c>
      <c r="AC435" s="242">
        <v>91985</v>
      </c>
      <c r="AD435" s="242">
        <v>5100</v>
      </c>
      <c r="AE435" s="242" t="s">
        <v>8008</v>
      </c>
      <c r="AF435" s="242" t="s">
        <v>8009</v>
      </c>
      <c r="AG435" s="242" t="s">
        <v>703</v>
      </c>
    </row>
    <row r="436" spans="1:33" x14ac:dyDescent="0.35">
      <c r="A436" s="242"/>
      <c r="B436" s="242" t="s">
        <v>8008</v>
      </c>
      <c r="C436" s="242" t="s">
        <v>278</v>
      </c>
      <c r="D436" s="242" t="s">
        <v>111</v>
      </c>
      <c r="E436" s="242" t="s">
        <v>1712</v>
      </c>
      <c r="F436" s="242" t="s">
        <v>1713</v>
      </c>
      <c r="G436" s="242" t="s">
        <v>1714</v>
      </c>
      <c r="H436" s="242" t="s">
        <v>35</v>
      </c>
      <c r="I436" s="242" t="s">
        <v>8006</v>
      </c>
      <c r="J436" s="242" t="s">
        <v>8006</v>
      </c>
      <c r="K436" s="242" t="s">
        <v>8006</v>
      </c>
      <c r="L436" s="242" t="s">
        <v>8006</v>
      </c>
      <c r="M436" s="242" t="s">
        <v>8007</v>
      </c>
      <c r="N436" s="242" t="s">
        <v>113</v>
      </c>
      <c r="O436" s="242" t="s">
        <v>1716</v>
      </c>
      <c r="P436" s="242"/>
      <c r="Q436" s="242"/>
      <c r="R436" s="242" t="s">
        <v>1715</v>
      </c>
      <c r="S436" s="242"/>
      <c r="T436" s="242"/>
      <c r="U436" s="242" t="s">
        <v>8006</v>
      </c>
      <c r="V436" s="242" t="s">
        <v>8006</v>
      </c>
      <c r="W436" s="242"/>
      <c r="X436" s="242"/>
      <c r="Y436" s="259">
        <v>44708.432199074072</v>
      </c>
      <c r="Z436" s="259">
        <v>44711.979328703703</v>
      </c>
      <c r="AA436" s="242"/>
      <c r="AB436" s="242" t="s">
        <v>1688</v>
      </c>
      <c r="AC436" s="242">
        <v>91985</v>
      </c>
      <c r="AD436" s="242">
        <v>5100</v>
      </c>
      <c r="AE436" s="242" t="s">
        <v>8008</v>
      </c>
      <c r="AF436" s="242" t="s">
        <v>8009</v>
      </c>
      <c r="AG436" s="242" t="s">
        <v>703</v>
      </c>
    </row>
    <row r="437" spans="1:33" x14ac:dyDescent="0.35">
      <c r="A437" s="242"/>
      <c r="B437" s="242" t="s">
        <v>8008</v>
      </c>
      <c r="C437" s="242" t="s">
        <v>32</v>
      </c>
      <c r="D437" s="242" t="s">
        <v>277</v>
      </c>
      <c r="E437" s="242" t="s">
        <v>1717</v>
      </c>
      <c r="F437" s="242" t="s">
        <v>1718</v>
      </c>
      <c r="G437" s="242" t="s">
        <v>1027</v>
      </c>
      <c r="H437" s="242" t="s">
        <v>35</v>
      </c>
      <c r="I437" s="242" t="s">
        <v>8006</v>
      </c>
      <c r="J437" s="242" t="s">
        <v>8006</v>
      </c>
      <c r="K437" s="242" t="s">
        <v>8006</v>
      </c>
      <c r="L437" s="242" t="s">
        <v>8006</v>
      </c>
      <c r="M437" s="242" t="s">
        <v>8007</v>
      </c>
      <c r="N437" s="242" t="s">
        <v>113</v>
      </c>
      <c r="O437" s="242" t="s">
        <v>279</v>
      </c>
      <c r="P437" s="242"/>
      <c r="Q437" s="242"/>
      <c r="R437" s="242" t="s">
        <v>1719</v>
      </c>
      <c r="S437" s="242"/>
      <c r="T437" s="242"/>
      <c r="U437" s="242" t="s">
        <v>8006</v>
      </c>
      <c r="V437" s="242" t="s">
        <v>8006</v>
      </c>
      <c r="W437" s="242"/>
      <c r="X437" s="242"/>
      <c r="Y437" s="259">
        <v>44708.432199074072</v>
      </c>
      <c r="Z437" s="259">
        <v>44711.979328703703</v>
      </c>
      <c r="AA437" s="242"/>
      <c r="AB437" s="242" t="s">
        <v>1688</v>
      </c>
      <c r="AC437" s="242">
        <v>91985</v>
      </c>
      <c r="AD437" s="242">
        <v>14560</v>
      </c>
      <c r="AE437" s="242" t="s">
        <v>8008</v>
      </c>
      <c r="AF437" s="242" t="s">
        <v>8009</v>
      </c>
      <c r="AG437" s="242" t="s">
        <v>703</v>
      </c>
    </row>
    <row r="438" spans="1:33" x14ac:dyDescent="0.35">
      <c r="A438" s="242"/>
      <c r="B438" s="242" t="s">
        <v>8008</v>
      </c>
      <c r="C438" s="242" t="s">
        <v>278</v>
      </c>
      <c r="D438" s="242" t="s">
        <v>1077</v>
      </c>
      <c r="E438" s="242" t="s">
        <v>1720</v>
      </c>
      <c r="F438" s="242" t="s">
        <v>1721</v>
      </c>
      <c r="G438" s="242" t="s">
        <v>1027</v>
      </c>
      <c r="H438" s="242" t="s">
        <v>35</v>
      </c>
      <c r="I438" s="242" t="s">
        <v>8006</v>
      </c>
      <c r="J438" s="242" t="s">
        <v>8006</v>
      </c>
      <c r="K438" s="242" t="s">
        <v>8006</v>
      </c>
      <c r="L438" s="242" t="s">
        <v>8006</v>
      </c>
      <c r="M438" s="242" t="s">
        <v>8007</v>
      </c>
      <c r="N438" s="242" t="s">
        <v>113</v>
      </c>
      <c r="O438" s="242" t="s">
        <v>1723</v>
      </c>
      <c r="P438" s="242"/>
      <c r="Q438" s="242"/>
      <c r="R438" s="242" t="s">
        <v>1722</v>
      </c>
      <c r="S438" s="242"/>
      <c r="T438" s="242"/>
      <c r="U438" s="242" t="s">
        <v>8006</v>
      </c>
      <c r="V438" s="242" t="s">
        <v>8006</v>
      </c>
      <c r="W438" s="242"/>
      <c r="X438" s="242"/>
      <c r="Y438" s="259">
        <v>44708.432199074072</v>
      </c>
      <c r="Z438" s="259">
        <v>44711.979328703703</v>
      </c>
      <c r="AA438" s="242"/>
      <c r="AB438" s="242" t="s">
        <v>1688</v>
      </c>
      <c r="AC438" s="242">
        <v>91985</v>
      </c>
      <c r="AD438" s="242">
        <v>5100</v>
      </c>
      <c r="AE438" s="242" t="s">
        <v>8008</v>
      </c>
      <c r="AF438" s="242" t="s">
        <v>8009</v>
      </c>
      <c r="AG438" s="242" t="s">
        <v>703</v>
      </c>
    </row>
    <row r="439" spans="1:33" x14ac:dyDescent="0.35">
      <c r="A439" s="242" t="s">
        <v>1024</v>
      </c>
      <c r="B439" s="242" t="s">
        <v>8008</v>
      </c>
      <c r="C439" s="242" t="s">
        <v>18</v>
      </c>
      <c r="D439" s="242" t="s">
        <v>111</v>
      </c>
      <c r="E439" s="242" t="s">
        <v>1724</v>
      </c>
      <c r="F439" s="242" t="s">
        <v>1725</v>
      </c>
      <c r="G439" s="242" t="s">
        <v>1726</v>
      </c>
      <c r="H439" s="242" t="s">
        <v>270</v>
      </c>
      <c r="I439" s="242" t="s">
        <v>8006</v>
      </c>
      <c r="J439" s="242" t="s">
        <v>8006</v>
      </c>
      <c r="K439" s="242" t="s">
        <v>8006</v>
      </c>
      <c r="L439" s="242" t="s">
        <v>8006</v>
      </c>
      <c r="M439" s="242" t="s">
        <v>8007</v>
      </c>
      <c r="N439" s="242" t="s">
        <v>113</v>
      </c>
      <c r="O439" s="242" t="s">
        <v>1716</v>
      </c>
      <c r="P439" s="242"/>
      <c r="Q439" s="242" t="s">
        <v>1728</v>
      </c>
      <c r="R439" s="242" t="s">
        <v>1727</v>
      </c>
      <c r="S439" s="242"/>
      <c r="T439" s="242"/>
      <c r="U439" s="242" t="s">
        <v>8006</v>
      </c>
      <c r="V439" s="242" t="s">
        <v>8006</v>
      </c>
      <c r="W439" s="242"/>
      <c r="X439" s="242"/>
      <c r="Y439" s="259">
        <v>44708.432199074072</v>
      </c>
      <c r="Z439" s="259">
        <v>44711.979328703703</v>
      </c>
      <c r="AA439" s="242"/>
      <c r="AB439" s="242" t="s">
        <v>1688</v>
      </c>
      <c r="AC439" s="242">
        <v>91985</v>
      </c>
      <c r="AD439" s="242">
        <v>8000</v>
      </c>
      <c r="AE439" s="242" t="s">
        <v>8008</v>
      </c>
      <c r="AF439" s="242" t="s">
        <v>8009</v>
      </c>
      <c r="AG439" s="242" t="s">
        <v>15</v>
      </c>
    </row>
    <row r="440" spans="1:33" x14ac:dyDescent="0.35">
      <c r="A440" s="242"/>
      <c r="B440" s="242" t="s">
        <v>8008</v>
      </c>
      <c r="C440" s="242" t="s">
        <v>32</v>
      </c>
      <c r="D440" s="242" t="s">
        <v>111</v>
      </c>
      <c r="E440" s="242" t="s">
        <v>1729</v>
      </c>
      <c r="F440" s="242" t="s">
        <v>1730</v>
      </c>
      <c r="G440" s="242" t="s">
        <v>321</v>
      </c>
      <c r="H440" s="242" t="s">
        <v>217</v>
      </c>
      <c r="I440" s="242" t="s">
        <v>8006</v>
      </c>
      <c r="J440" s="242" t="s">
        <v>8006</v>
      </c>
      <c r="K440" s="242" t="s">
        <v>8006</v>
      </c>
      <c r="L440" s="242" t="s">
        <v>8006</v>
      </c>
      <c r="M440" s="242" t="s">
        <v>8007</v>
      </c>
      <c r="N440" s="242" t="s">
        <v>113</v>
      </c>
      <c r="O440" s="242" t="s">
        <v>1716</v>
      </c>
      <c r="P440" s="242"/>
      <c r="Q440" s="242"/>
      <c r="R440" s="242" t="s">
        <v>1731</v>
      </c>
      <c r="S440" s="242"/>
      <c r="T440" s="242"/>
      <c r="U440" s="242" t="s">
        <v>8006</v>
      </c>
      <c r="V440" s="242" t="s">
        <v>8006</v>
      </c>
      <c r="W440" s="242"/>
      <c r="X440" s="242"/>
      <c r="Y440" s="259">
        <v>44708.432210648149</v>
      </c>
      <c r="Z440" s="259">
        <v>44711.979328703703</v>
      </c>
      <c r="AA440" s="242"/>
      <c r="AB440" s="242" t="s">
        <v>1688</v>
      </c>
      <c r="AC440" s="242">
        <v>91985</v>
      </c>
      <c r="AD440" s="242">
        <v>5000</v>
      </c>
      <c r="AE440" s="242" t="s">
        <v>8008</v>
      </c>
      <c r="AF440" s="242" t="s">
        <v>8009</v>
      </c>
      <c r="AG440" s="242"/>
    </row>
    <row r="441" spans="1:33" x14ac:dyDescent="0.35">
      <c r="A441" s="242"/>
      <c r="B441" s="242" t="s">
        <v>8008</v>
      </c>
      <c r="C441" s="242" t="s">
        <v>32</v>
      </c>
      <c r="D441" s="242" t="s">
        <v>1734</v>
      </c>
      <c r="E441" s="242" t="s">
        <v>1732</v>
      </c>
      <c r="F441" s="242" t="s">
        <v>1733</v>
      </c>
      <c r="G441" s="242" t="s">
        <v>104</v>
      </c>
      <c r="H441" s="242" t="s">
        <v>217</v>
      </c>
      <c r="I441" s="242" t="s">
        <v>8006</v>
      </c>
      <c r="J441" s="242" t="s">
        <v>8006</v>
      </c>
      <c r="K441" s="242" t="s">
        <v>8006</v>
      </c>
      <c r="L441" s="242" t="s">
        <v>8006</v>
      </c>
      <c r="M441" s="242" t="s">
        <v>8007</v>
      </c>
      <c r="N441" s="242" t="s">
        <v>113</v>
      </c>
      <c r="O441" s="242" t="s">
        <v>1735</v>
      </c>
      <c r="P441" s="242"/>
      <c r="Q441" s="242"/>
      <c r="R441" s="242" t="s">
        <v>1731</v>
      </c>
      <c r="S441" s="242"/>
      <c r="T441" s="242"/>
      <c r="U441" s="242" t="s">
        <v>8006</v>
      </c>
      <c r="V441" s="242" t="s">
        <v>8006</v>
      </c>
      <c r="W441" s="242"/>
      <c r="X441" s="242"/>
      <c r="Y441" s="259">
        <v>44708.432210648149</v>
      </c>
      <c r="Z441" s="259">
        <v>44711.979328703703</v>
      </c>
      <c r="AA441" s="242"/>
      <c r="AB441" s="242" t="s">
        <v>1688</v>
      </c>
      <c r="AC441" s="242">
        <v>91985</v>
      </c>
      <c r="AD441" s="242">
        <v>500</v>
      </c>
      <c r="AE441" s="242" t="s">
        <v>8008</v>
      </c>
      <c r="AF441" s="242" t="s">
        <v>8009</v>
      </c>
      <c r="AG441" s="242"/>
    </row>
    <row r="442" spans="1:33" x14ac:dyDescent="0.35">
      <c r="A442" s="242"/>
      <c r="B442" s="242" t="s">
        <v>8008</v>
      </c>
      <c r="C442" s="242" t="s">
        <v>32</v>
      </c>
      <c r="D442" s="242" t="s">
        <v>1587</v>
      </c>
      <c r="E442" s="242" t="s">
        <v>1736</v>
      </c>
      <c r="F442" s="242" t="s">
        <v>1737</v>
      </c>
      <c r="G442" s="242" t="s">
        <v>1027</v>
      </c>
      <c r="H442" s="242" t="s">
        <v>217</v>
      </c>
      <c r="I442" s="242" t="s">
        <v>8006</v>
      </c>
      <c r="J442" s="242" t="s">
        <v>8006</v>
      </c>
      <c r="K442" s="242" t="s">
        <v>8006</v>
      </c>
      <c r="L442" s="242" t="s">
        <v>8006</v>
      </c>
      <c r="M442" s="242" t="s">
        <v>8007</v>
      </c>
      <c r="N442" s="242" t="s">
        <v>102</v>
      </c>
      <c r="O442" s="242" t="s">
        <v>1739</v>
      </c>
      <c r="P442" s="242"/>
      <c r="Q442" s="242"/>
      <c r="R442" s="242" t="s">
        <v>1738</v>
      </c>
      <c r="S442" s="242" t="s">
        <v>8057</v>
      </c>
      <c r="T442" s="242"/>
      <c r="U442" s="242" t="s">
        <v>8006</v>
      </c>
      <c r="V442" s="242" t="s">
        <v>8006</v>
      </c>
      <c r="W442" s="242"/>
      <c r="X442" s="242"/>
      <c r="Y442" s="259">
        <v>44708.432210648149</v>
      </c>
      <c r="Z442" s="259">
        <v>44711.979328703703</v>
      </c>
      <c r="AA442" s="242"/>
      <c r="AB442" s="242" t="s">
        <v>1688</v>
      </c>
      <c r="AC442" s="242">
        <v>91985</v>
      </c>
      <c r="AD442" s="242">
        <v>14210</v>
      </c>
      <c r="AE442" s="242" t="s">
        <v>8008</v>
      </c>
      <c r="AF442" s="242" t="s">
        <v>8009</v>
      </c>
      <c r="AG442" s="242"/>
    </row>
    <row r="443" spans="1:33" x14ac:dyDescent="0.35">
      <c r="A443" s="242"/>
      <c r="B443" s="242" t="s">
        <v>8008</v>
      </c>
      <c r="C443" s="242" t="s">
        <v>32</v>
      </c>
      <c r="D443" s="242" t="s">
        <v>1030</v>
      </c>
      <c r="E443" s="242" t="s">
        <v>1740</v>
      </c>
      <c r="F443" s="242" t="s">
        <v>1741</v>
      </c>
      <c r="G443" s="242" t="s">
        <v>1027</v>
      </c>
      <c r="H443" s="242" t="s">
        <v>217</v>
      </c>
      <c r="I443" s="242" t="s">
        <v>8006</v>
      </c>
      <c r="J443" s="242" t="s">
        <v>8006</v>
      </c>
      <c r="K443" s="242" t="s">
        <v>8006</v>
      </c>
      <c r="L443" s="242" t="s">
        <v>8006</v>
      </c>
      <c r="M443" s="242" t="s">
        <v>8007</v>
      </c>
      <c r="N443" s="242" t="s">
        <v>102</v>
      </c>
      <c r="O443" s="242" t="s">
        <v>1742</v>
      </c>
      <c r="P443" s="242"/>
      <c r="Q443" s="242"/>
      <c r="R443" s="242" t="s">
        <v>1738</v>
      </c>
      <c r="S443" s="242" t="s">
        <v>8057</v>
      </c>
      <c r="T443" s="242"/>
      <c r="U443" s="242" t="s">
        <v>8006</v>
      </c>
      <c r="V443" s="242" t="s">
        <v>8006</v>
      </c>
      <c r="W443" s="242"/>
      <c r="X443" s="242"/>
      <c r="Y443" s="259">
        <v>44708.432210648149</v>
      </c>
      <c r="Z443" s="259">
        <v>44711.979328703703</v>
      </c>
      <c r="AA443" s="242"/>
      <c r="AB443" s="242" t="s">
        <v>1688</v>
      </c>
      <c r="AC443" s="242">
        <v>91985</v>
      </c>
      <c r="AD443" s="242">
        <v>12630</v>
      </c>
      <c r="AE443" s="242" t="s">
        <v>8008</v>
      </c>
      <c r="AF443" s="242" t="s">
        <v>8009</v>
      </c>
      <c r="AG443" s="242"/>
    </row>
    <row r="444" spans="1:33" x14ac:dyDescent="0.35">
      <c r="A444" s="242" t="s">
        <v>370</v>
      </c>
      <c r="B444" s="242" t="s">
        <v>8008</v>
      </c>
      <c r="C444" s="242" t="s">
        <v>25</v>
      </c>
      <c r="D444" s="242" t="s">
        <v>1030</v>
      </c>
      <c r="E444" s="242" t="s">
        <v>1743</v>
      </c>
      <c r="F444" s="242" t="s">
        <v>1744</v>
      </c>
      <c r="G444" s="242" t="s">
        <v>1027</v>
      </c>
      <c r="H444" s="242" t="s">
        <v>270</v>
      </c>
      <c r="I444" s="242" t="s">
        <v>8006</v>
      </c>
      <c r="J444" s="242" t="s">
        <v>8006</v>
      </c>
      <c r="K444" s="242" t="s">
        <v>8006</v>
      </c>
      <c r="L444" s="242" t="s">
        <v>8006</v>
      </c>
      <c r="M444" s="242" t="s">
        <v>8007</v>
      </c>
      <c r="N444" s="242" t="s">
        <v>102</v>
      </c>
      <c r="O444" s="242" t="s">
        <v>1742</v>
      </c>
      <c r="P444" s="242" t="s">
        <v>1747</v>
      </c>
      <c r="Q444" s="242" t="s">
        <v>1746</v>
      </c>
      <c r="R444" s="242" t="s">
        <v>1745</v>
      </c>
      <c r="S444" s="242" t="s">
        <v>8194</v>
      </c>
      <c r="T444" s="242"/>
      <c r="U444" s="242" t="s">
        <v>8006</v>
      </c>
      <c r="V444" s="242" t="s">
        <v>8006</v>
      </c>
      <c r="W444" s="242"/>
      <c r="X444" s="242"/>
      <c r="Y444" s="259">
        <v>44708.432210648149</v>
      </c>
      <c r="Z444" s="259">
        <v>44711.979328703703</v>
      </c>
      <c r="AA444" s="242"/>
      <c r="AB444" s="242" t="s">
        <v>1688</v>
      </c>
      <c r="AC444" s="242">
        <v>91985</v>
      </c>
      <c r="AD444" s="242">
        <v>14630</v>
      </c>
      <c r="AE444" s="242" t="s">
        <v>8008</v>
      </c>
      <c r="AF444" s="242" t="s">
        <v>8009</v>
      </c>
      <c r="AG444" s="242" t="s">
        <v>15</v>
      </c>
    </row>
    <row r="445" spans="1:33" x14ac:dyDescent="0.35">
      <c r="A445" s="242" t="s">
        <v>249</v>
      </c>
      <c r="B445" s="242" t="s">
        <v>8008</v>
      </c>
      <c r="C445" s="242" t="s">
        <v>18</v>
      </c>
      <c r="D445" s="242" t="s">
        <v>1734</v>
      </c>
      <c r="E445" s="242" t="s">
        <v>1748</v>
      </c>
      <c r="F445" s="242" t="s">
        <v>1749</v>
      </c>
      <c r="G445" s="242" t="s">
        <v>1027</v>
      </c>
      <c r="H445" s="242" t="s">
        <v>617</v>
      </c>
      <c r="I445" s="242" t="s">
        <v>8006</v>
      </c>
      <c r="J445" s="242" t="s">
        <v>8006</v>
      </c>
      <c r="K445" s="242" t="s">
        <v>8006</v>
      </c>
      <c r="L445" s="242" t="s">
        <v>8006</v>
      </c>
      <c r="M445" s="242" t="s">
        <v>8007</v>
      </c>
      <c r="N445" s="242" t="s">
        <v>113</v>
      </c>
      <c r="O445" s="242" t="s">
        <v>1735</v>
      </c>
      <c r="P445" s="242"/>
      <c r="Q445" s="242" t="s">
        <v>1750</v>
      </c>
      <c r="R445" s="242" t="s">
        <v>8195</v>
      </c>
      <c r="S445" s="242"/>
      <c r="T445" s="242"/>
      <c r="U445" s="242" t="s">
        <v>8006</v>
      </c>
      <c r="V445" s="242" t="s">
        <v>8006</v>
      </c>
      <c r="W445" s="242"/>
      <c r="X445" s="242"/>
      <c r="Y445" s="259">
        <v>44708.432210648149</v>
      </c>
      <c r="Z445" s="259">
        <v>44711.979328703703</v>
      </c>
      <c r="AA445" s="242"/>
      <c r="AB445" s="242" t="s">
        <v>1688</v>
      </c>
      <c r="AC445" s="242">
        <v>91985</v>
      </c>
      <c r="AD445" s="242">
        <v>8000</v>
      </c>
      <c r="AE445" s="242" t="s">
        <v>8008</v>
      </c>
      <c r="AF445" s="242" t="s">
        <v>8009</v>
      </c>
      <c r="AG445" s="242" t="s">
        <v>15</v>
      </c>
    </row>
    <row r="446" spans="1:33" ht="409.5" x14ac:dyDescent="0.35">
      <c r="A446" s="242"/>
      <c r="B446" s="242" t="s">
        <v>8008</v>
      </c>
      <c r="C446" s="242" t="s">
        <v>32</v>
      </c>
      <c r="D446" s="242" t="s">
        <v>490</v>
      </c>
      <c r="E446" s="242" t="s">
        <v>1751</v>
      </c>
      <c r="F446" s="242" t="s">
        <v>1752</v>
      </c>
      <c r="G446" s="242" t="s">
        <v>1753</v>
      </c>
      <c r="H446" s="242" t="s">
        <v>35</v>
      </c>
      <c r="I446" s="242" t="s">
        <v>8006</v>
      </c>
      <c r="J446" s="242" t="s">
        <v>8006</v>
      </c>
      <c r="K446" s="242" t="s">
        <v>8006</v>
      </c>
      <c r="L446" s="242" t="s">
        <v>8006</v>
      </c>
      <c r="M446" s="242" t="s">
        <v>8007</v>
      </c>
      <c r="N446" s="242" t="s">
        <v>102</v>
      </c>
      <c r="O446" s="242" t="s">
        <v>621</v>
      </c>
      <c r="P446" s="242"/>
      <c r="Q446" s="242"/>
      <c r="R446" s="242"/>
      <c r="S446" s="248" t="s">
        <v>8196</v>
      </c>
      <c r="T446" s="242"/>
      <c r="U446" s="242" t="s">
        <v>8006</v>
      </c>
      <c r="V446" s="242" t="s">
        <v>8006</v>
      </c>
      <c r="W446" s="242"/>
      <c r="X446" s="242"/>
      <c r="Y446" s="259">
        <v>44708.432893518519</v>
      </c>
      <c r="Z446" s="259">
        <v>44711.979328703703</v>
      </c>
      <c r="AA446" s="242"/>
      <c r="AB446" s="242" t="s">
        <v>1754</v>
      </c>
      <c r="AC446" s="242">
        <v>95067</v>
      </c>
      <c r="AD446" s="242">
        <v>11630</v>
      </c>
      <c r="AE446" s="242" t="s">
        <v>8008</v>
      </c>
      <c r="AF446" s="242" t="s">
        <v>8009</v>
      </c>
      <c r="AG446" s="242" t="s">
        <v>703</v>
      </c>
    </row>
    <row r="447" spans="1:33" x14ac:dyDescent="0.35">
      <c r="A447" s="242" t="s">
        <v>295</v>
      </c>
      <c r="B447" s="242" t="s">
        <v>8008</v>
      </c>
      <c r="C447" s="242" t="s">
        <v>18</v>
      </c>
      <c r="D447" s="242" t="s">
        <v>1758</v>
      </c>
      <c r="E447" s="242" t="s">
        <v>1755</v>
      </c>
      <c r="F447" s="242" t="s">
        <v>1756</v>
      </c>
      <c r="G447" s="242" t="s">
        <v>1673</v>
      </c>
      <c r="H447" s="242" t="s">
        <v>294</v>
      </c>
      <c r="I447" s="242" t="s">
        <v>1759</v>
      </c>
      <c r="J447" s="242" t="s">
        <v>8006</v>
      </c>
      <c r="K447" s="242" t="s">
        <v>8006</v>
      </c>
      <c r="L447" s="242" t="s">
        <v>8006</v>
      </c>
      <c r="M447" s="242" t="s">
        <v>631</v>
      </c>
      <c r="N447" s="242" t="s">
        <v>102</v>
      </c>
      <c r="O447" s="242" t="s">
        <v>1760</v>
      </c>
      <c r="P447" s="242"/>
      <c r="Q447" s="242"/>
      <c r="R447" s="242" t="s">
        <v>8197</v>
      </c>
      <c r="S447" s="242"/>
      <c r="T447" s="242"/>
      <c r="U447" s="242" t="s">
        <v>8006</v>
      </c>
      <c r="V447" s="242" t="s">
        <v>8006</v>
      </c>
      <c r="W447" s="242"/>
      <c r="X447" s="242"/>
      <c r="Y447" s="259">
        <v>44708.486550925925</v>
      </c>
      <c r="Z447" s="259">
        <v>44711.979328703703</v>
      </c>
      <c r="AA447" s="242"/>
      <c r="AB447" s="242" t="s">
        <v>1757</v>
      </c>
      <c r="AC447" s="242">
        <v>83353</v>
      </c>
      <c r="AD447" s="242">
        <v>15090</v>
      </c>
      <c r="AE447" s="242" t="s">
        <v>8008</v>
      </c>
      <c r="AF447" s="242" t="s">
        <v>8009</v>
      </c>
      <c r="AG447" s="242" t="s">
        <v>15</v>
      </c>
    </row>
    <row r="448" spans="1:33" x14ac:dyDescent="0.35">
      <c r="A448" s="242" t="s">
        <v>295</v>
      </c>
      <c r="B448" s="242" t="s">
        <v>8008</v>
      </c>
      <c r="C448" s="242" t="s">
        <v>18</v>
      </c>
      <c r="D448" s="242" t="s">
        <v>1763</v>
      </c>
      <c r="E448" s="242" t="s">
        <v>1761</v>
      </c>
      <c r="F448" s="242" t="s">
        <v>1762</v>
      </c>
      <c r="G448" s="242" t="s">
        <v>1673</v>
      </c>
      <c r="H448" s="242" t="s">
        <v>294</v>
      </c>
      <c r="I448" s="242" t="s">
        <v>1764</v>
      </c>
      <c r="J448" s="242" t="s">
        <v>8006</v>
      </c>
      <c r="K448" s="242" t="s">
        <v>8006</v>
      </c>
      <c r="L448" s="242" t="s">
        <v>8006</v>
      </c>
      <c r="M448" s="242" t="s">
        <v>631</v>
      </c>
      <c r="N448" s="242" t="s">
        <v>102</v>
      </c>
      <c r="O448" s="242" t="s">
        <v>1765</v>
      </c>
      <c r="P448" s="242"/>
      <c r="Q448" s="242"/>
      <c r="R448" s="242"/>
      <c r="S448" s="242"/>
      <c r="T448" s="242"/>
      <c r="U448" s="242" t="s">
        <v>8006</v>
      </c>
      <c r="V448" s="242" t="s">
        <v>8006</v>
      </c>
      <c r="W448" s="242"/>
      <c r="X448" s="242"/>
      <c r="Y448" s="259">
        <v>44708.486562500002</v>
      </c>
      <c r="Z448" s="259">
        <v>44711.979328703703</v>
      </c>
      <c r="AA448" s="242"/>
      <c r="AB448" s="242" t="s">
        <v>1757</v>
      </c>
      <c r="AC448" s="242">
        <v>83353</v>
      </c>
      <c r="AD448" s="242">
        <v>15110</v>
      </c>
      <c r="AE448" s="242" t="s">
        <v>8008</v>
      </c>
      <c r="AF448" s="242" t="s">
        <v>8009</v>
      </c>
      <c r="AG448" s="242" t="s">
        <v>15</v>
      </c>
    </row>
    <row r="449" spans="1:33" x14ac:dyDescent="0.35">
      <c r="A449" s="242" t="s">
        <v>295</v>
      </c>
      <c r="B449" s="242" t="s">
        <v>8008</v>
      </c>
      <c r="C449" s="242" t="s">
        <v>18</v>
      </c>
      <c r="D449" s="242" t="s">
        <v>1768</v>
      </c>
      <c r="E449" s="242" t="s">
        <v>1766</v>
      </c>
      <c r="F449" s="242" t="s">
        <v>1767</v>
      </c>
      <c r="G449" s="242" t="s">
        <v>1673</v>
      </c>
      <c r="H449" s="242" t="s">
        <v>294</v>
      </c>
      <c r="I449" s="242" t="s">
        <v>1769</v>
      </c>
      <c r="J449" s="242" t="s">
        <v>8006</v>
      </c>
      <c r="K449" s="242" t="s">
        <v>8006</v>
      </c>
      <c r="L449" s="242" t="s">
        <v>8006</v>
      </c>
      <c r="M449" s="242" t="s">
        <v>631</v>
      </c>
      <c r="N449" s="242" t="s">
        <v>102</v>
      </c>
      <c r="O449" s="242" t="s">
        <v>1770</v>
      </c>
      <c r="P449" s="242"/>
      <c r="Q449" s="242"/>
      <c r="R449" s="242"/>
      <c r="S449" s="242"/>
      <c r="T449" s="242"/>
      <c r="U449" s="242" t="s">
        <v>8006</v>
      </c>
      <c r="V449" s="242" t="s">
        <v>8006</v>
      </c>
      <c r="W449" s="242"/>
      <c r="X449" s="242"/>
      <c r="Y449" s="259">
        <v>44708.486574074072</v>
      </c>
      <c r="Z449" s="259">
        <v>44711.979328703703</v>
      </c>
      <c r="AA449" s="242"/>
      <c r="AB449" s="242" t="s">
        <v>1757</v>
      </c>
      <c r="AC449" s="242">
        <v>83353</v>
      </c>
      <c r="AD449" s="242">
        <v>15230</v>
      </c>
      <c r="AE449" s="242" t="s">
        <v>8008</v>
      </c>
      <c r="AF449" s="242" t="s">
        <v>8009</v>
      </c>
      <c r="AG449" s="242" t="s">
        <v>15</v>
      </c>
    </row>
    <row r="450" spans="1:33" x14ac:dyDescent="0.35">
      <c r="A450" s="242"/>
      <c r="B450" s="242" t="s">
        <v>8008</v>
      </c>
      <c r="C450" s="242" t="s">
        <v>278</v>
      </c>
      <c r="D450" s="242">
        <v>5</v>
      </c>
      <c r="E450" s="242" t="s">
        <v>1771</v>
      </c>
      <c r="F450" s="242" t="s">
        <v>1772</v>
      </c>
      <c r="G450" s="242" t="s">
        <v>1773</v>
      </c>
      <c r="H450" s="242" t="s">
        <v>35</v>
      </c>
      <c r="I450" s="242" t="s">
        <v>8006</v>
      </c>
      <c r="J450" s="242" t="s">
        <v>8006</v>
      </c>
      <c r="K450" s="242" t="s">
        <v>8006</v>
      </c>
      <c r="L450" s="242" t="s">
        <v>8006</v>
      </c>
      <c r="M450" s="242" t="s">
        <v>8007</v>
      </c>
      <c r="N450" s="242" t="s">
        <v>8006</v>
      </c>
      <c r="O450" s="242" t="s">
        <v>8006</v>
      </c>
      <c r="P450" s="242"/>
      <c r="Q450" s="242"/>
      <c r="R450" s="242"/>
      <c r="S450" s="242"/>
      <c r="T450" s="242"/>
      <c r="U450" s="242" t="s">
        <v>8006</v>
      </c>
      <c r="V450" s="242" t="s">
        <v>8006</v>
      </c>
      <c r="W450" s="242"/>
      <c r="X450" s="242"/>
      <c r="Y450" s="259">
        <v>44708.515520833331</v>
      </c>
      <c r="Z450" s="259">
        <v>44711.979328703703</v>
      </c>
      <c r="AA450" s="242"/>
      <c r="AB450" s="242" t="s">
        <v>1774</v>
      </c>
      <c r="AC450" s="242">
        <v>12696</v>
      </c>
      <c r="AD450" s="242">
        <v>3000</v>
      </c>
      <c r="AE450" s="242" t="s">
        <v>8008</v>
      </c>
      <c r="AF450" s="242" t="s">
        <v>8009</v>
      </c>
      <c r="AG450" s="242" t="s">
        <v>265</v>
      </c>
    </row>
    <row r="451" spans="1:33" x14ac:dyDescent="0.35">
      <c r="A451" s="242"/>
      <c r="B451" s="242" t="s">
        <v>8008</v>
      </c>
      <c r="C451" s="242" t="s">
        <v>25</v>
      </c>
      <c r="D451" s="242" t="s">
        <v>196</v>
      </c>
      <c r="E451" s="242" t="s">
        <v>1775</v>
      </c>
      <c r="F451" s="242" t="s">
        <v>1776</v>
      </c>
      <c r="G451" s="242" t="s">
        <v>1773</v>
      </c>
      <c r="H451" s="242" t="s">
        <v>35</v>
      </c>
      <c r="I451" s="242" t="s">
        <v>8006</v>
      </c>
      <c r="J451" s="242" t="s">
        <v>8006</v>
      </c>
      <c r="K451" s="242" t="s">
        <v>8006</v>
      </c>
      <c r="L451" s="242" t="s">
        <v>8006</v>
      </c>
      <c r="M451" s="242" t="s">
        <v>8007</v>
      </c>
      <c r="N451" s="242" t="s">
        <v>8006</v>
      </c>
      <c r="O451" s="242" t="s">
        <v>8006</v>
      </c>
      <c r="P451" s="242" t="s">
        <v>1778</v>
      </c>
      <c r="Q451" s="242"/>
      <c r="R451" s="242" t="s">
        <v>1777</v>
      </c>
      <c r="S451" s="242"/>
      <c r="T451" s="242"/>
      <c r="U451" s="242" t="s">
        <v>8006</v>
      </c>
      <c r="V451" s="242" t="s">
        <v>8006</v>
      </c>
      <c r="W451" s="242"/>
      <c r="X451" s="242"/>
      <c r="Y451" s="259">
        <v>44708.51767361111</v>
      </c>
      <c r="Z451" s="259">
        <v>44711.979328703703</v>
      </c>
      <c r="AA451" s="242"/>
      <c r="AB451" s="242" t="s">
        <v>1774</v>
      </c>
      <c r="AC451" s="242">
        <v>12696</v>
      </c>
      <c r="AD451" s="242">
        <v>14700</v>
      </c>
      <c r="AE451" s="242" t="s">
        <v>8008</v>
      </c>
      <c r="AF451" s="242" t="s">
        <v>8009</v>
      </c>
      <c r="AG451" s="242" t="s">
        <v>265</v>
      </c>
    </row>
    <row r="452" spans="1:33" x14ac:dyDescent="0.35">
      <c r="A452" s="242"/>
      <c r="B452" s="242" t="s">
        <v>8008</v>
      </c>
      <c r="C452" s="242" t="s">
        <v>32</v>
      </c>
      <c r="D452" s="242" t="s">
        <v>1782</v>
      </c>
      <c r="E452" s="242" t="s">
        <v>1779</v>
      </c>
      <c r="F452" s="242" t="s">
        <v>1780</v>
      </c>
      <c r="G452" s="242" t="s">
        <v>1773</v>
      </c>
      <c r="H452" s="242" t="s">
        <v>35</v>
      </c>
      <c r="I452" s="242" t="s">
        <v>8006</v>
      </c>
      <c r="J452" s="242" t="s">
        <v>8006</v>
      </c>
      <c r="K452" s="242" t="s">
        <v>8006</v>
      </c>
      <c r="L452" s="242" t="s">
        <v>8006</v>
      </c>
      <c r="M452" s="242" t="s">
        <v>8007</v>
      </c>
      <c r="N452" s="242" t="s">
        <v>113</v>
      </c>
      <c r="O452" s="242" t="s">
        <v>1783</v>
      </c>
      <c r="P452" s="242"/>
      <c r="Q452" s="242"/>
      <c r="R452" s="242" t="s">
        <v>1781</v>
      </c>
      <c r="S452" s="242"/>
      <c r="T452" s="242"/>
      <c r="U452" s="242" t="s">
        <v>8006</v>
      </c>
      <c r="V452" s="242" t="s">
        <v>8006</v>
      </c>
      <c r="W452" s="242"/>
      <c r="X452" s="242"/>
      <c r="Y452" s="259">
        <v>44708.520636574074</v>
      </c>
      <c r="Z452" s="259">
        <v>44711.979328703703</v>
      </c>
      <c r="AA452" s="242"/>
      <c r="AB452" s="242" t="s">
        <v>1774</v>
      </c>
      <c r="AC452" s="242">
        <v>12696</v>
      </c>
      <c r="AD452" s="242">
        <v>15531</v>
      </c>
      <c r="AE452" s="242" t="s">
        <v>8008</v>
      </c>
      <c r="AF452" s="242" t="s">
        <v>8009</v>
      </c>
      <c r="AG452" s="242" t="s">
        <v>703</v>
      </c>
    </row>
    <row r="453" spans="1:33" ht="377" x14ac:dyDescent="0.35">
      <c r="A453" s="242"/>
      <c r="B453" s="242" t="s">
        <v>8008</v>
      </c>
      <c r="C453" s="242" t="s">
        <v>25</v>
      </c>
      <c r="D453" s="242" t="s">
        <v>658</v>
      </c>
      <c r="E453" s="242" t="s">
        <v>1784</v>
      </c>
      <c r="F453" s="242" t="s">
        <v>8198</v>
      </c>
      <c r="G453" s="242" t="s">
        <v>1786</v>
      </c>
      <c r="H453" s="242" t="s">
        <v>35</v>
      </c>
      <c r="I453" s="242" t="s">
        <v>8006</v>
      </c>
      <c r="J453" s="242" t="s">
        <v>8006</v>
      </c>
      <c r="K453" s="242" t="s">
        <v>8006</v>
      </c>
      <c r="L453" s="242" t="s">
        <v>8006</v>
      </c>
      <c r="M453" s="242" t="s">
        <v>8007</v>
      </c>
      <c r="N453" s="242" t="s">
        <v>113</v>
      </c>
      <c r="O453" s="242" t="s">
        <v>660</v>
      </c>
      <c r="P453" s="242" t="s">
        <v>1788</v>
      </c>
      <c r="Q453" s="242"/>
      <c r="R453" s="242"/>
      <c r="S453" s="248" t="s">
        <v>8199</v>
      </c>
      <c r="T453" s="242"/>
      <c r="U453" s="242" t="s">
        <v>8006</v>
      </c>
      <c r="V453" s="242" t="s">
        <v>8006</v>
      </c>
      <c r="W453" s="242"/>
      <c r="X453" s="242"/>
      <c r="Y453" s="259">
        <v>44708.524409722224</v>
      </c>
      <c r="Z453" s="259">
        <v>44711.979328703703</v>
      </c>
      <c r="AA453" s="242"/>
      <c r="AB453" s="242" t="s">
        <v>1787</v>
      </c>
      <c r="AC453" s="242">
        <v>76312</v>
      </c>
      <c r="AD453" s="242">
        <v>110</v>
      </c>
      <c r="AE453" s="242" t="s">
        <v>8008</v>
      </c>
      <c r="AF453" s="242" t="s">
        <v>8009</v>
      </c>
      <c r="AG453" s="242" t="s">
        <v>827</v>
      </c>
    </row>
    <row r="454" spans="1:33" x14ac:dyDescent="0.35">
      <c r="A454" s="242" t="s">
        <v>1024</v>
      </c>
      <c r="B454" s="242" t="s">
        <v>8009</v>
      </c>
      <c r="C454" s="242" t="s">
        <v>70</v>
      </c>
      <c r="D454" s="242">
        <v>14</v>
      </c>
      <c r="E454" s="242" t="s">
        <v>1789</v>
      </c>
      <c r="F454" s="242" t="s">
        <v>1790</v>
      </c>
      <c r="G454" s="242" t="s">
        <v>291</v>
      </c>
      <c r="H454" s="242" t="s">
        <v>7</v>
      </c>
      <c r="I454" s="242" t="s">
        <v>1323</v>
      </c>
      <c r="J454" s="243" t="s">
        <v>1794</v>
      </c>
      <c r="K454" s="242" t="s">
        <v>8006</v>
      </c>
      <c r="L454" s="242" t="s">
        <v>255</v>
      </c>
      <c r="M454" s="242" t="s">
        <v>1619</v>
      </c>
      <c r="N454" s="242" t="s">
        <v>161</v>
      </c>
      <c r="O454" s="242" t="s">
        <v>1793</v>
      </c>
      <c r="P454" s="242"/>
      <c r="Q454" s="242"/>
      <c r="R454" s="242" t="s">
        <v>1792</v>
      </c>
      <c r="S454" s="242"/>
      <c r="T454" s="242"/>
      <c r="U454" s="242" t="s">
        <v>8006</v>
      </c>
      <c r="V454" s="242" t="s">
        <v>8006</v>
      </c>
      <c r="W454" s="242"/>
      <c r="X454" s="242"/>
      <c r="Y454" s="259">
        <v>44708.538113425922</v>
      </c>
      <c r="Z454" s="242"/>
      <c r="AA454" s="242"/>
      <c r="AB454" s="242" t="s">
        <v>1791</v>
      </c>
      <c r="AC454" s="242">
        <v>64268</v>
      </c>
      <c r="AD454" s="242">
        <v>1230</v>
      </c>
      <c r="AE454" s="242" t="s">
        <v>8008</v>
      </c>
      <c r="AF454" s="242" t="s">
        <v>8008</v>
      </c>
      <c r="AG454" s="242" t="s">
        <v>15</v>
      </c>
    </row>
    <row r="455" spans="1:33" x14ac:dyDescent="0.35">
      <c r="A455" s="242" t="s">
        <v>1024</v>
      </c>
      <c r="B455" s="242" t="s">
        <v>8009</v>
      </c>
      <c r="C455" s="242" t="s">
        <v>70</v>
      </c>
      <c r="D455" s="242">
        <v>14</v>
      </c>
      <c r="E455" s="242" t="s">
        <v>1795</v>
      </c>
      <c r="F455" s="242" t="s">
        <v>1790</v>
      </c>
      <c r="G455" s="242" t="s">
        <v>291</v>
      </c>
      <c r="H455" s="242" t="s">
        <v>7</v>
      </c>
      <c r="I455" s="242" t="s">
        <v>1323</v>
      </c>
      <c r="J455" s="243" t="s">
        <v>1797</v>
      </c>
      <c r="K455" s="242" t="s">
        <v>8006</v>
      </c>
      <c r="L455" s="242" t="s">
        <v>1327</v>
      </c>
      <c r="M455" s="242" t="s">
        <v>313</v>
      </c>
      <c r="N455" s="242" t="s">
        <v>102</v>
      </c>
      <c r="O455" s="242" t="s">
        <v>1793</v>
      </c>
      <c r="P455" s="242"/>
      <c r="Q455" s="242"/>
      <c r="R455" s="242" t="s">
        <v>1796</v>
      </c>
      <c r="S455" s="242"/>
      <c r="T455" s="242"/>
      <c r="U455" s="242" t="s">
        <v>8006</v>
      </c>
      <c r="V455" s="242" t="s">
        <v>8006</v>
      </c>
      <c r="W455" s="242"/>
      <c r="X455" s="242"/>
      <c r="Y455" s="259">
        <v>44708.538136574076</v>
      </c>
      <c r="Z455" s="242"/>
      <c r="AA455" s="242"/>
      <c r="AB455" s="242" t="s">
        <v>1791</v>
      </c>
      <c r="AC455" s="242">
        <v>64268</v>
      </c>
      <c r="AD455" s="242">
        <v>1250</v>
      </c>
      <c r="AE455" s="242" t="s">
        <v>8008</v>
      </c>
      <c r="AF455" s="242" t="s">
        <v>8008</v>
      </c>
      <c r="AG455" s="242" t="s">
        <v>15</v>
      </c>
    </row>
    <row r="456" spans="1:33" x14ac:dyDescent="0.35">
      <c r="A456" s="242" t="s">
        <v>1024</v>
      </c>
      <c r="B456" s="242" t="s">
        <v>8008</v>
      </c>
      <c r="C456" s="242" t="s">
        <v>25</v>
      </c>
      <c r="D456" s="242">
        <v>14</v>
      </c>
      <c r="E456" s="242" t="s">
        <v>1798</v>
      </c>
      <c r="F456" s="242" t="s">
        <v>1790</v>
      </c>
      <c r="G456" s="242" t="s">
        <v>1550</v>
      </c>
      <c r="H456" s="242" t="s">
        <v>7</v>
      </c>
      <c r="I456" s="242" t="s">
        <v>1323</v>
      </c>
      <c r="J456" s="243" t="s">
        <v>1794</v>
      </c>
      <c r="K456" s="242">
        <v>1</v>
      </c>
      <c r="L456" s="242" t="s">
        <v>255</v>
      </c>
      <c r="M456" s="242" t="s">
        <v>1619</v>
      </c>
      <c r="N456" s="242" t="s">
        <v>161</v>
      </c>
      <c r="O456" s="242" t="s">
        <v>1793</v>
      </c>
      <c r="P456" s="242" t="s">
        <v>1800</v>
      </c>
      <c r="Q456" s="242"/>
      <c r="R456" s="242" t="s">
        <v>1799</v>
      </c>
      <c r="S456" s="242"/>
      <c r="T456" s="242"/>
      <c r="U456" s="242" t="s">
        <v>8006</v>
      </c>
      <c r="V456" s="242" t="s">
        <v>8006</v>
      </c>
      <c r="W456" s="242"/>
      <c r="X456" s="242"/>
      <c r="Y456" s="259">
        <v>44708.538148148145</v>
      </c>
      <c r="Z456" s="259">
        <v>44711.979328703703</v>
      </c>
      <c r="AA456" s="242"/>
      <c r="AB456" s="242" t="s">
        <v>1791</v>
      </c>
      <c r="AC456" s="242">
        <v>64268</v>
      </c>
      <c r="AD456" s="242">
        <v>1240</v>
      </c>
      <c r="AE456" s="242" t="s">
        <v>8008</v>
      </c>
      <c r="AF456" s="242" t="s">
        <v>8009</v>
      </c>
      <c r="AG456" s="242" t="s">
        <v>15</v>
      </c>
    </row>
    <row r="457" spans="1:33" x14ac:dyDescent="0.35">
      <c r="A457" s="242" t="s">
        <v>1024</v>
      </c>
      <c r="B457" s="242" t="s">
        <v>8008</v>
      </c>
      <c r="C457" s="242" t="s">
        <v>25</v>
      </c>
      <c r="D457" s="242">
        <v>14</v>
      </c>
      <c r="E457" s="242" t="s">
        <v>1801</v>
      </c>
      <c r="F457" s="242" t="s">
        <v>1790</v>
      </c>
      <c r="G457" s="242" t="s">
        <v>1550</v>
      </c>
      <c r="H457" s="242" t="s">
        <v>7</v>
      </c>
      <c r="I457" s="242" t="s">
        <v>1323</v>
      </c>
      <c r="J457" s="243" t="s">
        <v>1797</v>
      </c>
      <c r="K457" s="242">
        <v>1</v>
      </c>
      <c r="L457" s="242" t="s">
        <v>1327</v>
      </c>
      <c r="M457" s="242" t="s">
        <v>313</v>
      </c>
      <c r="N457" s="242" t="s">
        <v>102</v>
      </c>
      <c r="O457" s="242" t="s">
        <v>1793</v>
      </c>
      <c r="P457" s="242" t="s">
        <v>1803</v>
      </c>
      <c r="Q457" s="242"/>
      <c r="R457" s="242" t="s">
        <v>1802</v>
      </c>
      <c r="S457" s="242"/>
      <c r="T457" s="242"/>
      <c r="U457" s="242" t="s">
        <v>8006</v>
      </c>
      <c r="V457" s="242" t="s">
        <v>8006</v>
      </c>
      <c r="W457" s="242"/>
      <c r="X457" s="242"/>
      <c r="Y457" s="259">
        <v>44708.538171296299</v>
      </c>
      <c r="Z457" s="259">
        <v>44711.979328703703</v>
      </c>
      <c r="AA457" s="242"/>
      <c r="AB457" s="242" t="s">
        <v>1791</v>
      </c>
      <c r="AC457" s="242">
        <v>64268</v>
      </c>
      <c r="AD457" s="242">
        <v>1260</v>
      </c>
      <c r="AE457" s="242" t="s">
        <v>8008</v>
      </c>
      <c r="AF457" s="242" t="s">
        <v>8009</v>
      </c>
      <c r="AG457" s="242" t="s">
        <v>15</v>
      </c>
    </row>
    <row r="458" spans="1:33" x14ac:dyDescent="0.35">
      <c r="A458" s="242" t="s">
        <v>1024</v>
      </c>
      <c r="B458" s="242" t="s">
        <v>8008</v>
      </c>
      <c r="C458" s="242" t="s">
        <v>25</v>
      </c>
      <c r="D458" s="242">
        <v>14</v>
      </c>
      <c r="E458" s="242" t="s">
        <v>1804</v>
      </c>
      <c r="F458" s="242" t="s">
        <v>1790</v>
      </c>
      <c r="G458" s="242" t="s">
        <v>1550</v>
      </c>
      <c r="H458" s="242" t="s">
        <v>7</v>
      </c>
      <c r="I458" s="242" t="s">
        <v>1618</v>
      </c>
      <c r="J458" s="243" t="s">
        <v>1806</v>
      </c>
      <c r="K458" s="242" t="s">
        <v>8006</v>
      </c>
      <c r="L458" s="242" t="s">
        <v>255</v>
      </c>
      <c r="M458" s="242" t="s">
        <v>1619</v>
      </c>
      <c r="N458" s="242" t="s">
        <v>161</v>
      </c>
      <c r="O458" s="242" t="s">
        <v>1793</v>
      </c>
      <c r="P458" s="242" t="s">
        <v>1805</v>
      </c>
      <c r="Q458" s="242"/>
      <c r="R458" s="242" t="s">
        <v>1799</v>
      </c>
      <c r="S458" s="242"/>
      <c r="T458" s="242"/>
      <c r="U458" s="242" t="s">
        <v>8006</v>
      </c>
      <c r="V458" s="242" t="s">
        <v>8006</v>
      </c>
      <c r="W458" s="242"/>
      <c r="X458" s="242"/>
      <c r="Y458" s="259">
        <v>44708.540567129632</v>
      </c>
      <c r="Z458" s="259">
        <v>44711.979328703703</v>
      </c>
      <c r="AA458" s="242"/>
      <c r="AB458" s="242" t="s">
        <v>1791</v>
      </c>
      <c r="AC458" s="242">
        <v>64268</v>
      </c>
      <c r="AD458" s="242">
        <v>1270</v>
      </c>
      <c r="AE458" s="242" t="s">
        <v>8008</v>
      </c>
      <c r="AF458" s="242" t="s">
        <v>8009</v>
      </c>
      <c r="AG458" s="242" t="s">
        <v>15</v>
      </c>
    </row>
    <row r="459" spans="1:33" x14ac:dyDescent="0.35">
      <c r="A459" s="242" t="s">
        <v>1024</v>
      </c>
      <c r="B459" s="242" t="s">
        <v>8008</v>
      </c>
      <c r="C459" s="242" t="s">
        <v>25</v>
      </c>
      <c r="D459" s="242">
        <v>14</v>
      </c>
      <c r="E459" s="242" t="s">
        <v>1807</v>
      </c>
      <c r="F459" s="242" t="s">
        <v>1790</v>
      </c>
      <c r="G459" s="242" t="s">
        <v>1550</v>
      </c>
      <c r="H459" s="242" t="s">
        <v>7</v>
      </c>
      <c r="I459" s="242" t="s">
        <v>1618</v>
      </c>
      <c r="J459" s="243" t="s">
        <v>1809</v>
      </c>
      <c r="K459" s="242" t="s">
        <v>8006</v>
      </c>
      <c r="L459" s="242" t="s">
        <v>1327</v>
      </c>
      <c r="M459" s="242" t="s">
        <v>313</v>
      </c>
      <c r="N459" s="242" t="s">
        <v>102</v>
      </c>
      <c r="O459" s="242" t="s">
        <v>1793</v>
      </c>
      <c r="P459" s="242" t="s">
        <v>1808</v>
      </c>
      <c r="Q459" s="242"/>
      <c r="R459" s="242" t="s">
        <v>1802</v>
      </c>
      <c r="S459" s="242"/>
      <c r="T459" s="242"/>
      <c r="U459" s="242" t="s">
        <v>8006</v>
      </c>
      <c r="V459" s="242" t="s">
        <v>8006</v>
      </c>
      <c r="W459" s="242"/>
      <c r="X459" s="242"/>
      <c r="Y459" s="259">
        <v>44708.540578703702</v>
      </c>
      <c r="Z459" s="259">
        <v>44711.979328703703</v>
      </c>
      <c r="AA459" s="242"/>
      <c r="AB459" s="242" t="s">
        <v>1791</v>
      </c>
      <c r="AC459" s="242">
        <v>64268</v>
      </c>
      <c r="AD459" s="242">
        <v>1280</v>
      </c>
      <c r="AE459" s="242" t="s">
        <v>8008</v>
      </c>
      <c r="AF459" s="242" t="s">
        <v>8009</v>
      </c>
      <c r="AG459" s="242" t="s">
        <v>15</v>
      </c>
    </row>
    <row r="460" spans="1:33" x14ac:dyDescent="0.35">
      <c r="A460" s="242"/>
      <c r="B460" s="242" t="s">
        <v>8008</v>
      </c>
      <c r="C460" s="242" t="s">
        <v>32</v>
      </c>
      <c r="D460" s="242" t="s">
        <v>352</v>
      </c>
      <c r="E460" s="242" t="s">
        <v>1810</v>
      </c>
      <c r="F460" s="242" t="s">
        <v>1811</v>
      </c>
      <c r="G460" s="242" t="s">
        <v>100</v>
      </c>
      <c r="H460" s="242" t="s">
        <v>217</v>
      </c>
      <c r="I460" s="242" t="s">
        <v>8006</v>
      </c>
      <c r="J460" s="242" t="s">
        <v>8006</v>
      </c>
      <c r="K460" s="242" t="s">
        <v>8006</v>
      </c>
      <c r="L460" s="242" t="s">
        <v>8006</v>
      </c>
      <c r="M460" s="242" t="s">
        <v>8007</v>
      </c>
      <c r="N460" s="242" t="s">
        <v>161</v>
      </c>
      <c r="O460" s="242" t="s">
        <v>353</v>
      </c>
      <c r="P460" s="242"/>
      <c r="Q460" s="242"/>
      <c r="R460" s="242"/>
      <c r="S460" s="242" t="s">
        <v>8200</v>
      </c>
      <c r="T460" s="242"/>
      <c r="U460" s="242" t="s">
        <v>8006</v>
      </c>
      <c r="V460" s="242" t="s">
        <v>8006</v>
      </c>
      <c r="W460" s="242"/>
      <c r="X460" s="242"/>
      <c r="Y460" s="259">
        <v>44708.564942129633</v>
      </c>
      <c r="Z460" s="259">
        <v>44711.979328703703</v>
      </c>
      <c r="AA460" s="242"/>
      <c r="AB460" s="242" t="s">
        <v>1812</v>
      </c>
      <c r="AC460" s="242">
        <v>36483</v>
      </c>
      <c r="AD460" s="242">
        <v>10860</v>
      </c>
      <c r="AE460" s="242" t="s">
        <v>8008</v>
      </c>
      <c r="AF460" s="242" t="s">
        <v>8009</v>
      </c>
      <c r="AG460" s="242"/>
    </row>
    <row r="461" spans="1:33" x14ac:dyDescent="0.35">
      <c r="A461" s="242"/>
      <c r="B461" s="242" t="s">
        <v>8008</v>
      </c>
      <c r="C461" s="242" t="s">
        <v>32</v>
      </c>
      <c r="D461" s="242" t="s">
        <v>360</v>
      </c>
      <c r="E461" s="242" t="s">
        <v>1813</v>
      </c>
      <c r="F461" s="242" t="s">
        <v>1814</v>
      </c>
      <c r="G461" s="242" t="s">
        <v>100</v>
      </c>
      <c r="H461" s="242" t="s">
        <v>217</v>
      </c>
      <c r="I461" s="242" t="s">
        <v>8006</v>
      </c>
      <c r="J461" s="242" t="s">
        <v>8006</v>
      </c>
      <c r="K461" s="242" t="s">
        <v>8006</v>
      </c>
      <c r="L461" s="242" t="s">
        <v>8006</v>
      </c>
      <c r="M461" s="242" t="s">
        <v>8007</v>
      </c>
      <c r="N461" s="242" t="s">
        <v>161</v>
      </c>
      <c r="O461" s="242" t="s">
        <v>361</v>
      </c>
      <c r="P461" s="242"/>
      <c r="Q461" s="242"/>
      <c r="R461" s="242"/>
      <c r="S461" s="242"/>
      <c r="T461" s="242"/>
      <c r="U461" s="242" t="s">
        <v>8006</v>
      </c>
      <c r="V461" s="242" t="s">
        <v>8006</v>
      </c>
      <c r="W461" s="242"/>
      <c r="X461" s="242"/>
      <c r="Y461" s="259">
        <v>44708.564942129633</v>
      </c>
      <c r="Z461" s="259">
        <v>44711.979328703703</v>
      </c>
      <c r="AA461" s="242"/>
      <c r="AB461" s="242" t="s">
        <v>1812</v>
      </c>
      <c r="AC461" s="242">
        <v>36483</v>
      </c>
      <c r="AD461" s="242">
        <v>14800</v>
      </c>
      <c r="AE461" s="242" t="s">
        <v>8008</v>
      </c>
      <c r="AF461" s="242" t="s">
        <v>8009</v>
      </c>
      <c r="AG461" s="242"/>
    </row>
    <row r="462" spans="1:33" x14ac:dyDescent="0.35">
      <c r="A462" s="242" t="s">
        <v>605</v>
      </c>
      <c r="B462" s="242" t="s">
        <v>8008</v>
      </c>
      <c r="C462" s="242" t="s">
        <v>18</v>
      </c>
      <c r="D462" s="242" t="s">
        <v>360</v>
      </c>
      <c r="E462" s="242" t="s">
        <v>1815</v>
      </c>
      <c r="F462" s="242" t="s">
        <v>1816</v>
      </c>
      <c r="G462" s="242" t="s">
        <v>1673</v>
      </c>
      <c r="H462" s="242" t="s">
        <v>270</v>
      </c>
      <c r="I462" s="242" t="s">
        <v>8006</v>
      </c>
      <c r="J462" s="242" t="s">
        <v>8006</v>
      </c>
      <c r="K462" s="242" t="s">
        <v>8006</v>
      </c>
      <c r="L462" s="242" t="s">
        <v>8006</v>
      </c>
      <c r="M462" s="242" t="s">
        <v>8007</v>
      </c>
      <c r="N462" s="242" t="s">
        <v>161</v>
      </c>
      <c r="O462" s="242" t="s">
        <v>361</v>
      </c>
      <c r="P462" s="242"/>
      <c r="Q462" s="242"/>
      <c r="R462" s="242" t="s">
        <v>8201</v>
      </c>
      <c r="S462" s="242" t="s">
        <v>8202</v>
      </c>
      <c r="T462" s="242"/>
      <c r="U462" s="242" t="s">
        <v>8006</v>
      </c>
      <c r="V462" s="242" t="s">
        <v>8006</v>
      </c>
      <c r="W462" s="242"/>
      <c r="X462" s="242"/>
      <c r="Y462" s="259">
        <v>44708.564942129633</v>
      </c>
      <c r="Z462" s="259">
        <v>44711.979328703703</v>
      </c>
      <c r="AA462" s="242"/>
      <c r="AB462" s="242" t="s">
        <v>1812</v>
      </c>
      <c r="AC462" s="242">
        <v>36483</v>
      </c>
      <c r="AD462" s="242">
        <v>14810</v>
      </c>
      <c r="AE462" s="242" t="s">
        <v>8008</v>
      </c>
      <c r="AF462" s="242" t="s">
        <v>8009</v>
      </c>
      <c r="AG462" s="242" t="s">
        <v>15</v>
      </c>
    </row>
    <row r="463" spans="1:33" x14ac:dyDescent="0.35">
      <c r="A463" s="242"/>
      <c r="B463" s="242" t="s">
        <v>8008</v>
      </c>
      <c r="C463" s="242" t="s">
        <v>32</v>
      </c>
      <c r="D463" s="242" t="s">
        <v>364</v>
      </c>
      <c r="E463" s="242" t="s">
        <v>1817</v>
      </c>
      <c r="F463" s="242" t="s">
        <v>1818</v>
      </c>
      <c r="G463" s="242" t="s">
        <v>100</v>
      </c>
      <c r="H463" s="242" t="s">
        <v>217</v>
      </c>
      <c r="I463" s="242" t="s">
        <v>8006</v>
      </c>
      <c r="J463" s="242" t="s">
        <v>8006</v>
      </c>
      <c r="K463" s="242" t="s">
        <v>8006</v>
      </c>
      <c r="L463" s="242" t="s">
        <v>8006</v>
      </c>
      <c r="M463" s="242" t="s">
        <v>8007</v>
      </c>
      <c r="N463" s="242" t="s">
        <v>161</v>
      </c>
      <c r="O463" s="242" t="s">
        <v>365</v>
      </c>
      <c r="P463" s="242"/>
      <c r="Q463" s="242"/>
      <c r="R463" s="242"/>
      <c r="S463" s="242"/>
      <c r="T463" s="242"/>
      <c r="U463" s="242" t="s">
        <v>8006</v>
      </c>
      <c r="V463" s="242" t="s">
        <v>8006</v>
      </c>
      <c r="W463" s="242"/>
      <c r="X463" s="242"/>
      <c r="Y463" s="259">
        <v>44708.564942129633</v>
      </c>
      <c r="Z463" s="259">
        <v>44711.979328703703</v>
      </c>
      <c r="AA463" s="242"/>
      <c r="AB463" s="242" t="s">
        <v>1812</v>
      </c>
      <c r="AC463" s="242">
        <v>36483</v>
      </c>
      <c r="AD463" s="242">
        <v>14820</v>
      </c>
      <c r="AE463" s="242" t="s">
        <v>8008</v>
      </c>
      <c r="AF463" s="242" t="s">
        <v>8009</v>
      </c>
      <c r="AG463" s="242"/>
    </row>
    <row r="464" spans="1:33" x14ac:dyDescent="0.35">
      <c r="A464" s="242"/>
      <c r="B464" s="242" t="s">
        <v>8008</v>
      </c>
      <c r="C464" s="242" t="s">
        <v>32</v>
      </c>
      <c r="D464" s="242" t="s">
        <v>371</v>
      </c>
      <c r="E464" s="242" t="s">
        <v>1819</v>
      </c>
      <c r="F464" s="242" t="s">
        <v>1820</v>
      </c>
      <c r="G464" s="242" t="s">
        <v>100</v>
      </c>
      <c r="H464" s="242" t="s">
        <v>217</v>
      </c>
      <c r="I464" s="242" t="s">
        <v>8006</v>
      </c>
      <c r="J464" s="242" t="s">
        <v>8006</v>
      </c>
      <c r="K464" s="242" t="s">
        <v>8006</v>
      </c>
      <c r="L464" s="242" t="s">
        <v>8006</v>
      </c>
      <c r="M464" s="242" t="s">
        <v>8007</v>
      </c>
      <c r="N464" s="242" t="s">
        <v>161</v>
      </c>
      <c r="O464" s="242" t="s">
        <v>373</v>
      </c>
      <c r="P464" s="242"/>
      <c r="Q464" s="242"/>
      <c r="R464" s="242"/>
      <c r="S464" s="242"/>
      <c r="T464" s="242"/>
      <c r="U464" s="242" t="s">
        <v>8006</v>
      </c>
      <c r="V464" s="242" t="s">
        <v>8006</v>
      </c>
      <c r="W464" s="242"/>
      <c r="X464" s="242"/>
      <c r="Y464" s="259">
        <v>44708.564942129633</v>
      </c>
      <c r="Z464" s="259">
        <v>44711.979328703703</v>
      </c>
      <c r="AA464" s="242"/>
      <c r="AB464" s="242" t="s">
        <v>1812</v>
      </c>
      <c r="AC464" s="242">
        <v>36483</v>
      </c>
      <c r="AD464" s="242">
        <v>14830</v>
      </c>
      <c r="AE464" s="242" t="s">
        <v>8008</v>
      </c>
      <c r="AF464" s="242" t="s">
        <v>8009</v>
      </c>
      <c r="AG464" s="242"/>
    </row>
    <row r="465" spans="1:33" ht="29" x14ac:dyDescent="0.35">
      <c r="A465" s="242" t="s">
        <v>605</v>
      </c>
      <c r="B465" s="242" t="s">
        <v>8008</v>
      </c>
      <c r="C465" s="242" t="s">
        <v>18</v>
      </c>
      <c r="D465" s="242" t="s">
        <v>364</v>
      </c>
      <c r="E465" s="242" t="s">
        <v>1821</v>
      </c>
      <c r="F465" s="242" t="s">
        <v>1822</v>
      </c>
      <c r="G465" s="242" t="s">
        <v>1673</v>
      </c>
      <c r="H465" s="242" t="s">
        <v>270</v>
      </c>
      <c r="I465" s="242" t="s">
        <v>8006</v>
      </c>
      <c r="J465" s="242" t="s">
        <v>8006</v>
      </c>
      <c r="K465" s="242" t="s">
        <v>8006</v>
      </c>
      <c r="L465" s="242" t="s">
        <v>8006</v>
      </c>
      <c r="M465" s="242" t="s">
        <v>8007</v>
      </c>
      <c r="N465" s="242" t="s">
        <v>161</v>
      </c>
      <c r="O465" s="242" t="s">
        <v>365</v>
      </c>
      <c r="P465" s="242"/>
      <c r="Q465" s="242"/>
      <c r="R465" s="248" t="s">
        <v>8203</v>
      </c>
      <c r="S465" s="242" t="s">
        <v>8202</v>
      </c>
      <c r="T465" s="242"/>
      <c r="U465" s="242" t="s">
        <v>8006</v>
      </c>
      <c r="V465" s="242" t="s">
        <v>8006</v>
      </c>
      <c r="W465" s="242"/>
      <c r="X465" s="242"/>
      <c r="Y465" s="259">
        <v>44708.564942129633</v>
      </c>
      <c r="Z465" s="259">
        <v>44711.979328703703</v>
      </c>
      <c r="AA465" s="242"/>
      <c r="AB465" s="242" t="s">
        <v>1812</v>
      </c>
      <c r="AC465" s="242">
        <v>36483</v>
      </c>
      <c r="AD465" s="242">
        <v>14840</v>
      </c>
      <c r="AE465" s="242" t="s">
        <v>8008</v>
      </c>
      <c r="AF465" s="242" t="s">
        <v>8009</v>
      </c>
      <c r="AG465" s="242" t="s">
        <v>15</v>
      </c>
    </row>
    <row r="466" spans="1:33" x14ac:dyDescent="0.35">
      <c r="A466" s="242"/>
      <c r="B466" s="242" t="s">
        <v>8008</v>
      </c>
      <c r="C466" s="242" t="s">
        <v>32</v>
      </c>
      <c r="D466" s="242" t="s">
        <v>400</v>
      </c>
      <c r="E466" s="242" t="s">
        <v>1823</v>
      </c>
      <c r="F466" s="242" t="s">
        <v>1824</v>
      </c>
      <c r="G466" s="242" t="s">
        <v>100</v>
      </c>
      <c r="H466" s="242" t="s">
        <v>217</v>
      </c>
      <c r="I466" s="242" t="s">
        <v>8006</v>
      </c>
      <c r="J466" s="242" t="s">
        <v>8006</v>
      </c>
      <c r="K466" s="242" t="s">
        <v>8006</v>
      </c>
      <c r="L466" s="242" t="s">
        <v>8006</v>
      </c>
      <c r="M466" s="242" t="s">
        <v>8007</v>
      </c>
      <c r="N466" s="242" t="s">
        <v>161</v>
      </c>
      <c r="O466" s="242" t="s">
        <v>401</v>
      </c>
      <c r="P466" s="242"/>
      <c r="Q466" s="242"/>
      <c r="R466" s="242"/>
      <c r="S466" s="242"/>
      <c r="T466" s="242"/>
      <c r="U466" s="242" t="s">
        <v>8006</v>
      </c>
      <c r="V466" s="242" t="s">
        <v>8006</v>
      </c>
      <c r="W466" s="242"/>
      <c r="X466" s="242"/>
      <c r="Y466" s="259">
        <v>44708.564942129633</v>
      </c>
      <c r="Z466" s="259">
        <v>44711.979328703703</v>
      </c>
      <c r="AA466" s="242"/>
      <c r="AB466" s="242" t="s">
        <v>1812</v>
      </c>
      <c r="AC466" s="242">
        <v>36483</v>
      </c>
      <c r="AD466" s="242">
        <v>10980</v>
      </c>
      <c r="AE466" s="242" t="s">
        <v>8008</v>
      </c>
      <c r="AF466" s="242" t="s">
        <v>8009</v>
      </c>
      <c r="AG466" s="242"/>
    </row>
    <row r="467" spans="1:33" x14ac:dyDescent="0.35">
      <c r="A467" s="242"/>
      <c r="B467" s="242" t="s">
        <v>8008</v>
      </c>
      <c r="C467" s="242" t="s">
        <v>32</v>
      </c>
      <c r="D467" s="242" t="s">
        <v>426</v>
      </c>
      <c r="E467" s="242" t="s">
        <v>1825</v>
      </c>
      <c r="F467" s="242" t="s">
        <v>1826</v>
      </c>
      <c r="G467" s="242" t="s">
        <v>100</v>
      </c>
      <c r="H467" s="242" t="s">
        <v>217</v>
      </c>
      <c r="I467" s="242" t="s">
        <v>8006</v>
      </c>
      <c r="J467" s="242" t="s">
        <v>8006</v>
      </c>
      <c r="K467" s="242" t="s">
        <v>8006</v>
      </c>
      <c r="L467" s="242" t="s">
        <v>8006</v>
      </c>
      <c r="M467" s="242" t="s">
        <v>8007</v>
      </c>
      <c r="N467" s="242" t="s">
        <v>161</v>
      </c>
      <c r="O467" s="242" t="s">
        <v>427</v>
      </c>
      <c r="P467" s="242"/>
      <c r="Q467" s="242"/>
      <c r="R467" s="242"/>
      <c r="S467" s="242" t="s">
        <v>8084</v>
      </c>
      <c r="T467" s="242"/>
      <c r="U467" s="242" t="s">
        <v>8006</v>
      </c>
      <c r="V467" s="242" t="s">
        <v>8006</v>
      </c>
      <c r="W467" s="242"/>
      <c r="X467" s="242"/>
      <c r="Y467" s="259">
        <v>44708.564942129633</v>
      </c>
      <c r="Z467" s="259">
        <v>44711.979328703703</v>
      </c>
      <c r="AA467" s="242"/>
      <c r="AB467" s="242" t="s">
        <v>1812</v>
      </c>
      <c r="AC467" s="242">
        <v>36483</v>
      </c>
      <c r="AD467" s="242">
        <v>11050</v>
      </c>
      <c r="AE467" s="242" t="s">
        <v>8008</v>
      </c>
      <c r="AF467" s="242" t="s">
        <v>8009</v>
      </c>
      <c r="AG467" s="242"/>
    </row>
    <row r="468" spans="1:33" x14ac:dyDescent="0.35">
      <c r="A468" s="242"/>
      <c r="B468" s="242" t="s">
        <v>8008</v>
      </c>
      <c r="C468" s="242" t="s">
        <v>32</v>
      </c>
      <c r="D468" s="242" t="s">
        <v>430</v>
      </c>
      <c r="E468" s="242" t="s">
        <v>1827</v>
      </c>
      <c r="F468" s="242" t="s">
        <v>1828</v>
      </c>
      <c r="G468" s="242" t="s">
        <v>100</v>
      </c>
      <c r="H468" s="242" t="s">
        <v>217</v>
      </c>
      <c r="I468" s="242" t="s">
        <v>8006</v>
      </c>
      <c r="J468" s="242" t="s">
        <v>8006</v>
      </c>
      <c r="K468" s="242" t="s">
        <v>8006</v>
      </c>
      <c r="L468" s="242" t="s">
        <v>8006</v>
      </c>
      <c r="M468" s="242" t="s">
        <v>8007</v>
      </c>
      <c r="N468" s="242" t="s">
        <v>102</v>
      </c>
      <c r="O468" s="242" t="s">
        <v>431</v>
      </c>
      <c r="P468" s="242"/>
      <c r="Q468" s="242"/>
      <c r="R468" s="242"/>
      <c r="S468" s="242"/>
      <c r="T468" s="242"/>
      <c r="U468" s="242" t="s">
        <v>8006</v>
      </c>
      <c r="V468" s="242" t="s">
        <v>8006</v>
      </c>
      <c r="W468" s="242"/>
      <c r="X468" s="242"/>
      <c r="Y468" s="259">
        <v>44708.564942129633</v>
      </c>
      <c r="Z468" s="259">
        <v>44711.979328703703</v>
      </c>
      <c r="AA468" s="242"/>
      <c r="AB468" s="242" t="s">
        <v>1812</v>
      </c>
      <c r="AC468" s="242">
        <v>36483</v>
      </c>
      <c r="AD468" s="242">
        <v>11060</v>
      </c>
      <c r="AE468" s="242" t="s">
        <v>8008</v>
      </c>
      <c r="AF468" s="242" t="s">
        <v>8009</v>
      </c>
      <c r="AG468" s="242"/>
    </row>
    <row r="469" spans="1:33" x14ac:dyDescent="0.35">
      <c r="A469" s="242"/>
      <c r="B469" s="242" t="s">
        <v>8008</v>
      </c>
      <c r="C469" s="242" t="s">
        <v>32</v>
      </c>
      <c r="D469" s="242" t="s">
        <v>434</v>
      </c>
      <c r="E469" s="242" t="s">
        <v>1829</v>
      </c>
      <c r="F469" s="242" t="s">
        <v>1830</v>
      </c>
      <c r="G469" s="242" t="s">
        <v>100</v>
      </c>
      <c r="H469" s="242" t="s">
        <v>217</v>
      </c>
      <c r="I469" s="242" t="s">
        <v>8006</v>
      </c>
      <c r="J469" s="242" t="s">
        <v>8006</v>
      </c>
      <c r="K469" s="242" t="s">
        <v>8006</v>
      </c>
      <c r="L469" s="242" t="s">
        <v>8006</v>
      </c>
      <c r="M469" s="242" t="s">
        <v>8007</v>
      </c>
      <c r="N469" s="242" t="s">
        <v>102</v>
      </c>
      <c r="O469" s="242" t="s">
        <v>435</v>
      </c>
      <c r="P469" s="242"/>
      <c r="Q469" s="242"/>
      <c r="R469" s="242"/>
      <c r="S469" s="242"/>
      <c r="T469" s="242"/>
      <c r="U469" s="242" t="s">
        <v>8006</v>
      </c>
      <c r="V469" s="242" t="s">
        <v>8006</v>
      </c>
      <c r="W469" s="242"/>
      <c r="X469" s="242"/>
      <c r="Y469" s="259">
        <v>44708.564942129633</v>
      </c>
      <c r="Z469" s="259">
        <v>44711.979328703703</v>
      </c>
      <c r="AA469" s="242"/>
      <c r="AB469" s="242" t="s">
        <v>1812</v>
      </c>
      <c r="AC469" s="242">
        <v>36483</v>
      </c>
      <c r="AD469" s="242">
        <v>11070</v>
      </c>
      <c r="AE469" s="242" t="s">
        <v>8008</v>
      </c>
      <c r="AF469" s="242" t="s">
        <v>8009</v>
      </c>
      <c r="AG469" s="242"/>
    </row>
    <row r="470" spans="1:33" x14ac:dyDescent="0.35">
      <c r="A470" s="242"/>
      <c r="B470" s="242" t="s">
        <v>8008</v>
      </c>
      <c r="C470" s="242" t="s">
        <v>32</v>
      </c>
      <c r="D470" s="242" t="s">
        <v>1833</v>
      </c>
      <c r="E470" s="242" t="s">
        <v>1831</v>
      </c>
      <c r="F470" s="242" t="s">
        <v>1832</v>
      </c>
      <c r="G470" s="242" t="s">
        <v>100</v>
      </c>
      <c r="H470" s="242" t="s">
        <v>217</v>
      </c>
      <c r="I470" s="242" t="s">
        <v>8006</v>
      </c>
      <c r="J470" s="242" t="s">
        <v>8006</v>
      </c>
      <c r="K470" s="242" t="s">
        <v>8006</v>
      </c>
      <c r="L470" s="242" t="s">
        <v>8006</v>
      </c>
      <c r="M470" s="242" t="s">
        <v>8007</v>
      </c>
      <c r="N470" s="242" t="s">
        <v>102</v>
      </c>
      <c r="O470" s="242" t="s">
        <v>1834</v>
      </c>
      <c r="P470" s="242"/>
      <c r="Q470" s="242"/>
      <c r="R470" s="242"/>
      <c r="S470" s="242"/>
      <c r="T470" s="242"/>
      <c r="U470" s="242" t="s">
        <v>8006</v>
      </c>
      <c r="V470" s="242" t="s">
        <v>8006</v>
      </c>
      <c r="W470" s="242"/>
      <c r="X470" s="242"/>
      <c r="Y470" s="259">
        <v>44708.564942129633</v>
      </c>
      <c r="Z470" s="259">
        <v>44711.979328703703</v>
      </c>
      <c r="AA470" s="242"/>
      <c r="AB470" s="242" t="s">
        <v>1812</v>
      </c>
      <c r="AC470" s="242">
        <v>36483</v>
      </c>
      <c r="AD470" s="242">
        <v>14890</v>
      </c>
      <c r="AE470" s="242" t="s">
        <v>8008</v>
      </c>
      <c r="AF470" s="242" t="s">
        <v>8009</v>
      </c>
      <c r="AG470" s="242"/>
    </row>
    <row r="471" spans="1:33" x14ac:dyDescent="0.35">
      <c r="A471" s="242"/>
      <c r="B471" s="242" t="s">
        <v>8008</v>
      </c>
      <c r="C471" s="242" t="s">
        <v>32</v>
      </c>
      <c r="D471" s="242" t="s">
        <v>446</v>
      </c>
      <c r="E471" s="242" t="s">
        <v>1835</v>
      </c>
      <c r="F471" s="242" t="s">
        <v>1836</v>
      </c>
      <c r="G471" s="242" t="s">
        <v>100</v>
      </c>
      <c r="H471" s="242" t="s">
        <v>217</v>
      </c>
      <c r="I471" s="242" t="s">
        <v>8006</v>
      </c>
      <c r="J471" s="242" t="s">
        <v>8006</v>
      </c>
      <c r="K471" s="242" t="s">
        <v>8006</v>
      </c>
      <c r="L471" s="242" t="s">
        <v>8006</v>
      </c>
      <c r="M471" s="242" t="s">
        <v>8007</v>
      </c>
      <c r="N471" s="242" t="s">
        <v>102</v>
      </c>
      <c r="O471" s="242" t="s">
        <v>447</v>
      </c>
      <c r="P471" s="242"/>
      <c r="Q471" s="242"/>
      <c r="R471" s="242"/>
      <c r="S471" s="242"/>
      <c r="T471" s="242"/>
      <c r="U471" s="242" t="s">
        <v>8006</v>
      </c>
      <c r="V471" s="242" t="s">
        <v>8006</v>
      </c>
      <c r="W471" s="242"/>
      <c r="X471" s="242"/>
      <c r="Y471" s="259">
        <v>44708.564942129633</v>
      </c>
      <c r="Z471" s="259">
        <v>44711.979328703703</v>
      </c>
      <c r="AA471" s="242"/>
      <c r="AB471" s="242" t="s">
        <v>1812</v>
      </c>
      <c r="AC471" s="242">
        <v>36483</v>
      </c>
      <c r="AD471" s="242">
        <v>14900</v>
      </c>
      <c r="AE471" s="242" t="s">
        <v>8008</v>
      </c>
      <c r="AF471" s="242" t="s">
        <v>8009</v>
      </c>
      <c r="AG471" s="242"/>
    </row>
    <row r="472" spans="1:33" x14ac:dyDescent="0.35">
      <c r="A472" s="242" t="s">
        <v>605</v>
      </c>
      <c r="B472" s="242" t="s">
        <v>8008</v>
      </c>
      <c r="C472" s="242" t="s">
        <v>18</v>
      </c>
      <c r="D472" s="242" t="s">
        <v>446</v>
      </c>
      <c r="E472" s="242" t="s">
        <v>1837</v>
      </c>
      <c r="F472" s="242" t="s">
        <v>1838</v>
      </c>
      <c r="G472" s="242" t="s">
        <v>1673</v>
      </c>
      <c r="H472" s="242" t="s">
        <v>270</v>
      </c>
      <c r="I472" s="242" t="s">
        <v>8006</v>
      </c>
      <c r="J472" s="242" t="s">
        <v>8006</v>
      </c>
      <c r="K472" s="242" t="s">
        <v>8006</v>
      </c>
      <c r="L472" s="242" t="s">
        <v>8006</v>
      </c>
      <c r="M472" s="242" t="s">
        <v>8007</v>
      </c>
      <c r="N472" s="242" t="s">
        <v>102</v>
      </c>
      <c r="O472" s="242" t="s">
        <v>447</v>
      </c>
      <c r="P472" s="242"/>
      <c r="Q472" s="242"/>
      <c r="R472" s="242" t="s">
        <v>1839</v>
      </c>
      <c r="S472" s="242" t="s">
        <v>8202</v>
      </c>
      <c r="T472" s="242"/>
      <c r="U472" s="242" t="s">
        <v>8006</v>
      </c>
      <c r="V472" s="242" t="s">
        <v>8006</v>
      </c>
      <c r="W472" s="242"/>
      <c r="X472" s="242"/>
      <c r="Y472" s="259">
        <v>44708.564942129633</v>
      </c>
      <c r="Z472" s="259">
        <v>44711.979328703703</v>
      </c>
      <c r="AA472" s="242"/>
      <c r="AB472" s="242" t="s">
        <v>1812</v>
      </c>
      <c r="AC472" s="242">
        <v>36483</v>
      </c>
      <c r="AD472" s="242">
        <v>14910</v>
      </c>
      <c r="AE472" s="242" t="s">
        <v>8008</v>
      </c>
      <c r="AF472" s="242" t="s">
        <v>8009</v>
      </c>
      <c r="AG472" s="242" t="s">
        <v>15</v>
      </c>
    </row>
    <row r="473" spans="1:33" x14ac:dyDescent="0.35">
      <c r="A473" s="242"/>
      <c r="B473" s="242" t="s">
        <v>8008</v>
      </c>
      <c r="C473" s="242" t="s">
        <v>32</v>
      </c>
      <c r="D473" s="242" t="s">
        <v>1842</v>
      </c>
      <c r="E473" s="242" t="s">
        <v>1840</v>
      </c>
      <c r="F473" s="242" t="s">
        <v>1841</v>
      </c>
      <c r="G473" s="242" t="s">
        <v>100</v>
      </c>
      <c r="H473" s="242" t="s">
        <v>217</v>
      </c>
      <c r="I473" s="242" t="s">
        <v>8006</v>
      </c>
      <c r="J473" s="242" t="s">
        <v>8006</v>
      </c>
      <c r="K473" s="242" t="s">
        <v>8006</v>
      </c>
      <c r="L473" s="242" t="s">
        <v>8006</v>
      </c>
      <c r="M473" s="242" t="s">
        <v>8007</v>
      </c>
      <c r="N473" s="242" t="s">
        <v>102</v>
      </c>
      <c r="O473" s="242" t="s">
        <v>1843</v>
      </c>
      <c r="P473" s="242"/>
      <c r="Q473" s="242"/>
      <c r="R473" s="242"/>
      <c r="S473" s="242"/>
      <c r="T473" s="242"/>
      <c r="U473" s="242" t="s">
        <v>8006</v>
      </c>
      <c r="V473" s="242" t="s">
        <v>8006</v>
      </c>
      <c r="W473" s="242"/>
      <c r="X473" s="242"/>
      <c r="Y473" s="259">
        <v>44708.564942129633</v>
      </c>
      <c r="Z473" s="259">
        <v>44711.979328703703</v>
      </c>
      <c r="AA473" s="242"/>
      <c r="AB473" s="242" t="s">
        <v>1812</v>
      </c>
      <c r="AC473" s="242">
        <v>36483</v>
      </c>
      <c r="AD473" s="242">
        <v>14920</v>
      </c>
      <c r="AE473" s="242" t="s">
        <v>8008</v>
      </c>
      <c r="AF473" s="242" t="s">
        <v>8009</v>
      </c>
      <c r="AG473" s="242"/>
    </row>
    <row r="474" spans="1:33" x14ac:dyDescent="0.35">
      <c r="A474" s="242" t="s">
        <v>605</v>
      </c>
      <c r="B474" s="242" t="s">
        <v>8008</v>
      </c>
      <c r="C474" s="242" t="s">
        <v>25</v>
      </c>
      <c r="D474" s="242" t="s">
        <v>606</v>
      </c>
      <c r="E474" s="242" t="s">
        <v>1844</v>
      </c>
      <c r="F474" s="242" t="s">
        <v>1845</v>
      </c>
      <c r="G474" s="242" t="s">
        <v>1846</v>
      </c>
      <c r="H474" s="242" t="s">
        <v>224</v>
      </c>
      <c r="I474" s="242" t="s">
        <v>8006</v>
      </c>
      <c r="J474" s="242" t="s">
        <v>8006</v>
      </c>
      <c r="K474" s="242" t="s">
        <v>8006</v>
      </c>
      <c r="L474" s="242" t="s">
        <v>8006</v>
      </c>
      <c r="M474" s="242" t="s">
        <v>8007</v>
      </c>
      <c r="N474" s="242" t="s">
        <v>102</v>
      </c>
      <c r="O474" s="242" t="s">
        <v>8006</v>
      </c>
      <c r="P474" s="242" t="s">
        <v>1848</v>
      </c>
      <c r="Q474" s="242"/>
      <c r="R474" s="242" t="s">
        <v>1847</v>
      </c>
      <c r="S474" s="242" t="s">
        <v>8202</v>
      </c>
      <c r="T474" s="242"/>
      <c r="U474" s="242" t="s">
        <v>8006</v>
      </c>
      <c r="V474" s="242" t="s">
        <v>8006</v>
      </c>
      <c r="W474" s="242"/>
      <c r="X474" s="242"/>
      <c r="Y474" s="259">
        <v>44708.564942129633</v>
      </c>
      <c r="Z474" s="259">
        <v>44711.979328703703</v>
      </c>
      <c r="AA474" s="242"/>
      <c r="AB474" s="242" t="s">
        <v>1812</v>
      </c>
      <c r="AC474" s="242">
        <v>36483</v>
      </c>
      <c r="AD474" s="242">
        <v>14930</v>
      </c>
      <c r="AE474" s="242" t="s">
        <v>8008</v>
      </c>
      <c r="AF474" s="242" t="s">
        <v>8009</v>
      </c>
      <c r="AG474" s="242" t="s">
        <v>15</v>
      </c>
    </row>
    <row r="475" spans="1:33" x14ac:dyDescent="0.35">
      <c r="A475" s="242"/>
      <c r="B475" s="242" t="s">
        <v>8008</v>
      </c>
      <c r="C475" s="242" t="s">
        <v>32</v>
      </c>
      <c r="D475" s="242" t="s">
        <v>1782</v>
      </c>
      <c r="E475" s="242" t="s">
        <v>1849</v>
      </c>
      <c r="F475" s="242" t="s">
        <v>1850</v>
      </c>
      <c r="G475" s="242" t="s">
        <v>1673</v>
      </c>
      <c r="H475" s="242" t="s">
        <v>35</v>
      </c>
      <c r="I475" s="242" t="s">
        <v>8006</v>
      </c>
      <c r="J475" s="242" t="s">
        <v>8006</v>
      </c>
      <c r="K475" s="242" t="s">
        <v>8006</v>
      </c>
      <c r="L475" s="242" t="s">
        <v>8006</v>
      </c>
      <c r="M475" s="242" t="s">
        <v>8007</v>
      </c>
      <c r="N475" s="242" t="s">
        <v>113</v>
      </c>
      <c r="O475" s="242" t="s">
        <v>1783</v>
      </c>
      <c r="P475" s="242"/>
      <c r="Q475" s="242"/>
      <c r="R475" s="242"/>
      <c r="S475" s="242"/>
      <c r="T475" s="242"/>
      <c r="U475" s="242" t="s">
        <v>8006</v>
      </c>
      <c r="V475" s="242" t="s">
        <v>8006</v>
      </c>
      <c r="W475" s="242"/>
      <c r="X475" s="242"/>
      <c r="Y475" s="259">
        <v>44708.564942129633</v>
      </c>
      <c r="Z475" s="259">
        <v>44711.979328703703</v>
      </c>
      <c r="AA475" s="242"/>
      <c r="AB475" s="242" t="s">
        <v>1812</v>
      </c>
      <c r="AC475" s="242">
        <v>36483</v>
      </c>
      <c r="AD475" s="242">
        <v>15530</v>
      </c>
      <c r="AE475" s="242" t="s">
        <v>8008</v>
      </c>
      <c r="AF475" s="242" t="s">
        <v>8009</v>
      </c>
      <c r="AG475" s="242" t="s">
        <v>703</v>
      </c>
    </row>
    <row r="476" spans="1:33" x14ac:dyDescent="0.35">
      <c r="A476" s="242"/>
      <c r="B476" s="242" t="s">
        <v>8008</v>
      </c>
      <c r="C476" s="242" t="s">
        <v>32</v>
      </c>
      <c r="D476" s="242" t="s">
        <v>1463</v>
      </c>
      <c r="E476" s="242" t="s">
        <v>1851</v>
      </c>
      <c r="F476" s="242" t="s">
        <v>1852</v>
      </c>
      <c r="G476" s="242" t="s">
        <v>1673</v>
      </c>
      <c r="H476" s="242" t="s">
        <v>217</v>
      </c>
      <c r="I476" s="242" t="s">
        <v>8006</v>
      </c>
      <c r="J476" s="242" t="s">
        <v>8006</v>
      </c>
      <c r="K476" s="242" t="s">
        <v>8006</v>
      </c>
      <c r="L476" s="242" t="s">
        <v>8006</v>
      </c>
      <c r="M476" s="242" t="s">
        <v>8007</v>
      </c>
      <c r="N476" s="242" t="s">
        <v>113</v>
      </c>
      <c r="O476" s="242" t="s">
        <v>1464</v>
      </c>
      <c r="P476" s="242"/>
      <c r="Q476" s="242"/>
      <c r="R476" s="242"/>
      <c r="S476" s="242"/>
      <c r="T476" s="242"/>
      <c r="U476" s="242" t="s">
        <v>8006</v>
      </c>
      <c r="V476" s="242" t="s">
        <v>8006</v>
      </c>
      <c r="W476" s="242"/>
      <c r="X476" s="242"/>
      <c r="Y476" s="259">
        <v>44708.566562499997</v>
      </c>
      <c r="Z476" s="259">
        <v>44711.979328703703</v>
      </c>
      <c r="AA476" s="242"/>
      <c r="AB476" s="242" t="s">
        <v>1853</v>
      </c>
      <c r="AC476" s="242">
        <v>57639</v>
      </c>
      <c r="AD476" s="242">
        <v>14950</v>
      </c>
      <c r="AE476" s="242" t="s">
        <v>8008</v>
      </c>
      <c r="AF476" s="242" t="s">
        <v>8009</v>
      </c>
      <c r="AG476" s="242"/>
    </row>
    <row r="477" spans="1:33" x14ac:dyDescent="0.35">
      <c r="A477" s="242" t="s">
        <v>249</v>
      </c>
      <c r="B477" s="242" t="s">
        <v>8008</v>
      </c>
      <c r="C477" s="242" t="s">
        <v>18</v>
      </c>
      <c r="D477" s="242" t="s">
        <v>1463</v>
      </c>
      <c r="E477" s="242" t="s">
        <v>1854</v>
      </c>
      <c r="F477" s="242" t="s">
        <v>1855</v>
      </c>
      <c r="G477" s="242" t="s">
        <v>1673</v>
      </c>
      <c r="H477" s="242" t="s">
        <v>270</v>
      </c>
      <c r="I477" s="242" t="s">
        <v>8006</v>
      </c>
      <c r="J477" s="242" t="s">
        <v>8006</v>
      </c>
      <c r="K477" s="242" t="s">
        <v>8006</v>
      </c>
      <c r="L477" s="242" t="s">
        <v>8006</v>
      </c>
      <c r="M477" s="242" t="s">
        <v>8007</v>
      </c>
      <c r="N477" s="242" t="s">
        <v>113</v>
      </c>
      <c r="O477" s="242" t="s">
        <v>1464</v>
      </c>
      <c r="P477" s="242"/>
      <c r="Q477" s="242"/>
      <c r="R477" s="242" t="s">
        <v>8204</v>
      </c>
      <c r="S477" s="242"/>
      <c r="T477" s="242"/>
      <c r="U477" s="242" t="s">
        <v>8006</v>
      </c>
      <c r="V477" s="242" t="s">
        <v>8006</v>
      </c>
      <c r="W477" s="242"/>
      <c r="X477" s="242"/>
      <c r="Y477" s="259">
        <v>44708.568379629629</v>
      </c>
      <c r="Z477" s="259">
        <v>44711.979328703703</v>
      </c>
      <c r="AA477" s="242"/>
      <c r="AB477" s="242" t="s">
        <v>1853</v>
      </c>
      <c r="AC477" s="242">
        <v>57639</v>
      </c>
      <c r="AD477" s="242">
        <v>14960</v>
      </c>
      <c r="AE477" s="242" t="s">
        <v>8008</v>
      </c>
      <c r="AF477" s="242" t="s">
        <v>8009</v>
      </c>
      <c r="AG477" s="242" t="s">
        <v>15</v>
      </c>
    </row>
    <row r="478" spans="1:33" x14ac:dyDescent="0.35">
      <c r="A478" s="242"/>
      <c r="B478" s="242" t="s">
        <v>8008</v>
      </c>
      <c r="C478" s="242" t="s">
        <v>32</v>
      </c>
      <c r="D478" s="242" t="s">
        <v>1294</v>
      </c>
      <c r="E478" s="242" t="s">
        <v>1856</v>
      </c>
      <c r="F478" s="242" t="s">
        <v>1857</v>
      </c>
      <c r="G478" s="242" t="s">
        <v>1673</v>
      </c>
      <c r="H478" s="242" t="s">
        <v>217</v>
      </c>
      <c r="I478" s="242" t="s">
        <v>8006</v>
      </c>
      <c r="J478" s="242" t="s">
        <v>8006</v>
      </c>
      <c r="K478" s="242" t="s">
        <v>8006</v>
      </c>
      <c r="L478" s="242" t="s">
        <v>8006</v>
      </c>
      <c r="M478" s="242" t="s">
        <v>8007</v>
      </c>
      <c r="N478" s="242" t="s">
        <v>102</v>
      </c>
      <c r="O478" s="242" t="s">
        <v>1295</v>
      </c>
      <c r="P478" s="242"/>
      <c r="Q478" s="242"/>
      <c r="R478" s="242" t="s">
        <v>1858</v>
      </c>
      <c r="S478" s="242"/>
      <c r="T478" s="242"/>
      <c r="U478" s="242" t="s">
        <v>8006</v>
      </c>
      <c r="V478" s="242" t="s">
        <v>8006</v>
      </c>
      <c r="W478" s="242"/>
      <c r="X478" s="242"/>
      <c r="Y478" s="259">
        <v>44708.568854166668</v>
      </c>
      <c r="Z478" s="259">
        <v>44711.979328703703</v>
      </c>
      <c r="AA478" s="242"/>
      <c r="AB478" s="242" t="s">
        <v>1812</v>
      </c>
      <c r="AC478" s="242">
        <v>36483</v>
      </c>
      <c r="AD478" s="242">
        <v>13390</v>
      </c>
      <c r="AE478" s="242" t="s">
        <v>8008</v>
      </c>
      <c r="AF478" s="242" t="s">
        <v>8009</v>
      </c>
      <c r="AG478" s="242"/>
    </row>
    <row r="479" spans="1:33" x14ac:dyDescent="0.35">
      <c r="A479" s="242"/>
      <c r="B479" s="242" t="s">
        <v>8008</v>
      </c>
      <c r="C479" s="242" t="s">
        <v>32</v>
      </c>
      <c r="D479" s="242" t="s">
        <v>1862</v>
      </c>
      <c r="E479" s="242" t="s">
        <v>1859</v>
      </c>
      <c r="F479" s="242" t="s">
        <v>1860</v>
      </c>
      <c r="G479" s="242" t="s">
        <v>291</v>
      </c>
      <c r="H479" s="242" t="s">
        <v>217</v>
      </c>
      <c r="I479" s="242" t="s">
        <v>8006</v>
      </c>
      <c r="J479" s="242" t="s">
        <v>8006</v>
      </c>
      <c r="K479" s="242" t="s">
        <v>8006</v>
      </c>
      <c r="L479" s="242" t="s">
        <v>8006</v>
      </c>
      <c r="M479" s="242" t="s">
        <v>8007</v>
      </c>
      <c r="N479" s="242" t="s">
        <v>113</v>
      </c>
      <c r="O479" s="242" t="s">
        <v>1863</v>
      </c>
      <c r="P479" s="242"/>
      <c r="Q479" s="242"/>
      <c r="R479" s="242"/>
      <c r="S479" s="242"/>
      <c r="T479" s="242"/>
      <c r="U479" s="242" t="s">
        <v>8006</v>
      </c>
      <c r="V479" s="242" t="s">
        <v>8006</v>
      </c>
      <c r="W479" s="242"/>
      <c r="X479" s="242"/>
      <c r="Y479" s="259">
        <v>44708.572222222225</v>
      </c>
      <c r="Z479" s="259">
        <v>44711.979328703703</v>
      </c>
      <c r="AA479" s="242"/>
      <c r="AB479" s="242" t="s">
        <v>1861</v>
      </c>
      <c r="AC479" s="242">
        <v>68469</v>
      </c>
      <c r="AD479" s="242">
        <v>500</v>
      </c>
      <c r="AE479" s="242" t="s">
        <v>8008</v>
      </c>
      <c r="AF479" s="242" t="s">
        <v>8009</v>
      </c>
      <c r="AG479" s="242"/>
    </row>
    <row r="480" spans="1:33" x14ac:dyDescent="0.35">
      <c r="A480" s="242"/>
      <c r="B480" s="242" t="s">
        <v>8008</v>
      </c>
      <c r="C480" s="242" t="s">
        <v>32</v>
      </c>
      <c r="D480" s="242" t="s">
        <v>1866</v>
      </c>
      <c r="E480" s="242" t="s">
        <v>1864</v>
      </c>
      <c r="F480" s="242" t="s">
        <v>1865</v>
      </c>
      <c r="G480" s="242" t="s">
        <v>115</v>
      </c>
      <c r="H480" s="242" t="s">
        <v>217</v>
      </c>
      <c r="I480" s="242" t="s">
        <v>8006</v>
      </c>
      <c r="J480" s="242" t="s">
        <v>8006</v>
      </c>
      <c r="K480" s="242" t="s">
        <v>8006</v>
      </c>
      <c r="L480" s="242" t="s">
        <v>8006</v>
      </c>
      <c r="M480" s="242" t="s">
        <v>8007</v>
      </c>
      <c r="N480" s="242" t="s">
        <v>102</v>
      </c>
      <c r="O480" s="242" t="s">
        <v>1867</v>
      </c>
      <c r="P480" s="242"/>
      <c r="Q480" s="242"/>
      <c r="R480" s="242"/>
      <c r="S480" s="242"/>
      <c r="T480" s="242"/>
      <c r="U480" s="242" t="s">
        <v>8006</v>
      </c>
      <c r="V480" s="242" t="s">
        <v>8006</v>
      </c>
      <c r="W480" s="242"/>
      <c r="X480" s="242"/>
      <c r="Y480" s="259">
        <v>44708.58457175926</v>
      </c>
      <c r="Z480" s="259">
        <v>44711.979328703703</v>
      </c>
      <c r="AA480" s="242"/>
      <c r="AB480" s="242" t="s">
        <v>1853</v>
      </c>
      <c r="AC480" s="242">
        <v>57639</v>
      </c>
      <c r="AD480" s="242">
        <v>14990</v>
      </c>
      <c r="AE480" s="242" t="s">
        <v>8008</v>
      </c>
      <c r="AF480" s="242" t="s">
        <v>8009</v>
      </c>
      <c r="AG480" s="242"/>
    </row>
    <row r="481" spans="1:33" x14ac:dyDescent="0.35">
      <c r="A481" s="242"/>
      <c r="B481" s="242" t="s">
        <v>8008</v>
      </c>
      <c r="C481" s="242" t="s">
        <v>32</v>
      </c>
      <c r="D481" s="242" t="s">
        <v>1870</v>
      </c>
      <c r="E481" s="242" t="s">
        <v>1868</v>
      </c>
      <c r="F481" s="242" t="s">
        <v>1869</v>
      </c>
      <c r="G481" s="242" t="s">
        <v>321</v>
      </c>
      <c r="H481" s="242" t="s">
        <v>217</v>
      </c>
      <c r="I481" s="242" t="s">
        <v>8006</v>
      </c>
      <c r="J481" s="242" t="s">
        <v>8006</v>
      </c>
      <c r="K481" s="242" t="s">
        <v>8006</v>
      </c>
      <c r="L481" s="242" t="s">
        <v>8006</v>
      </c>
      <c r="M481" s="242" t="s">
        <v>8007</v>
      </c>
      <c r="N481" s="242" t="s">
        <v>102</v>
      </c>
      <c r="O481" s="242" t="s">
        <v>1871</v>
      </c>
      <c r="P481" s="242"/>
      <c r="Q481" s="242"/>
      <c r="R481" s="242"/>
      <c r="S481" s="242"/>
      <c r="T481" s="242"/>
      <c r="U481" s="242" t="s">
        <v>8006</v>
      </c>
      <c r="V481" s="242" t="s">
        <v>8006</v>
      </c>
      <c r="W481" s="242"/>
      <c r="X481" s="242"/>
      <c r="Y481" s="259">
        <v>44708.58457175926</v>
      </c>
      <c r="Z481" s="259">
        <v>44711.979328703703</v>
      </c>
      <c r="AA481" s="242"/>
      <c r="AB481" s="242" t="s">
        <v>1853</v>
      </c>
      <c r="AC481" s="242">
        <v>57639</v>
      </c>
      <c r="AD481" s="242">
        <v>15000</v>
      </c>
      <c r="AE481" s="242" t="s">
        <v>8008</v>
      </c>
      <c r="AF481" s="242" t="s">
        <v>8009</v>
      </c>
      <c r="AG481" s="242"/>
    </row>
    <row r="482" spans="1:33" x14ac:dyDescent="0.35">
      <c r="A482" s="242"/>
      <c r="B482" s="242" t="s">
        <v>8008</v>
      </c>
      <c r="C482" s="242" t="s">
        <v>32</v>
      </c>
      <c r="D482" s="242" t="s">
        <v>1874</v>
      </c>
      <c r="E482" s="242" t="s">
        <v>1872</v>
      </c>
      <c r="F482" s="242" t="s">
        <v>1873</v>
      </c>
      <c r="G482" s="242" t="s">
        <v>104</v>
      </c>
      <c r="H482" s="242" t="s">
        <v>217</v>
      </c>
      <c r="I482" s="242" t="s">
        <v>8006</v>
      </c>
      <c r="J482" s="242" t="s">
        <v>8006</v>
      </c>
      <c r="K482" s="242" t="s">
        <v>8006</v>
      </c>
      <c r="L482" s="242" t="s">
        <v>8006</v>
      </c>
      <c r="M482" s="242" t="s">
        <v>8007</v>
      </c>
      <c r="N482" s="242" t="s">
        <v>102</v>
      </c>
      <c r="O482" s="242" t="s">
        <v>1875</v>
      </c>
      <c r="P482" s="242"/>
      <c r="Q482" s="242"/>
      <c r="R482" s="242"/>
      <c r="S482" s="242"/>
      <c r="T482" s="242"/>
      <c r="U482" s="242" t="s">
        <v>8006</v>
      </c>
      <c r="V482" s="242" t="s">
        <v>8006</v>
      </c>
      <c r="W482" s="242"/>
      <c r="X482" s="242"/>
      <c r="Y482" s="259">
        <v>44708.58457175926</v>
      </c>
      <c r="Z482" s="259">
        <v>44711.979328703703</v>
      </c>
      <c r="AA482" s="242"/>
      <c r="AB482" s="242" t="s">
        <v>1853</v>
      </c>
      <c r="AC482" s="242">
        <v>57639</v>
      </c>
      <c r="AD482" s="242">
        <v>15010</v>
      </c>
      <c r="AE482" s="242" t="s">
        <v>8008</v>
      </c>
      <c r="AF482" s="242" t="s">
        <v>8009</v>
      </c>
      <c r="AG482" s="242"/>
    </row>
    <row r="483" spans="1:33" x14ac:dyDescent="0.35">
      <c r="A483" s="242" t="s">
        <v>249</v>
      </c>
      <c r="B483" s="242" t="s">
        <v>8008</v>
      </c>
      <c r="C483" s="242" t="s">
        <v>18</v>
      </c>
      <c r="D483" s="242" t="s">
        <v>1874</v>
      </c>
      <c r="E483" s="242" t="s">
        <v>1876</v>
      </c>
      <c r="F483" s="242" t="s">
        <v>1877</v>
      </c>
      <c r="G483" s="242" t="s">
        <v>1673</v>
      </c>
      <c r="H483" s="242" t="s">
        <v>270</v>
      </c>
      <c r="I483" s="242" t="s">
        <v>8006</v>
      </c>
      <c r="J483" s="242" t="s">
        <v>8006</v>
      </c>
      <c r="K483" s="242" t="s">
        <v>8006</v>
      </c>
      <c r="L483" s="242" t="s">
        <v>8006</v>
      </c>
      <c r="M483" s="242" t="s">
        <v>8007</v>
      </c>
      <c r="N483" s="242" t="s">
        <v>102</v>
      </c>
      <c r="O483" s="242" t="s">
        <v>1875</v>
      </c>
      <c r="P483" s="242"/>
      <c r="Q483" s="242"/>
      <c r="R483" s="242" t="s">
        <v>1878</v>
      </c>
      <c r="S483" s="242"/>
      <c r="T483" s="242"/>
      <c r="U483" s="242" t="s">
        <v>8006</v>
      </c>
      <c r="V483" s="242" t="s">
        <v>8006</v>
      </c>
      <c r="W483" s="242"/>
      <c r="X483" s="242"/>
      <c r="Y483" s="259">
        <v>44708.58457175926</v>
      </c>
      <c r="Z483" s="259">
        <v>44711.979328703703</v>
      </c>
      <c r="AA483" s="242"/>
      <c r="AB483" s="242" t="s">
        <v>1853</v>
      </c>
      <c r="AC483" s="242">
        <v>57639</v>
      </c>
      <c r="AD483" s="242">
        <v>15020</v>
      </c>
      <c r="AE483" s="242" t="s">
        <v>8008</v>
      </c>
      <c r="AF483" s="242" t="s">
        <v>8009</v>
      </c>
      <c r="AG483" s="242" t="s">
        <v>15</v>
      </c>
    </row>
    <row r="484" spans="1:33" ht="391.5" x14ac:dyDescent="0.35">
      <c r="A484" s="242" t="s">
        <v>235</v>
      </c>
      <c r="B484" s="242" t="s">
        <v>8008</v>
      </c>
      <c r="C484" s="242" t="s">
        <v>32</v>
      </c>
      <c r="D484" s="242" t="s">
        <v>154</v>
      </c>
      <c r="E484" s="242" t="s">
        <v>1879</v>
      </c>
      <c r="F484" s="242" t="s">
        <v>1880</v>
      </c>
      <c r="G484" s="242" t="s">
        <v>104</v>
      </c>
      <c r="H484" s="242" t="s">
        <v>217</v>
      </c>
      <c r="I484" s="242" t="s">
        <v>8006</v>
      </c>
      <c r="J484" s="242" t="s">
        <v>8006</v>
      </c>
      <c r="K484" s="242" t="s">
        <v>8006</v>
      </c>
      <c r="L484" s="242" t="s">
        <v>8006</v>
      </c>
      <c r="M484" s="242" t="s">
        <v>8007</v>
      </c>
      <c r="N484" s="242" t="s">
        <v>102</v>
      </c>
      <c r="O484" s="242" t="s">
        <v>155</v>
      </c>
      <c r="P484" s="242"/>
      <c r="Q484" s="242"/>
      <c r="R484" s="242"/>
      <c r="S484" s="248" t="s">
        <v>8205</v>
      </c>
      <c r="T484" s="242"/>
      <c r="U484" s="242" t="s">
        <v>8006</v>
      </c>
      <c r="V484" s="242" t="s">
        <v>8006</v>
      </c>
      <c r="W484" s="242"/>
      <c r="X484" s="242"/>
      <c r="Y484" s="259">
        <v>44708.58457175926</v>
      </c>
      <c r="Z484" s="259">
        <v>44711.979328703703</v>
      </c>
      <c r="AA484" s="242"/>
      <c r="AB484" s="242" t="s">
        <v>1853</v>
      </c>
      <c r="AC484" s="242">
        <v>57639</v>
      </c>
      <c r="AD484" s="242">
        <v>1000</v>
      </c>
      <c r="AE484" s="242" t="s">
        <v>8008</v>
      </c>
      <c r="AF484" s="242" t="s">
        <v>8009</v>
      </c>
      <c r="AG484" s="242"/>
    </row>
    <row r="485" spans="1:33" x14ac:dyDescent="0.35">
      <c r="A485" s="242" t="s">
        <v>295</v>
      </c>
      <c r="B485" s="242" t="s">
        <v>8008</v>
      </c>
      <c r="C485" s="242" t="s">
        <v>18</v>
      </c>
      <c r="D485" s="242" t="s">
        <v>154</v>
      </c>
      <c r="E485" s="242" t="s">
        <v>1881</v>
      </c>
      <c r="F485" s="242" t="s">
        <v>1882</v>
      </c>
      <c r="G485" s="242" t="s">
        <v>1673</v>
      </c>
      <c r="H485" s="242" t="s">
        <v>270</v>
      </c>
      <c r="I485" s="242" t="s">
        <v>8006</v>
      </c>
      <c r="J485" s="242" t="s">
        <v>8006</v>
      </c>
      <c r="K485" s="242" t="s">
        <v>8006</v>
      </c>
      <c r="L485" s="242" t="s">
        <v>8006</v>
      </c>
      <c r="M485" s="242" t="s">
        <v>8007</v>
      </c>
      <c r="N485" s="242" t="s">
        <v>102</v>
      </c>
      <c r="O485" s="242" t="s">
        <v>155</v>
      </c>
      <c r="P485" s="242"/>
      <c r="Q485" s="242"/>
      <c r="R485" s="242" t="s">
        <v>1883</v>
      </c>
      <c r="S485" s="242"/>
      <c r="T485" s="242"/>
      <c r="U485" s="242" t="s">
        <v>8006</v>
      </c>
      <c r="V485" s="242" t="s">
        <v>8006</v>
      </c>
      <c r="W485" s="242"/>
      <c r="X485" s="242"/>
      <c r="Y485" s="259">
        <v>44708.58457175926</v>
      </c>
      <c r="Z485" s="259">
        <v>44711.979328703703</v>
      </c>
      <c r="AA485" s="242"/>
      <c r="AB485" s="242" t="s">
        <v>1853</v>
      </c>
      <c r="AC485" s="242">
        <v>57639</v>
      </c>
      <c r="AD485" s="242">
        <v>9000</v>
      </c>
      <c r="AE485" s="242" t="s">
        <v>8008</v>
      </c>
      <c r="AF485" s="242" t="s">
        <v>8009</v>
      </c>
      <c r="AG485" s="242" t="s">
        <v>15</v>
      </c>
    </row>
    <row r="486" spans="1:33" ht="377" x14ac:dyDescent="0.35">
      <c r="A486" s="242"/>
      <c r="B486" s="242" t="s">
        <v>8008</v>
      </c>
      <c r="C486" s="242" t="s">
        <v>18</v>
      </c>
      <c r="D486" s="242" t="s">
        <v>154</v>
      </c>
      <c r="E486" s="242" t="s">
        <v>1884</v>
      </c>
      <c r="F486" s="242" t="s">
        <v>1885</v>
      </c>
      <c r="G486" s="242" t="s">
        <v>1673</v>
      </c>
      <c r="H486" s="242" t="s">
        <v>624</v>
      </c>
      <c r="I486" s="242" t="s">
        <v>8006</v>
      </c>
      <c r="J486" s="242" t="s">
        <v>8006</v>
      </c>
      <c r="K486" s="242" t="s">
        <v>8006</v>
      </c>
      <c r="L486" s="242" t="s">
        <v>8006</v>
      </c>
      <c r="M486" s="242" t="s">
        <v>8007</v>
      </c>
      <c r="N486" s="242" t="s">
        <v>102</v>
      </c>
      <c r="O486" s="242" t="s">
        <v>1886</v>
      </c>
      <c r="P486" s="242"/>
      <c r="Q486" s="242"/>
      <c r="R486" s="242"/>
      <c r="S486" s="248" t="s">
        <v>8206</v>
      </c>
      <c r="T486" s="242"/>
      <c r="U486" s="242" t="s">
        <v>8006</v>
      </c>
      <c r="V486" s="242" t="s">
        <v>8006</v>
      </c>
      <c r="W486" s="242"/>
      <c r="X486" s="242"/>
      <c r="Y486" s="259">
        <v>44708.58457175926</v>
      </c>
      <c r="Z486" s="259">
        <v>44711.979328703703</v>
      </c>
      <c r="AA486" s="242"/>
      <c r="AB486" s="242" t="s">
        <v>1853</v>
      </c>
      <c r="AC486" s="242">
        <v>57639</v>
      </c>
      <c r="AD486" s="242">
        <v>9010</v>
      </c>
      <c r="AE486" s="242" t="s">
        <v>8008</v>
      </c>
      <c r="AF486" s="242" t="s">
        <v>8009</v>
      </c>
      <c r="AG486" s="242" t="s">
        <v>15</v>
      </c>
    </row>
    <row r="487" spans="1:33" ht="406" x14ac:dyDescent="0.35">
      <c r="A487" s="242" t="s">
        <v>295</v>
      </c>
      <c r="B487" s="242" t="s">
        <v>8008</v>
      </c>
      <c r="C487" s="242" t="s">
        <v>25</v>
      </c>
      <c r="D487" s="242" t="s">
        <v>144</v>
      </c>
      <c r="E487" s="242" t="s">
        <v>1887</v>
      </c>
      <c r="F487" s="242" t="s">
        <v>1888</v>
      </c>
      <c r="G487" s="242" t="s">
        <v>1673</v>
      </c>
      <c r="H487" s="242" t="s">
        <v>224</v>
      </c>
      <c r="I487" s="242" t="s">
        <v>8006</v>
      </c>
      <c r="J487" s="242" t="s">
        <v>8006</v>
      </c>
      <c r="K487" s="242" t="s">
        <v>8006</v>
      </c>
      <c r="L487" s="242" t="s">
        <v>8006</v>
      </c>
      <c r="M487" s="242" t="s">
        <v>8007</v>
      </c>
      <c r="N487" s="242" t="s">
        <v>113</v>
      </c>
      <c r="O487" s="242" t="s">
        <v>8006</v>
      </c>
      <c r="P487" s="242" t="s">
        <v>1889</v>
      </c>
      <c r="Q487" s="242"/>
      <c r="R487" s="242"/>
      <c r="S487" s="248" t="s">
        <v>8207</v>
      </c>
      <c r="T487" s="242"/>
      <c r="U487" s="242" t="s">
        <v>8006</v>
      </c>
      <c r="V487" s="242" t="s">
        <v>8006</v>
      </c>
      <c r="W487" s="242"/>
      <c r="X487" s="242"/>
      <c r="Y487" s="259">
        <v>44708.58457175926</v>
      </c>
      <c r="Z487" s="259">
        <v>44711.979328703703</v>
      </c>
      <c r="AA487" s="242"/>
      <c r="AB487" s="242" t="s">
        <v>1853</v>
      </c>
      <c r="AC487" s="242">
        <v>57639</v>
      </c>
      <c r="AD487" s="242">
        <v>15060</v>
      </c>
      <c r="AE487" s="242" t="s">
        <v>8008</v>
      </c>
      <c r="AF487" s="242" t="s">
        <v>8009</v>
      </c>
      <c r="AG487" s="242" t="s">
        <v>15</v>
      </c>
    </row>
    <row r="488" spans="1:33" x14ac:dyDescent="0.35">
      <c r="A488" s="242"/>
      <c r="B488" s="242" t="s">
        <v>8008</v>
      </c>
      <c r="C488" s="242" t="s">
        <v>32</v>
      </c>
      <c r="D488" s="242" t="s">
        <v>1581</v>
      </c>
      <c r="E488" s="242" t="s">
        <v>1890</v>
      </c>
      <c r="F488" s="242" t="s">
        <v>1891</v>
      </c>
      <c r="G488" s="242" t="s">
        <v>104</v>
      </c>
      <c r="H488" s="242" t="s">
        <v>217</v>
      </c>
      <c r="I488" s="242" t="s">
        <v>8006</v>
      </c>
      <c r="J488" s="242" t="s">
        <v>8006</v>
      </c>
      <c r="K488" s="242" t="s">
        <v>8006</v>
      </c>
      <c r="L488" s="242" t="s">
        <v>8006</v>
      </c>
      <c r="M488" s="242" t="s">
        <v>8007</v>
      </c>
      <c r="N488" s="242" t="s">
        <v>102</v>
      </c>
      <c r="O488" s="242" t="s">
        <v>1892</v>
      </c>
      <c r="P488" s="242"/>
      <c r="Q488" s="242"/>
      <c r="R488" s="242"/>
      <c r="S488" s="242" t="s">
        <v>8057</v>
      </c>
      <c r="T488" s="242"/>
      <c r="U488" s="242" t="s">
        <v>8006</v>
      </c>
      <c r="V488" s="242" t="s">
        <v>8006</v>
      </c>
      <c r="W488" s="242"/>
      <c r="X488" s="242"/>
      <c r="Y488" s="259">
        <v>44708.58457175926</v>
      </c>
      <c r="Z488" s="259">
        <v>44711.979328703703</v>
      </c>
      <c r="AA488" s="242"/>
      <c r="AB488" s="242" t="s">
        <v>1853</v>
      </c>
      <c r="AC488" s="242">
        <v>57639</v>
      </c>
      <c r="AD488" s="242">
        <v>14200</v>
      </c>
      <c r="AE488" s="242" t="s">
        <v>8008</v>
      </c>
      <c r="AF488" s="242" t="s">
        <v>8009</v>
      </c>
      <c r="AG488" s="242"/>
    </row>
    <row r="489" spans="1:33" x14ac:dyDescent="0.35">
      <c r="A489" s="242" t="s">
        <v>295</v>
      </c>
      <c r="B489" s="242" t="s">
        <v>8008</v>
      </c>
      <c r="C489" s="242" t="s">
        <v>18</v>
      </c>
      <c r="D489" s="242" t="s">
        <v>1581</v>
      </c>
      <c r="E489" s="242" t="s">
        <v>1893</v>
      </c>
      <c r="F489" s="242" t="s">
        <v>1894</v>
      </c>
      <c r="G489" s="242" t="s">
        <v>1673</v>
      </c>
      <c r="H489" s="242" t="s">
        <v>270</v>
      </c>
      <c r="I489" s="242" t="s">
        <v>8006</v>
      </c>
      <c r="J489" s="242" t="s">
        <v>8006</v>
      </c>
      <c r="K489" s="242" t="s">
        <v>8006</v>
      </c>
      <c r="L489" s="242" t="s">
        <v>8006</v>
      </c>
      <c r="M489" s="242" t="s">
        <v>8007</v>
      </c>
      <c r="N489" s="242" t="s">
        <v>102</v>
      </c>
      <c r="O489" s="242" t="s">
        <v>1892</v>
      </c>
      <c r="P489" s="242"/>
      <c r="Q489" s="242"/>
      <c r="R489" s="242" t="s">
        <v>8208</v>
      </c>
      <c r="S489" s="242"/>
      <c r="T489" s="242"/>
      <c r="U489" s="242" t="s">
        <v>8006</v>
      </c>
      <c r="V489" s="242" t="s">
        <v>8006</v>
      </c>
      <c r="W489" s="242"/>
      <c r="X489" s="242"/>
      <c r="Y489" s="259">
        <v>44708.58457175926</v>
      </c>
      <c r="Z489" s="259">
        <v>44711.979328703703</v>
      </c>
      <c r="AA489" s="242"/>
      <c r="AB489" s="242" t="s">
        <v>1853</v>
      </c>
      <c r="AC489" s="242">
        <v>57639</v>
      </c>
      <c r="AD489" s="242">
        <v>15080</v>
      </c>
      <c r="AE489" s="242" t="s">
        <v>8008</v>
      </c>
      <c r="AF489" s="242" t="s">
        <v>8009</v>
      </c>
      <c r="AG489" s="242" t="s">
        <v>15</v>
      </c>
    </row>
    <row r="490" spans="1:33" x14ac:dyDescent="0.35">
      <c r="A490" s="242"/>
      <c r="B490" s="242" t="s">
        <v>8008</v>
      </c>
      <c r="C490" s="242" t="s">
        <v>32</v>
      </c>
      <c r="D490" s="242" t="s">
        <v>1758</v>
      </c>
      <c r="E490" s="242" t="s">
        <v>1895</v>
      </c>
      <c r="F490" s="242" t="s">
        <v>1896</v>
      </c>
      <c r="G490" s="242" t="s">
        <v>104</v>
      </c>
      <c r="H490" s="242" t="s">
        <v>217</v>
      </c>
      <c r="I490" s="242" t="s">
        <v>8006</v>
      </c>
      <c r="J490" s="242" t="s">
        <v>8006</v>
      </c>
      <c r="K490" s="242" t="s">
        <v>8006</v>
      </c>
      <c r="L490" s="242" t="s">
        <v>8006</v>
      </c>
      <c r="M490" s="242" t="s">
        <v>8007</v>
      </c>
      <c r="N490" s="242" t="s">
        <v>102</v>
      </c>
      <c r="O490" s="242" t="s">
        <v>1897</v>
      </c>
      <c r="P490" s="242"/>
      <c r="Q490" s="242"/>
      <c r="R490" s="242"/>
      <c r="S490" s="242" t="s">
        <v>8057</v>
      </c>
      <c r="T490" s="242"/>
      <c r="U490" s="242" t="s">
        <v>8006</v>
      </c>
      <c r="V490" s="242" t="s">
        <v>8006</v>
      </c>
      <c r="W490" s="242"/>
      <c r="X490" s="242"/>
      <c r="Y490" s="259">
        <v>44708.58457175926</v>
      </c>
      <c r="Z490" s="259">
        <v>44711.979328703703</v>
      </c>
      <c r="AA490" s="242"/>
      <c r="AB490" s="242" t="s">
        <v>1853</v>
      </c>
      <c r="AC490" s="242">
        <v>57639</v>
      </c>
      <c r="AD490" s="242">
        <v>14660</v>
      </c>
      <c r="AE490" s="242" t="s">
        <v>8008</v>
      </c>
      <c r="AF490" s="242" t="s">
        <v>8009</v>
      </c>
      <c r="AG490" s="242"/>
    </row>
    <row r="491" spans="1:33" x14ac:dyDescent="0.35">
      <c r="A491" s="242" t="s">
        <v>295</v>
      </c>
      <c r="B491" s="242" t="s">
        <v>8008</v>
      </c>
      <c r="C491" s="242" t="s">
        <v>18</v>
      </c>
      <c r="D491" s="242" t="s">
        <v>1758</v>
      </c>
      <c r="E491" s="242" t="s">
        <v>1898</v>
      </c>
      <c r="F491" s="242" t="s">
        <v>1899</v>
      </c>
      <c r="G491" s="242" t="s">
        <v>1673</v>
      </c>
      <c r="H491" s="242" t="s">
        <v>270</v>
      </c>
      <c r="I491" s="242" t="s">
        <v>8006</v>
      </c>
      <c r="J491" s="242" t="s">
        <v>8006</v>
      </c>
      <c r="K491" s="242" t="s">
        <v>8006</v>
      </c>
      <c r="L491" s="242" t="s">
        <v>8006</v>
      </c>
      <c r="M491" s="242" t="s">
        <v>8007</v>
      </c>
      <c r="N491" s="242" t="s">
        <v>102</v>
      </c>
      <c r="O491" s="242" t="s">
        <v>1897</v>
      </c>
      <c r="P491" s="242"/>
      <c r="Q491" s="242"/>
      <c r="R491" s="242" t="s">
        <v>8209</v>
      </c>
      <c r="S491" s="242"/>
      <c r="T491" s="242"/>
      <c r="U491" s="242" t="s">
        <v>8006</v>
      </c>
      <c r="V491" s="242" t="s">
        <v>8006</v>
      </c>
      <c r="W491" s="242"/>
      <c r="X491" s="242"/>
      <c r="Y491" s="259">
        <v>44708.58457175926</v>
      </c>
      <c r="Z491" s="259">
        <v>44711.979328703703</v>
      </c>
      <c r="AA491" s="242"/>
      <c r="AB491" s="242" t="s">
        <v>1853</v>
      </c>
      <c r="AC491" s="242">
        <v>57639</v>
      </c>
      <c r="AD491" s="242">
        <v>15100</v>
      </c>
      <c r="AE491" s="242" t="s">
        <v>8008</v>
      </c>
      <c r="AF491" s="242" t="s">
        <v>8009</v>
      </c>
      <c r="AG491" s="242" t="s">
        <v>15</v>
      </c>
    </row>
    <row r="492" spans="1:33" x14ac:dyDescent="0.35">
      <c r="A492" s="242"/>
      <c r="B492" s="242" t="s">
        <v>8008</v>
      </c>
      <c r="C492" s="242" t="s">
        <v>32</v>
      </c>
      <c r="D492" s="242" t="s">
        <v>1763</v>
      </c>
      <c r="E492" s="242" t="s">
        <v>1900</v>
      </c>
      <c r="F492" s="242" t="s">
        <v>1901</v>
      </c>
      <c r="G492" s="242" t="s">
        <v>104</v>
      </c>
      <c r="H492" s="242" t="s">
        <v>217</v>
      </c>
      <c r="I492" s="242" t="s">
        <v>8006</v>
      </c>
      <c r="J492" s="242" t="s">
        <v>8006</v>
      </c>
      <c r="K492" s="242" t="s">
        <v>8006</v>
      </c>
      <c r="L492" s="242" t="s">
        <v>8006</v>
      </c>
      <c r="M492" s="242" t="s">
        <v>8007</v>
      </c>
      <c r="N492" s="242" t="s">
        <v>102</v>
      </c>
      <c r="O492" s="242" t="s">
        <v>1902</v>
      </c>
      <c r="P492" s="242"/>
      <c r="Q492" s="242"/>
      <c r="R492" s="242"/>
      <c r="S492" s="242" t="s">
        <v>8093</v>
      </c>
      <c r="T492" s="242"/>
      <c r="U492" s="242" t="s">
        <v>8006</v>
      </c>
      <c r="V492" s="242" t="s">
        <v>8006</v>
      </c>
      <c r="W492" s="242"/>
      <c r="X492" s="242"/>
      <c r="Y492" s="259">
        <v>44708.58457175926</v>
      </c>
      <c r="Z492" s="259">
        <v>44711.979328703703</v>
      </c>
      <c r="AA492" s="242"/>
      <c r="AB492" s="242" t="s">
        <v>1853</v>
      </c>
      <c r="AC492" s="242">
        <v>57639</v>
      </c>
      <c r="AD492" s="242">
        <v>14670</v>
      </c>
      <c r="AE492" s="242" t="s">
        <v>8008</v>
      </c>
      <c r="AF492" s="242" t="s">
        <v>8009</v>
      </c>
      <c r="AG492" s="242"/>
    </row>
    <row r="493" spans="1:33" x14ac:dyDescent="0.35">
      <c r="A493" s="242" t="s">
        <v>295</v>
      </c>
      <c r="B493" s="242" t="s">
        <v>8008</v>
      </c>
      <c r="C493" s="242" t="s">
        <v>18</v>
      </c>
      <c r="D493" s="242" t="s">
        <v>1763</v>
      </c>
      <c r="E493" s="242" t="s">
        <v>1903</v>
      </c>
      <c r="F493" s="242" t="s">
        <v>1904</v>
      </c>
      <c r="G493" s="242" t="s">
        <v>1673</v>
      </c>
      <c r="H493" s="242" t="s">
        <v>270</v>
      </c>
      <c r="I493" s="242" t="s">
        <v>8006</v>
      </c>
      <c r="J493" s="242" t="s">
        <v>8006</v>
      </c>
      <c r="K493" s="242" t="s">
        <v>8006</v>
      </c>
      <c r="L493" s="242" t="s">
        <v>8006</v>
      </c>
      <c r="M493" s="242" t="s">
        <v>8007</v>
      </c>
      <c r="N493" s="242" t="s">
        <v>102</v>
      </c>
      <c r="O493" s="242" t="s">
        <v>1902</v>
      </c>
      <c r="P493" s="242"/>
      <c r="Q493" s="242"/>
      <c r="R493" s="242" t="s">
        <v>8210</v>
      </c>
      <c r="S493" s="242"/>
      <c r="T493" s="242"/>
      <c r="U493" s="242" t="s">
        <v>8006</v>
      </c>
      <c r="V493" s="242" t="s">
        <v>8006</v>
      </c>
      <c r="W493" s="242"/>
      <c r="X493" s="242"/>
      <c r="Y493" s="259">
        <v>44708.58457175926</v>
      </c>
      <c r="Z493" s="259">
        <v>44711.979328703703</v>
      </c>
      <c r="AA493" s="242"/>
      <c r="AB493" s="242" t="s">
        <v>1853</v>
      </c>
      <c r="AC493" s="242">
        <v>57639</v>
      </c>
      <c r="AD493" s="242">
        <v>15120</v>
      </c>
      <c r="AE493" s="242" t="s">
        <v>8008</v>
      </c>
      <c r="AF493" s="242" t="s">
        <v>8009</v>
      </c>
      <c r="AG493" s="242" t="s">
        <v>15</v>
      </c>
    </row>
    <row r="494" spans="1:33" x14ac:dyDescent="0.35">
      <c r="A494" s="242" t="s">
        <v>370</v>
      </c>
      <c r="B494" s="242" t="s">
        <v>8008</v>
      </c>
      <c r="C494" s="242" t="s">
        <v>25</v>
      </c>
      <c r="D494" s="242" t="s">
        <v>1907</v>
      </c>
      <c r="E494" s="242" t="s">
        <v>1905</v>
      </c>
      <c r="F494" s="242" t="s">
        <v>1906</v>
      </c>
      <c r="G494" s="242" t="s">
        <v>104</v>
      </c>
      <c r="H494" s="242" t="s">
        <v>217</v>
      </c>
      <c r="I494" s="242" t="s">
        <v>8006</v>
      </c>
      <c r="J494" s="242" t="s">
        <v>8006</v>
      </c>
      <c r="K494" s="242" t="s">
        <v>8006</v>
      </c>
      <c r="L494" s="242" t="s">
        <v>8006</v>
      </c>
      <c r="M494" s="242" t="s">
        <v>8007</v>
      </c>
      <c r="N494" s="242" t="s">
        <v>102</v>
      </c>
      <c r="O494" s="242" t="s">
        <v>1909</v>
      </c>
      <c r="P494" s="242" t="s">
        <v>1908</v>
      </c>
      <c r="Q494" s="242"/>
      <c r="R494" s="242"/>
      <c r="S494" s="242" t="s">
        <v>8211</v>
      </c>
      <c r="T494" s="242"/>
      <c r="U494" s="242" t="s">
        <v>8006</v>
      </c>
      <c r="V494" s="242" t="s">
        <v>8006</v>
      </c>
      <c r="W494" s="242"/>
      <c r="X494" s="242"/>
      <c r="Y494" s="259">
        <v>44708.58457175926</v>
      </c>
      <c r="Z494" s="259">
        <v>44711.979328703703</v>
      </c>
      <c r="AA494" s="242"/>
      <c r="AB494" s="242" t="s">
        <v>1853</v>
      </c>
      <c r="AC494" s="242">
        <v>57639</v>
      </c>
      <c r="AD494" s="242">
        <v>15130</v>
      </c>
      <c r="AE494" s="242" t="s">
        <v>8008</v>
      </c>
      <c r="AF494" s="242" t="s">
        <v>8009</v>
      </c>
      <c r="AG494" s="242"/>
    </row>
    <row r="495" spans="1:33" x14ac:dyDescent="0.35">
      <c r="A495" s="242"/>
      <c r="B495" s="242" t="s">
        <v>8008</v>
      </c>
      <c r="C495" s="242" t="s">
        <v>25</v>
      </c>
      <c r="D495" s="242" t="s">
        <v>1907</v>
      </c>
      <c r="E495" s="242" t="s">
        <v>1910</v>
      </c>
      <c r="F495" s="242" t="s">
        <v>1911</v>
      </c>
      <c r="G495" s="242" t="s">
        <v>1673</v>
      </c>
      <c r="H495" s="242" t="s">
        <v>270</v>
      </c>
      <c r="I495" s="242" t="s">
        <v>8006</v>
      </c>
      <c r="J495" s="242" t="s">
        <v>8006</v>
      </c>
      <c r="K495" s="242" t="s">
        <v>8006</v>
      </c>
      <c r="L495" s="242" t="s">
        <v>8006</v>
      </c>
      <c r="M495" s="242" t="s">
        <v>8007</v>
      </c>
      <c r="N495" s="242" t="s">
        <v>102</v>
      </c>
      <c r="O495" s="242" t="s">
        <v>1909</v>
      </c>
      <c r="P495" s="242" t="s">
        <v>1912</v>
      </c>
      <c r="Q495" s="242"/>
      <c r="R495" s="242" t="s">
        <v>8212</v>
      </c>
      <c r="S495" s="242" t="s">
        <v>8213</v>
      </c>
      <c r="T495" s="242"/>
      <c r="U495" s="242" t="s">
        <v>8006</v>
      </c>
      <c r="V495" s="242" t="s">
        <v>8006</v>
      </c>
      <c r="W495" s="242"/>
      <c r="X495" s="242"/>
      <c r="Y495" s="259">
        <v>44708.58457175926</v>
      </c>
      <c r="Z495" s="259">
        <v>44711.979328703703</v>
      </c>
      <c r="AA495" s="242"/>
      <c r="AB495" s="242" t="s">
        <v>1853</v>
      </c>
      <c r="AC495" s="242">
        <v>57639</v>
      </c>
      <c r="AD495" s="242">
        <v>15140</v>
      </c>
      <c r="AE495" s="242" t="s">
        <v>8008</v>
      </c>
      <c r="AF495" s="242" t="s">
        <v>8009</v>
      </c>
      <c r="AG495" s="242" t="s">
        <v>15</v>
      </c>
    </row>
    <row r="496" spans="1:33" x14ac:dyDescent="0.35">
      <c r="A496" s="242"/>
      <c r="B496" s="242" t="s">
        <v>8008</v>
      </c>
      <c r="C496" s="242" t="s">
        <v>32</v>
      </c>
      <c r="D496" s="242" t="s">
        <v>1604</v>
      </c>
      <c r="E496" s="242" t="s">
        <v>1913</v>
      </c>
      <c r="F496" s="242" t="s">
        <v>1914</v>
      </c>
      <c r="G496" s="242" t="s">
        <v>104</v>
      </c>
      <c r="H496" s="242" t="s">
        <v>217</v>
      </c>
      <c r="I496" s="242" t="s">
        <v>8006</v>
      </c>
      <c r="J496" s="242" t="s">
        <v>8006</v>
      </c>
      <c r="K496" s="242" t="s">
        <v>8006</v>
      </c>
      <c r="L496" s="242" t="s">
        <v>8006</v>
      </c>
      <c r="M496" s="242" t="s">
        <v>8007</v>
      </c>
      <c r="N496" s="242" t="s">
        <v>102</v>
      </c>
      <c r="O496" s="242" t="s">
        <v>1915</v>
      </c>
      <c r="P496" s="242"/>
      <c r="Q496" s="242"/>
      <c r="R496" s="242"/>
      <c r="S496" s="242" t="s">
        <v>8214</v>
      </c>
      <c r="T496" s="242"/>
      <c r="U496" s="242" t="s">
        <v>8006</v>
      </c>
      <c r="V496" s="242" t="s">
        <v>8006</v>
      </c>
      <c r="W496" s="242"/>
      <c r="X496" s="242"/>
      <c r="Y496" s="259">
        <v>44708.58457175926</v>
      </c>
      <c r="Z496" s="259">
        <v>44711.979328703703</v>
      </c>
      <c r="AA496" s="242"/>
      <c r="AB496" s="242" t="s">
        <v>1853</v>
      </c>
      <c r="AC496" s="242">
        <v>57639</v>
      </c>
      <c r="AD496" s="242">
        <v>14250</v>
      </c>
      <c r="AE496" s="242" t="s">
        <v>8008</v>
      </c>
      <c r="AF496" s="242" t="s">
        <v>8009</v>
      </c>
      <c r="AG496" s="242"/>
    </row>
    <row r="497" spans="1:33" x14ac:dyDescent="0.35">
      <c r="A497" s="242" t="s">
        <v>295</v>
      </c>
      <c r="B497" s="242" t="s">
        <v>8008</v>
      </c>
      <c r="C497" s="242" t="s">
        <v>18</v>
      </c>
      <c r="D497" s="242" t="s">
        <v>1604</v>
      </c>
      <c r="E497" s="242" t="s">
        <v>1916</v>
      </c>
      <c r="F497" s="242" t="s">
        <v>1917</v>
      </c>
      <c r="G497" s="242" t="s">
        <v>1601</v>
      </c>
      <c r="H497" s="242" t="s">
        <v>270</v>
      </c>
      <c r="I497" s="242" t="s">
        <v>8006</v>
      </c>
      <c r="J497" s="242" t="s">
        <v>8006</v>
      </c>
      <c r="K497" s="242" t="s">
        <v>8006</v>
      </c>
      <c r="L497" s="242" t="s">
        <v>8006</v>
      </c>
      <c r="M497" s="242" t="s">
        <v>8007</v>
      </c>
      <c r="N497" s="242" t="s">
        <v>102</v>
      </c>
      <c r="O497" s="242" t="s">
        <v>1915</v>
      </c>
      <c r="P497" s="242"/>
      <c r="Q497" s="242"/>
      <c r="R497" s="242" t="s">
        <v>8215</v>
      </c>
      <c r="S497" s="242"/>
      <c r="T497" s="242"/>
      <c r="U497" s="242" t="s">
        <v>8006</v>
      </c>
      <c r="V497" s="242" t="s">
        <v>8006</v>
      </c>
      <c r="W497" s="242"/>
      <c r="X497" s="242"/>
      <c r="Y497" s="259">
        <v>44708.58457175926</v>
      </c>
      <c r="Z497" s="259">
        <v>44711.979328703703</v>
      </c>
      <c r="AA497" s="242"/>
      <c r="AB497" s="242" t="s">
        <v>1853</v>
      </c>
      <c r="AC497" s="242">
        <v>57639</v>
      </c>
      <c r="AD497" s="242">
        <v>15160</v>
      </c>
      <c r="AE497" s="242" t="s">
        <v>8008</v>
      </c>
      <c r="AF497" s="242" t="s">
        <v>8009</v>
      </c>
      <c r="AG497" s="242" t="s">
        <v>15</v>
      </c>
    </row>
    <row r="498" spans="1:33" x14ac:dyDescent="0.35">
      <c r="A498" s="242"/>
      <c r="B498" s="242" t="s">
        <v>8008</v>
      </c>
      <c r="C498" s="242" t="s">
        <v>32</v>
      </c>
      <c r="D498" s="242" t="s">
        <v>1920</v>
      </c>
      <c r="E498" s="242" t="s">
        <v>1918</v>
      </c>
      <c r="F498" s="242" t="s">
        <v>1919</v>
      </c>
      <c r="G498" s="242" t="s">
        <v>104</v>
      </c>
      <c r="H498" s="242" t="s">
        <v>217</v>
      </c>
      <c r="I498" s="242" t="s">
        <v>8006</v>
      </c>
      <c r="J498" s="242" t="s">
        <v>8006</v>
      </c>
      <c r="K498" s="242" t="s">
        <v>8006</v>
      </c>
      <c r="L498" s="242" t="s">
        <v>8006</v>
      </c>
      <c r="M498" s="242" t="s">
        <v>8007</v>
      </c>
      <c r="N498" s="242" t="s">
        <v>102</v>
      </c>
      <c r="O498" s="242" t="s">
        <v>1921</v>
      </c>
      <c r="P498" s="242"/>
      <c r="Q498" s="242"/>
      <c r="R498" s="242"/>
      <c r="S498" s="242"/>
      <c r="T498" s="242"/>
      <c r="U498" s="242" t="s">
        <v>8006</v>
      </c>
      <c r="V498" s="242" t="s">
        <v>8006</v>
      </c>
      <c r="W498" s="242"/>
      <c r="X498" s="242"/>
      <c r="Y498" s="259">
        <v>44708.58457175926</v>
      </c>
      <c r="Z498" s="259">
        <v>44711.979328703703</v>
      </c>
      <c r="AA498" s="242"/>
      <c r="AB498" s="242" t="s">
        <v>1853</v>
      </c>
      <c r="AC498" s="242">
        <v>57639</v>
      </c>
      <c r="AD498" s="242">
        <v>15170</v>
      </c>
      <c r="AE498" s="242" t="s">
        <v>8008</v>
      </c>
      <c r="AF498" s="242" t="s">
        <v>8009</v>
      </c>
      <c r="AG498" s="242"/>
    </row>
    <row r="499" spans="1:33" x14ac:dyDescent="0.35">
      <c r="A499" s="242" t="s">
        <v>295</v>
      </c>
      <c r="B499" s="242" t="s">
        <v>8008</v>
      </c>
      <c r="C499" s="242" t="s">
        <v>18</v>
      </c>
      <c r="D499" s="242" t="s">
        <v>1920</v>
      </c>
      <c r="E499" s="242" t="s">
        <v>1922</v>
      </c>
      <c r="F499" s="242" t="s">
        <v>1923</v>
      </c>
      <c r="G499" s="242" t="s">
        <v>1673</v>
      </c>
      <c r="H499" s="242" t="s">
        <v>270</v>
      </c>
      <c r="I499" s="242" t="s">
        <v>8006</v>
      </c>
      <c r="J499" s="242" t="s">
        <v>8006</v>
      </c>
      <c r="K499" s="242" t="s">
        <v>8006</v>
      </c>
      <c r="L499" s="242" t="s">
        <v>8006</v>
      </c>
      <c r="M499" s="242" t="s">
        <v>8007</v>
      </c>
      <c r="N499" s="242" t="s">
        <v>102</v>
      </c>
      <c r="O499" s="242" t="s">
        <v>1921</v>
      </c>
      <c r="P499" s="242"/>
      <c r="Q499" s="242"/>
      <c r="R499" s="242" t="s">
        <v>8216</v>
      </c>
      <c r="S499" s="242"/>
      <c r="T499" s="242"/>
      <c r="U499" s="242" t="s">
        <v>8006</v>
      </c>
      <c r="V499" s="242" t="s">
        <v>8006</v>
      </c>
      <c r="W499" s="242"/>
      <c r="X499" s="242"/>
      <c r="Y499" s="259">
        <v>44708.58457175926</v>
      </c>
      <c r="Z499" s="259">
        <v>44711.979328703703</v>
      </c>
      <c r="AA499" s="242"/>
      <c r="AB499" s="242" t="s">
        <v>1853</v>
      </c>
      <c r="AC499" s="242">
        <v>57639</v>
      </c>
      <c r="AD499" s="242">
        <v>15180</v>
      </c>
      <c r="AE499" s="242" t="s">
        <v>8008</v>
      </c>
      <c r="AF499" s="242" t="s">
        <v>8009</v>
      </c>
      <c r="AG499" s="242" t="s">
        <v>15</v>
      </c>
    </row>
    <row r="500" spans="1:33" x14ac:dyDescent="0.35">
      <c r="A500" s="242"/>
      <c r="B500" s="242" t="s">
        <v>8009</v>
      </c>
      <c r="C500" s="242" t="s">
        <v>70</v>
      </c>
      <c r="D500" s="242" t="s">
        <v>1920</v>
      </c>
      <c r="E500" s="242" t="s">
        <v>1924</v>
      </c>
      <c r="F500" s="242" t="s">
        <v>1925</v>
      </c>
      <c r="G500" s="242" t="s">
        <v>1673</v>
      </c>
      <c r="H500" s="242" t="s">
        <v>1346</v>
      </c>
      <c r="I500" s="242" t="s">
        <v>8006</v>
      </c>
      <c r="J500" s="242" t="s">
        <v>8006</v>
      </c>
      <c r="K500" s="242" t="s">
        <v>8006</v>
      </c>
      <c r="L500" s="242" t="s">
        <v>8006</v>
      </c>
      <c r="M500" s="242" t="s">
        <v>8007</v>
      </c>
      <c r="N500" s="242" t="s">
        <v>102</v>
      </c>
      <c r="O500" s="242" t="s">
        <v>1921</v>
      </c>
      <c r="P500" s="242"/>
      <c r="Q500" s="242"/>
      <c r="R500" s="242" t="s">
        <v>1926</v>
      </c>
      <c r="S500" s="242"/>
      <c r="T500" s="242"/>
      <c r="U500" s="242" t="s">
        <v>8006</v>
      </c>
      <c r="V500" s="242" t="s">
        <v>8006</v>
      </c>
      <c r="W500" s="242"/>
      <c r="X500" s="242"/>
      <c r="Y500" s="259">
        <v>44708.58457175926</v>
      </c>
      <c r="Z500" s="242"/>
      <c r="AA500" s="242"/>
      <c r="AB500" s="242" t="s">
        <v>1853</v>
      </c>
      <c r="AC500" s="242">
        <v>57639</v>
      </c>
      <c r="AD500" s="242">
        <v>15190</v>
      </c>
      <c r="AE500" s="242" t="s">
        <v>8008</v>
      </c>
      <c r="AF500" s="242" t="s">
        <v>8008</v>
      </c>
      <c r="AG500" s="242" t="s">
        <v>15</v>
      </c>
    </row>
    <row r="501" spans="1:33" x14ac:dyDescent="0.35">
      <c r="A501" s="242"/>
      <c r="B501" s="242" t="s">
        <v>8008</v>
      </c>
      <c r="C501" s="242" t="s">
        <v>32</v>
      </c>
      <c r="D501" s="242" t="s">
        <v>250</v>
      </c>
      <c r="E501" s="242" t="s">
        <v>1927</v>
      </c>
      <c r="F501" s="242" t="s">
        <v>1928</v>
      </c>
      <c r="G501" s="242" t="s">
        <v>104</v>
      </c>
      <c r="H501" s="242" t="s">
        <v>217</v>
      </c>
      <c r="I501" s="242" t="s">
        <v>8006</v>
      </c>
      <c r="J501" s="242" t="s">
        <v>8006</v>
      </c>
      <c r="K501" s="242" t="s">
        <v>8006</v>
      </c>
      <c r="L501" s="242" t="s">
        <v>8006</v>
      </c>
      <c r="M501" s="242" t="s">
        <v>8007</v>
      </c>
      <c r="N501" s="242" t="s">
        <v>102</v>
      </c>
      <c r="O501" s="242" t="s">
        <v>1929</v>
      </c>
      <c r="P501" s="242"/>
      <c r="Q501" s="242"/>
      <c r="R501" s="242"/>
      <c r="S501" s="242" t="s">
        <v>8214</v>
      </c>
      <c r="T501" s="242"/>
      <c r="U501" s="242" t="s">
        <v>8006</v>
      </c>
      <c r="V501" s="242" t="s">
        <v>8006</v>
      </c>
      <c r="W501" s="242"/>
      <c r="X501" s="242"/>
      <c r="Y501" s="259">
        <v>44708.58457175926</v>
      </c>
      <c r="Z501" s="259">
        <v>44711.979328703703</v>
      </c>
      <c r="AA501" s="242"/>
      <c r="AB501" s="242" t="s">
        <v>1853</v>
      </c>
      <c r="AC501" s="242">
        <v>57639</v>
      </c>
      <c r="AD501" s="242">
        <v>10660</v>
      </c>
      <c r="AE501" s="242" t="s">
        <v>8008</v>
      </c>
      <c r="AF501" s="242" t="s">
        <v>8009</v>
      </c>
      <c r="AG501" s="242"/>
    </row>
    <row r="502" spans="1:33" x14ac:dyDescent="0.35">
      <c r="A502" s="242" t="s">
        <v>295</v>
      </c>
      <c r="B502" s="242" t="s">
        <v>8008</v>
      </c>
      <c r="C502" s="242" t="s">
        <v>18</v>
      </c>
      <c r="D502" s="242" t="s">
        <v>250</v>
      </c>
      <c r="E502" s="242" t="s">
        <v>1930</v>
      </c>
      <c r="F502" s="242" t="s">
        <v>1931</v>
      </c>
      <c r="G502" s="242" t="s">
        <v>1673</v>
      </c>
      <c r="H502" s="242" t="s">
        <v>270</v>
      </c>
      <c r="I502" s="242" t="s">
        <v>8006</v>
      </c>
      <c r="J502" s="242" t="s">
        <v>8006</v>
      </c>
      <c r="K502" s="242" t="s">
        <v>8006</v>
      </c>
      <c r="L502" s="242" t="s">
        <v>8006</v>
      </c>
      <c r="M502" s="242" t="s">
        <v>8007</v>
      </c>
      <c r="N502" s="242" t="s">
        <v>102</v>
      </c>
      <c r="O502" s="242" t="s">
        <v>1929</v>
      </c>
      <c r="P502" s="242"/>
      <c r="Q502" s="242"/>
      <c r="R502" s="242" t="s">
        <v>8217</v>
      </c>
      <c r="S502" s="242"/>
      <c r="T502" s="242"/>
      <c r="U502" s="242" t="s">
        <v>8006</v>
      </c>
      <c r="V502" s="242" t="s">
        <v>8006</v>
      </c>
      <c r="W502" s="242"/>
      <c r="X502" s="242"/>
      <c r="Y502" s="259">
        <v>44708.58457175926</v>
      </c>
      <c r="Z502" s="259">
        <v>44711.979328703703</v>
      </c>
      <c r="AA502" s="242"/>
      <c r="AB502" s="242" t="s">
        <v>1853</v>
      </c>
      <c r="AC502" s="242">
        <v>57639</v>
      </c>
      <c r="AD502" s="242">
        <v>15220</v>
      </c>
      <c r="AE502" s="242" t="s">
        <v>8008</v>
      </c>
      <c r="AF502" s="242" t="s">
        <v>8009</v>
      </c>
      <c r="AG502" s="242" t="s">
        <v>15</v>
      </c>
    </row>
    <row r="503" spans="1:33" x14ac:dyDescent="0.35">
      <c r="A503" s="242" t="s">
        <v>295</v>
      </c>
      <c r="B503" s="242" t="s">
        <v>8008</v>
      </c>
      <c r="C503" s="242" t="s">
        <v>18</v>
      </c>
      <c r="D503" s="242" t="s">
        <v>250</v>
      </c>
      <c r="E503" s="242" t="s">
        <v>1932</v>
      </c>
      <c r="F503" s="242" t="s">
        <v>1933</v>
      </c>
      <c r="G503" s="242" t="s">
        <v>1673</v>
      </c>
      <c r="H503" s="242" t="s">
        <v>294</v>
      </c>
      <c r="I503" s="242" t="s">
        <v>1934</v>
      </c>
      <c r="J503" s="242" t="s">
        <v>8006</v>
      </c>
      <c r="K503" s="242" t="s">
        <v>8006</v>
      </c>
      <c r="L503" s="242" t="s">
        <v>8006</v>
      </c>
      <c r="M503" s="242" t="s">
        <v>631</v>
      </c>
      <c r="N503" s="242" t="s">
        <v>102</v>
      </c>
      <c r="O503" s="242" t="s">
        <v>1935</v>
      </c>
      <c r="P503" s="242"/>
      <c r="Q503" s="242"/>
      <c r="R503" s="242"/>
      <c r="S503" s="242" t="s">
        <v>8077</v>
      </c>
      <c r="T503" s="242"/>
      <c r="U503" s="242" t="s">
        <v>8006</v>
      </c>
      <c r="V503" s="242" t="s">
        <v>8006</v>
      </c>
      <c r="W503" s="242"/>
      <c r="X503" s="242"/>
      <c r="Y503" s="259">
        <v>44708.58457175926</v>
      </c>
      <c r="Z503" s="259">
        <v>44711.979328703703</v>
      </c>
      <c r="AA503" s="242"/>
      <c r="AB503" s="242" t="s">
        <v>1853</v>
      </c>
      <c r="AC503" s="242">
        <v>57639</v>
      </c>
      <c r="AD503" s="242">
        <v>15210</v>
      </c>
      <c r="AE503" s="242" t="s">
        <v>8008</v>
      </c>
      <c r="AF503" s="242" t="s">
        <v>8009</v>
      </c>
      <c r="AG503" s="242" t="s">
        <v>15</v>
      </c>
    </row>
    <row r="504" spans="1:33" x14ac:dyDescent="0.35">
      <c r="A504" s="242"/>
      <c r="B504" s="242" t="s">
        <v>8008</v>
      </c>
      <c r="C504" s="242" t="s">
        <v>32</v>
      </c>
      <c r="D504" s="242" t="s">
        <v>1768</v>
      </c>
      <c r="E504" s="242" t="s">
        <v>1936</v>
      </c>
      <c r="F504" s="242" t="s">
        <v>8218</v>
      </c>
      <c r="G504" s="242" t="s">
        <v>104</v>
      </c>
      <c r="H504" s="242" t="s">
        <v>217</v>
      </c>
      <c r="I504" s="242" t="s">
        <v>8006</v>
      </c>
      <c r="J504" s="242" t="s">
        <v>8006</v>
      </c>
      <c r="K504" s="242" t="s">
        <v>8006</v>
      </c>
      <c r="L504" s="242" t="s">
        <v>8006</v>
      </c>
      <c r="M504" s="242" t="s">
        <v>8007</v>
      </c>
      <c r="N504" s="242" t="s">
        <v>102</v>
      </c>
      <c r="O504" s="242" t="s">
        <v>1937</v>
      </c>
      <c r="P504" s="242"/>
      <c r="Q504" s="242"/>
      <c r="R504" s="242"/>
      <c r="S504" s="242" t="s">
        <v>8057</v>
      </c>
      <c r="T504" s="242"/>
      <c r="U504" s="242" t="s">
        <v>8006</v>
      </c>
      <c r="V504" s="242" t="s">
        <v>8006</v>
      </c>
      <c r="W504" s="242"/>
      <c r="X504" s="242"/>
      <c r="Y504" s="259">
        <v>44708.584594907406</v>
      </c>
      <c r="Z504" s="259">
        <v>44711.979328703703</v>
      </c>
      <c r="AA504" s="242"/>
      <c r="AB504" s="242" t="s">
        <v>1853</v>
      </c>
      <c r="AC504" s="242">
        <v>57639</v>
      </c>
      <c r="AD504" s="242">
        <v>14680</v>
      </c>
      <c r="AE504" s="242" t="s">
        <v>8008</v>
      </c>
      <c r="AF504" s="242" t="s">
        <v>8009</v>
      </c>
      <c r="AG504" s="242"/>
    </row>
    <row r="505" spans="1:33" x14ac:dyDescent="0.35">
      <c r="A505" s="242" t="s">
        <v>295</v>
      </c>
      <c r="B505" s="242" t="s">
        <v>8008</v>
      </c>
      <c r="C505" s="242" t="s">
        <v>18</v>
      </c>
      <c r="D505" s="242" t="s">
        <v>1768</v>
      </c>
      <c r="E505" s="242" t="s">
        <v>1938</v>
      </c>
      <c r="F505" s="242" t="s">
        <v>1939</v>
      </c>
      <c r="G505" s="242" t="s">
        <v>1673</v>
      </c>
      <c r="H505" s="242" t="s">
        <v>270</v>
      </c>
      <c r="I505" s="242" t="s">
        <v>8006</v>
      </c>
      <c r="J505" s="242" t="s">
        <v>8006</v>
      </c>
      <c r="K505" s="242" t="s">
        <v>8006</v>
      </c>
      <c r="L505" s="242" t="s">
        <v>8006</v>
      </c>
      <c r="M505" s="242" t="s">
        <v>8007</v>
      </c>
      <c r="N505" s="242" t="s">
        <v>102</v>
      </c>
      <c r="O505" s="242" t="s">
        <v>1937</v>
      </c>
      <c r="P505" s="242"/>
      <c r="Q505" s="242"/>
      <c r="R505" s="242" t="s">
        <v>8219</v>
      </c>
      <c r="S505" s="242"/>
      <c r="T505" s="242"/>
      <c r="U505" s="242" t="s">
        <v>8006</v>
      </c>
      <c r="V505" s="242" t="s">
        <v>8006</v>
      </c>
      <c r="W505" s="242"/>
      <c r="X505" s="242"/>
      <c r="Y505" s="259">
        <v>44708.584594907406</v>
      </c>
      <c r="Z505" s="259">
        <v>44711.979328703703</v>
      </c>
      <c r="AA505" s="242"/>
      <c r="AB505" s="242" t="s">
        <v>1853</v>
      </c>
      <c r="AC505" s="242">
        <v>57639</v>
      </c>
      <c r="AD505" s="242">
        <v>15240</v>
      </c>
      <c r="AE505" s="242" t="s">
        <v>8008</v>
      </c>
      <c r="AF505" s="242" t="s">
        <v>8009</v>
      </c>
      <c r="AG505" s="242" t="s">
        <v>15</v>
      </c>
    </row>
    <row r="506" spans="1:33" x14ac:dyDescent="0.35">
      <c r="A506" s="242"/>
      <c r="B506" s="242" t="s">
        <v>8008</v>
      </c>
      <c r="C506" s="242" t="s">
        <v>32</v>
      </c>
      <c r="D506" s="242" t="s">
        <v>1942</v>
      </c>
      <c r="E506" s="242" t="s">
        <v>1940</v>
      </c>
      <c r="F506" s="242" t="s">
        <v>1941</v>
      </c>
      <c r="G506" s="242" t="s">
        <v>104</v>
      </c>
      <c r="H506" s="242" t="s">
        <v>217</v>
      </c>
      <c r="I506" s="242" t="s">
        <v>8006</v>
      </c>
      <c r="J506" s="242" t="s">
        <v>8006</v>
      </c>
      <c r="K506" s="242" t="s">
        <v>8006</v>
      </c>
      <c r="L506" s="242" t="s">
        <v>8006</v>
      </c>
      <c r="M506" s="242" t="s">
        <v>8007</v>
      </c>
      <c r="N506" s="242" t="s">
        <v>102</v>
      </c>
      <c r="O506" s="242" t="s">
        <v>1943</v>
      </c>
      <c r="P506" s="242"/>
      <c r="Q506" s="242"/>
      <c r="R506" s="242"/>
      <c r="S506" s="242" t="s">
        <v>8057</v>
      </c>
      <c r="T506" s="242"/>
      <c r="U506" s="242" t="s">
        <v>8006</v>
      </c>
      <c r="V506" s="242" t="s">
        <v>8006</v>
      </c>
      <c r="W506" s="242"/>
      <c r="X506" s="242"/>
      <c r="Y506" s="259">
        <v>44708.584594907406</v>
      </c>
      <c r="Z506" s="259">
        <v>44711.979328703703</v>
      </c>
      <c r="AA506" s="242"/>
      <c r="AB506" s="242" t="s">
        <v>1853</v>
      </c>
      <c r="AC506" s="242">
        <v>57639</v>
      </c>
      <c r="AD506" s="242">
        <v>15250</v>
      </c>
      <c r="AE506" s="242" t="s">
        <v>8008</v>
      </c>
      <c r="AF506" s="242" t="s">
        <v>8009</v>
      </c>
      <c r="AG506" s="242"/>
    </row>
    <row r="507" spans="1:33" x14ac:dyDescent="0.35">
      <c r="A507" s="242" t="s">
        <v>295</v>
      </c>
      <c r="B507" s="242" t="s">
        <v>8008</v>
      </c>
      <c r="C507" s="242" t="s">
        <v>18</v>
      </c>
      <c r="D507" s="242" t="s">
        <v>1942</v>
      </c>
      <c r="E507" s="242" t="s">
        <v>1944</v>
      </c>
      <c r="F507" s="242" t="s">
        <v>1945</v>
      </c>
      <c r="G507" s="242" t="s">
        <v>1673</v>
      </c>
      <c r="H507" s="242" t="s">
        <v>270</v>
      </c>
      <c r="I507" s="242" t="s">
        <v>8006</v>
      </c>
      <c r="J507" s="242" t="s">
        <v>8006</v>
      </c>
      <c r="K507" s="242" t="s">
        <v>8006</v>
      </c>
      <c r="L507" s="242" t="s">
        <v>8006</v>
      </c>
      <c r="M507" s="242" t="s">
        <v>8007</v>
      </c>
      <c r="N507" s="242" t="s">
        <v>102</v>
      </c>
      <c r="O507" s="242" t="s">
        <v>1943</v>
      </c>
      <c r="P507" s="242"/>
      <c r="Q507" s="242"/>
      <c r="R507" s="242" t="s">
        <v>8220</v>
      </c>
      <c r="S507" s="242"/>
      <c r="T507" s="242"/>
      <c r="U507" s="242" t="s">
        <v>8006</v>
      </c>
      <c r="V507" s="242" t="s">
        <v>8006</v>
      </c>
      <c r="W507" s="242"/>
      <c r="X507" s="242"/>
      <c r="Y507" s="259">
        <v>44708.584594907406</v>
      </c>
      <c r="Z507" s="259">
        <v>44711.979328703703</v>
      </c>
      <c r="AA507" s="242"/>
      <c r="AB507" s="242" t="s">
        <v>1853</v>
      </c>
      <c r="AC507" s="242">
        <v>57639</v>
      </c>
      <c r="AD507" s="242">
        <v>15930</v>
      </c>
      <c r="AE507" s="242" t="s">
        <v>8008</v>
      </c>
      <c r="AF507" s="242" t="s">
        <v>8009</v>
      </c>
      <c r="AG507" s="242" t="s">
        <v>15</v>
      </c>
    </row>
    <row r="508" spans="1:33" x14ac:dyDescent="0.35">
      <c r="A508" s="242"/>
      <c r="B508" s="242" t="s">
        <v>8008</v>
      </c>
      <c r="C508" s="242" t="s">
        <v>32</v>
      </c>
      <c r="D508" s="242" t="s">
        <v>1948</v>
      </c>
      <c r="E508" s="242" t="s">
        <v>1946</v>
      </c>
      <c r="F508" s="242" t="s">
        <v>1947</v>
      </c>
      <c r="G508" s="242" t="s">
        <v>104</v>
      </c>
      <c r="H508" s="242" t="s">
        <v>217</v>
      </c>
      <c r="I508" s="242" t="s">
        <v>8006</v>
      </c>
      <c r="J508" s="242" t="s">
        <v>8006</v>
      </c>
      <c r="K508" s="242" t="s">
        <v>8006</v>
      </c>
      <c r="L508" s="242" t="s">
        <v>8006</v>
      </c>
      <c r="M508" s="242" t="s">
        <v>8007</v>
      </c>
      <c r="N508" s="242" t="s">
        <v>102</v>
      </c>
      <c r="O508" s="242" t="s">
        <v>1949</v>
      </c>
      <c r="P508" s="242"/>
      <c r="Q508" s="242"/>
      <c r="R508" s="242"/>
      <c r="S508" s="242" t="s">
        <v>8057</v>
      </c>
      <c r="T508" s="242"/>
      <c r="U508" s="242" t="s">
        <v>8006</v>
      </c>
      <c r="V508" s="242" t="s">
        <v>8006</v>
      </c>
      <c r="W508" s="242"/>
      <c r="X508" s="242"/>
      <c r="Y508" s="259">
        <v>44708.584594907406</v>
      </c>
      <c r="Z508" s="259">
        <v>44711.979328703703</v>
      </c>
      <c r="AA508" s="242"/>
      <c r="AB508" s="242" t="s">
        <v>1853</v>
      </c>
      <c r="AC508" s="242">
        <v>57639</v>
      </c>
      <c r="AD508" s="242">
        <v>15270</v>
      </c>
      <c r="AE508" s="242" t="s">
        <v>8008</v>
      </c>
      <c r="AF508" s="242" t="s">
        <v>8009</v>
      </c>
      <c r="AG508" s="242"/>
    </row>
    <row r="509" spans="1:33" x14ac:dyDescent="0.35">
      <c r="A509" s="242" t="s">
        <v>295</v>
      </c>
      <c r="B509" s="242" t="s">
        <v>8008</v>
      </c>
      <c r="C509" s="242" t="s">
        <v>18</v>
      </c>
      <c r="D509" s="242" t="s">
        <v>1948</v>
      </c>
      <c r="E509" s="242" t="s">
        <v>1950</v>
      </c>
      <c r="F509" s="242" t="s">
        <v>1951</v>
      </c>
      <c r="G509" s="242" t="s">
        <v>1673</v>
      </c>
      <c r="H509" s="242" t="s">
        <v>270</v>
      </c>
      <c r="I509" s="242" t="s">
        <v>8006</v>
      </c>
      <c r="J509" s="242" t="s">
        <v>8006</v>
      </c>
      <c r="K509" s="242" t="s">
        <v>8006</v>
      </c>
      <c r="L509" s="242" t="s">
        <v>8006</v>
      </c>
      <c r="M509" s="242" t="s">
        <v>8007</v>
      </c>
      <c r="N509" s="242" t="s">
        <v>102</v>
      </c>
      <c r="O509" s="242" t="s">
        <v>1949</v>
      </c>
      <c r="P509" s="242"/>
      <c r="Q509" s="242"/>
      <c r="R509" s="242" t="s">
        <v>8221</v>
      </c>
      <c r="S509" s="242"/>
      <c r="T509" s="242"/>
      <c r="U509" s="242" t="s">
        <v>8006</v>
      </c>
      <c r="V509" s="242" t="s">
        <v>8006</v>
      </c>
      <c r="W509" s="242"/>
      <c r="X509" s="242"/>
      <c r="Y509" s="259">
        <v>44708.584594907406</v>
      </c>
      <c r="Z509" s="259">
        <v>44711.979328703703</v>
      </c>
      <c r="AA509" s="242"/>
      <c r="AB509" s="242" t="s">
        <v>1853</v>
      </c>
      <c r="AC509" s="242">
        <v>57639</v>
      </c>
      <c r="AD509" s="242">
        <v>15290</v>
      </c>
      <c r="AE509" s="242" t="s">
        <v>8008</v>
      </c>
      <c r="AF509" s="242" t="s">
        <v>8009</v>
      </c>
      <c r="AG509" s="242" t="s">
        <v>15</v>
      </c>
    </row>
    <row r="510" spans="1:33" x14ac:dyDescent="0.35">
      <c r="A510" s="242" t="s">
        <v>295</v>
      </c>
      <c r="B510" s="242" t="s">
        <v>8008</v>
      </c>
      <c r="C510" s="242" t="s">
        <v>18</v>
      </c>
      <c r="D510" s="242" t="s">
        <v>1948</v>
      </c>
      <c r="E510" s="242" t="s">
        <v>1952</v>
      </c>
      <c r="F510" s="242" t="s">
        <v>1953</v>
      </c>
      <c r="G510" s="242" t="s">
        <v>1673</v>
      </c>
      <c r="H510" s="242" t="s">
        <v>294</v>
      </c>
      <c r="I510" s="242" t="s">
        <v>1955</v>
      </c>
      <c r="J510" s="242" t="s">
        <v>8006</v>
      </c>
      <c r="K510" s="242" t="s">
        <v>8006</v>
      </c>
      <c r="L510" s="242" t="s">
        <v>8006</v>
      </c>
      <c r="M510" s="242" t="s">
        <v>631</v>
      </c>
      <c r="N510" s="242" t="s">
        <v>102</v>
      </c>
      <c r="O510" s="242" t="s">
        <v>1956</v>
      </c>
      <c r="P510" s="242"/>
      <c r="Q510" s="242"/>
      <c r="R510" s="242" t="s">
        <v>1954</v>
      </c>
      <c r="S510" s="242"/>
      <c r="T510" s="242"/>
      <c r="U510" s="242" t="s">
        <v>8006</v>
      </c>
      <c r="V510" s="242" t="s">
        <v>8006</v>
      </c>
      <c r="W510" s="242"/>
      <c r="X510" s="242"/>
      <c r="Y510" s="259">
        <v>44708.584594907406</v>
      </c>
      <c r="Z510" s="259">
        <v>44711.979328703703</v>
      </c>
      <c r="AA510" s="242"/>
      <c r="AB510" s="242" t="s">
        <v>1853</v>
      </c>
      <c r="AC510" s="242">
        <v>57639</v>
      </c>
      <c r="AD510" s="242">
        <v>15280</v>
      </c>
      <c r="AE510" s="242" t="s">
        <v>8008</v>
      </c>
      <c r="AF510" s="242" t="s">
        <v>8009</v>
      </c>
      <c r="AG510" s="242" t="s">
        <v>15</v>
      </c>
    </row>
    <row r="511" spans="1:33" x14ac:dyDescent="0.35">
      <c r="A511" s="242"/>
      <c r="B511" s="242" t="s">
        <v>8008</v>
      </c>
      <c r="C511" s="242" t="s">
        <v>32</v>
      </c>
      <c r="D511" s="242" t="s">
        <v>1959</v>
      </c>
      <c r="E511" s="242" t="s">
        <v>1957</v>
      </c>
      <c r="F511" s="242" t="s">
        <v>1958</v>
      </c>
      <c r="G511" s="242" t="s">
        <v>104</v>
      </c>
      <c r="H511" s="242" t="s">
        <v>217</v>
      </c>
      <c r="I511" s="242" t="s">
        <v>8006</v>
      </c>
      <c r="J511" s="242" t="s">
        <v>8006</v>
      </c>
      <c r="K511" s="242" t="s">
        <v>8006</v>
      </c>
      <c r="L511" s="242" t="s">
        <v>8006</v>
      </c>
      <c r="M511" s="242" t="s">
        <v>8007</v>
      </c>
      <c r="N511" s="242" t="s">
        <v>113</v>
      </c>
      <c r="O511" s="242" t="s">
        <v>1960</v>
      </c>
      <c r="P511" s="242"/>
      <c r="Q511" s="242"/>
      <c r="R511" s="242"/>
      <c r="S511" s="242"/>
      <c r="T511" s="242"/>
      <c r="U511" s="242" t="s">
        <v>8006</v>
      </c>
      <c r="V511" s="242" t="s">
        <v>8006</v>
      </c>
      <c r="W511" s="242"/>
      <c r="X511" s="242"/>
      <c r="Y511" s="259">
        <v>44708.584606481483</v>
      </c>
      <c r="Z511" s="259">
        <v>44711.979328703703</v>
      </c>
      <c r="AA511" s="242"/>
      <c r="AB511" s="242" t="s">
        <v>1853</v>
      </c>
      <c r="AC511" s="242">
        <v>57639</v>
      </c>
      <c r="AD511" s="242">
        <v>500</v>
      </c>
      <c r="AE511" s="242" t="s">
        <v>8008</v>
      </c>
      <c r="AF511" s="242" t="s">
        <v>8009</v>
      </c>
      <c r="AG511" s="242"/>
    </row>
    <row r="512" spans="1:33" x14ac:dyDescent="0.35">
      <c r="A512" s="242" t="s">
        <v>295</v>
      </c>
      <c r="B512" s="242" t="s">
        <v>8008</v>
      </c>
      <c r="C512" s="242" t="s">
        <v>25</v>
      </c>
      <c r="D512" s="242" t="s">
        <v>144</v>
      </c>
      <c r="E512" s="242" t="s">
        <v>1961</v>
      </c>
      <c r="F512" s="242" t="s">
        <v>1962</v>
      </c>
      <c r="G512" s="242" t="s">
        <v>1673</v>
      </c>
      <c r="H512" s="242" t="s">
        <v>224</v>
      </c>
      <c r="I512" s="242" t="s">
        <v>8006</v>
      </c>
      <c r="J512" s="242" t="s">
        <v>8006</v>
      </c>
      <c r="K512" s="242" t="s">
        <v>8006</v>
      </c>
      <c r="L512" s="242" t="s">
        <v>8006</v>
      </c>
      <c r="M512" s="242" t="s">
        <v>8007</v>
      </c>
      <c r="N512" s="242" t="s">
        <v>113</v>
      </c>
      <c r="O512" s="242" t="s">
        <v>8006</v>
      </c>
      <c r="P512" s="242" t="s">
        <v>1963</v>
      </c>
      <c r="Q512" s="242"/>
      <c r="R512" s="242"/>
      <c r="S512" s="242" t="s">
        <v>8222</v>
      </c>
      <c r="T512" s="242"/>
      <c r="U512" s="242" t="s">
        <v>8006</v>
      </c>
      <c r="V512" s="242" t="s">
        <v>8006</v>
      </c>
      <c r="W512" s="242"/>
      <c r="X512" s="242"/>
      <c r="Y512" s="259">
        <v>44708.584606481483</v>
      </c>
      <c r="Z512" s="259">
        <v>44711.979328703703</v>
      </c>
      <c r="AA512" s="242"/>
      <c r="AB512" s="242" t="s">
        <v>1853</v>
      </c>
      <c r="AC512" s="242">
        <v>57639</v>
      </c>
      <c r="AD512" s="242">
        <v>15310</v>
      </c>
      <c r="AE512" s="242" t="s">
        <v>8008</v>
      </c>
      <c r="AF512" s="242" t="s">
        <v>8009</v>
      </c>
      <c r="AG512" s="242" t="s">
        <v>15</v>
      </c>
    </row>
    <row r="513" spans="1:33" x14ac:dyDescent="0.35">
      <c r="A513" s="242" t="s">
        <v>295</v>
      </c>
      <c r="B513" s="242" t="s">
        <v>8008</v>
      </c>
      <c r="C513" s="242" t="s">
        <v>25</v>
      </c>
      <c r="D513" s="242" t="s">
        <v>144</v>
      </c>
      <c r="E513" s="242" t="s">
        <v>1964</v>
      </c>
      <c r="F513" s="242" t="s">
        <v>1965</v>
      </c>
      <c r="G513" s="242" t="s">
        <v>1673</v>
      </c>
      <c r="H513" s="242" t="s">
        <v>224</v>
      </c>
      <c r="I513" s="242" t="s">
        <v>8006</v>
      </c>
      <c r="J513" s="242" t="s">
        <v>8006</v>
      </c>
      <c r="K513" s="242" t="s">
        <v>8006</v>
      </c>
      <c r="L513" s="242" t="s">
        <v>8006</v>
      </c>
      <c r="M513" s="242" t="s">
        <v>8007</v>
      </c>
      <c r="N513" s="242" t="s">
        <v>113</v>
      </c>
      <c r="O513" s="242" t="s">
        <v>8006</v>
      </c>
      <c r="P513" s="242" t="s">
        <v>1966</v>
      </c>
      <c r="Q513" s="242"/>
      <c r="R513" s="242"/>
      <c r="S513" s="242" t="s">
        <v>8223</v>
      </c>
      <c r="T513" s="242"/>
      <c r="U513" s="242" t="s">
        <v>8006</v>
      </c>
      <c r="V513" s="242" t="s">
        <v>8006</v>
      </c>
      <c r="W513" s="242"/>
      <c r="X513" s="242"/>
      <c r="Y513" s="259">
        <v>44708.584606481483</v>
      </c>
      <c r="Z513" s="259">
        <v>44711.979328703703</v>
      </c>
      <c r="AA513" s="242"/>
      <c r="AB513" s="242" t="s">
        <v>1853</v>
      </c>
      <c r="AC513" s="242">
        <v>57639</v>
      </c>
      <c r="AD513" s="242">
        <v>2100</v>
      </c>
      <c r="AE513" s="242" t="s">
        <v>8008</v>
      </c>
      <c r="AF513" s="242" t="s">
        <v>8009</v>
      </c>
      <c r="AG513" s="242" t="s">
        <v>15</v>
      </c>
    </row>
    <row r="514" spans="1:33" x14ac:dyDescent="0.35">
      <c r="A514" s="242" t="s">
        <v>1969</v>
      </c>
      <c r="B514" s="242" t="s">
        <v>8008</v>
      </c>
      <c r="C514" s="242" t="s">
        <v>678</v>
      </c>
      <c r="D514" s="242" t="s">
        <v>144</v>
      </c>
      <c r="E514" s="242" t="s">
        <v>1967</v>
      </c>
      <c r="F514" s="242" t="s">
        <v>1968</v>
      </c>
      <c r="G514" s="242" t="s">
        <v>1673</v>
      </c>
      <c r="H514" s="242" t="s">
        <v>224</v>
      </c>
      <c r="I514" s="242" t="s">
        <v>8006</v>
      </c>
      <c r="J514" s="242" t="s">
        <v>8006</v>
      </c>
      <c r="K514" s="242" t="s">
        <v>8006</v>
      </c>
      <c r="L514" s="242" t="s">
        <v>8006</v>
      </c>
      <c r="M514" s="242" t="s">
        <v>8007</v>
      </c>
      <c r="N514" s="242" t="s">
        <v>113</v>
      </c>
      <c r="O514" s="242" t="s">
        <v>8006</v>
      </c>
      <c r="P514" s="242"/>
      <c r="Q514" s="242"/>
      <c r="R514" s="242"/>
      <c r="S514" s="242"/>
      <c r="T514" s="242"/>
      <c r="U514" s="242" t="s">
        <v>8006</v>
      </c>
      <c r="V514" s="242" t="s">
        <v>8006</v>
      </c>
      <c r="W514" s="242"/>
      <c r="X514" s="242"/>
      <c r="Y514" s="259">
        <v>44708.584606481483</v>
      </c>
      <c r="Z514" s="259">
        <v>44711.979328703703</v>
      </c>
      <c r="AA514" s="242"/>
      <c r="AB514" s="242" t="s">
        <v>1853</v>
      </c>
      <c r="AC514" s="242">
        <v>57639</v>
      </c>
      <c r="AD514" s="242">
        <v>15330</v>
      </c>
      <c r="AE514" s="242" t="s">
        <v>8008</v>
      </c>
      <c r="AF514" s="242" t="s">
        <v>8009</v>
      </c>
      <c r="AG514" s="242" t="s">
        <v>15</v>
      </c>
    </row>
    <row r="515" spans="1:33" x14ac:dyDescent="0.35">
      <c r="A515" s="242" t="s">
        <v>295</v>
      </c>
      <c r="B515" s="242" t="s">
        <v>8008</v>
      </c>
      <c r="C515" s="242" t="s">
        <v>678</v>
      </c>
      <c r="D515" s="242" t="s">
        <v>144</v>
      </c>
      <c r="E515" s="242" t="s">
        <v>1970</v>
      </c>
      <c r="F515" s="242" t="s">
        <v>1971</v>
      </c>
      <c r="G515" s="242" t="s">
        <v>1673</v>
      </c>
      <c r="H515" s="242" t="s">
        <v>224</v>
      </c>
      <c r="I515" s="242" t="s">
        <v>8006</v>
      </c>
      <c r="J515" s="242" t="s">
        <v>8006</v>
      </c>
      <c r="K515" s="242" t="s">
        <v>8006</v>
      </c>
      <c r="L515" s="242" t="s">
        <v>8006</v>
      </c>
      <c r="M515" s="242" t="s">
        <v>8007</v>
      </c>
      <c r="N515" s="242" t="s">
        <v>113</v>
      </c>
      <c r="O515" s="242" t="s">
        <v>8006</v>
      </c>
      <c r="P515" s="242"/>
      <c r="Q515" s="242"/>
      <c r="R515" s="242"/>
      <c r="S515" s="242"/>
      <c r="T515" s="242"/>
      <c r="U515" s="242" t="s">
        <v>8006</v>
      </c>
      <c r="V515" s="242" t="s">
        <v>8006</v>
      </c>
      <c r="W515" s="242"/>
      <c r="X515" s="242"/>
      <c r="Y515" s="259">
        <v>44708.584606481483</v>
      </c>
      <c r="Z515" s="259">
        <v>44711.979328703703</v>
      </c>
      <c r="AA515" s="242"/>
      <c r="AB515" s="242" t="s">
        <v>1853</v>
      </c>
      <c r="AC515" s="242">
        <v>57639</v>
      </c>
      <c r="AD515" s="242">
        <v>15340</v>
      </c>
      <c r="AE515" s="242" t="s">
        <v>8008</v>
      </c>
      <c r="AF515" s="242" t="s">
        <v>8009</v>
      </c>
      <c r="AG515" s="242" t="s">
        <v>15</v>
      </c>
    </row>
    <row r="516" spans="1:33" x14ac:dyDescent="0.35">
      <c r="A516" s="242" t="s">
        <v>295</v>
      </c>
      <c r="B516" s="242" t="s">
        <v>8008</v>
      </c>
      <c r="C516" s="242" t="s">
        <v>25</v>
      </c>
      <c r="D516" s="242" t="s">
        <v>677</v>
      </c>
      <c r="E516" s="242" t="s">
        <v>1972</v>
      </c>
      <c r="F516" s="242" t="s">
        <v>1973</v>
      </c>
      <c r="G516" s="242" t="s">
        <v>1673</v>
      </c>
      <c r="H516" s="242" t="s">
        <v>224</v>
      </c>
      <c r="I516" s="242" t="s">
        <v>8006</v>
      </c>
      <c r="J516" s="242" t="s">
        <v>8006</v>
      </c>
      <c r="K516" s="242" t="s">
        <v>8006</v>
      </c>
      <c r="L516" s="242" t="s">
        <v>8006</v>
      </c>
      <c r="M516" s="242" t="s">
        <v>8007</v>
      </c>
      <c r="N516" s="242" t="s">
        <v>113</v>
      </c>
      <c r="O516" s="242" t="s">
        <v>8006</v>
      </c>
      <c r="P516" s="242" t="s">
        <v>1974</v>
      </c>
      <c r="Q516" s="242"/>
      <c r="R516" s="242" t="s">
        <v>8119</v>
      </c>
      <c r="S516" s="242" t="s">
        <v>8224</v>
      </c>
      <c r="T516" s="242"/>
      <c r="U516" s="242" t="s">
        <v>8006</v>
      </c>
      <c r="V516" s="242" t="s">
        <v>8006</v>
      </c>
      <c r="W516" s="242"/>
      <c r="X516" s="242"/>
      <c r="Y516" s="259">
        <v>44708.584606481483</v>
      </c>
      <c r="Z516" s="259">
        <v>44711.979328703703</v>
      </c>
      <c r="AA516" s="242"/>
      <c r="AB516" s="242" t="s">
        <v>1853</v>
      </c>
      <c r="AC516" s="242">
        <v>57639</v>
      </c>
      <c r="AD516" s="242">
        <v>1100</v>
      </c>
      <c r="AE516" s="242" t="s">
        <v>8008</v>
      </c>
      <c r="AF516" s="242" t="s">
        <v>8009</v>
      </c>
      <c r="AG516" s="242" t="s">
        <v>15</v>
      </c>
    </row>
    <row r="517" spans="1:33" x14ac:dyDescent="0.35">
      <c r="A517" s="242" t="s">
        <v>295</v>
      </c>
      <c r="B517" s="242" t="s">
        <v>8008</v>
      </c>
      <c r="C517" s="242" t="s">
        <v>25</v>
      </c>
      <c r="D517" s="242" t="s">
        <v>144</v>
      </c>
      <c r="E517" s="242" t="s">
        <v>1975</v>
      </c>
      <c r="F517" s="242" t="s">
        <v>1976</v>
      </c>
      <c r="G517" s="242" t="s">
        <v>1673</v>
      </c>
      <c r="H517" s="242" t="s">
        <v>224</v>
      </c>
      <c r="I517" s="242" t="s">
        <v>8006</v>
      </c>
      <c r="J517" s="242" t="s">
        <v>8006</v>
      </c>
      <c r="K517" s="242" t="s">
        <v>8006</v>
      </c>
      <c r="L517" s="242" t="s">
        <v>8006</v>
      </c>
      <c r="M517" s="242" t="s">
        <v>8007</v>
      </c>
      <c r="N517" s="242" t="s">
        <v>113</v>
      </c>
      <c r="O517" s="242" t="s">
        <v>8006</v>
      </c>
      <c r="P517" s="242" t="s">
        <v>1977</v>
      </c>
      <c r="Q517" s="242"/>
      <c r="R517" s="242"/>
      <c r="S517" s="242" t="s">
        <v>8225</v>
      </c>
      <c r="T517" s="242"/>
      <c r="U517" s="242" t="s">
        <v>8006</v>
      </c>
      <c r="V517" s="242" t="s">
        <v>8006</v>
      </c>
      <c r="W517" s="242"/>
      <c r="X517" s="242"/>
      <c r="Y517" s="259">
        <v>44708.584606481483</v>
      </c>
      <c r="Z517" s="259">
        <v>44711.979328703703</v>
      </c>
      <c r="AA517" s="242"/>
      <c r="AB517" s="242" t="s">
        <v>1853</v>
      </c>
      <c r="AC517" s="242">
        <v>57639</v>
      </c>
      <c r="AD517" s="242">
        <v>15360</v>
      </c>
      <c r="AE517" s="242" t="s">
        <v>8008</v>
      </c>
      <c r="AF517" s="242" t="s">
        <v>8009</v>
      </c>
      <c r="AG517" s="242" t="s">
        <v>15</v>
      </c>
    </row>
    <row r="518" spans="1:33" x14ac:dyDescent="0.35">
      <c r="A518" s="242" t="s">
        <v>295</v>
      </c>
      <c r="B518" s="242" t="s">
        <v>8008</v>
      </c>
      <c r="C518" s="242" t="s">
        <v>678</v>
      </c>
      <c r="D518" s="242" t="s">
        <v>144</v>
      </c>
      <c r="E518" s="242" t="s">
        <v>1978</v>
      </c>
      <c r="F518" s="242" t="s">
        <v>1979</v>
      </c>
      <c r="G518" s="242" t="s">
        <v>1673</v>
      </c>
      <c r="H518" s="242" t="s">
        <v>224</v>
      </c>
      <c r="I518" s="242" t="s">
        <v>8006</v>
      </c>
      <c r="J518" s="242" t="s">
        <v>8006</v>
      </c>
      <c r="K518" s="242" t="s">
        <v>8006</v>
      </c>
      <c r="L518" s="242" t="s">
        <v>8006</v>
      </c>
      <c r="M518" s="242" t="s">
        <v>8007</v>
      </c>
      <c r="N518" s="242" t="s">
        <v>113</v>
      </c>
      <c r="O518" s="242" t="s">
        <v>8006</v>
      </c>
      <c r="P518" s="242"/>
      <c r="Q518" s="242"/>
      <c r="R518" s="242"/>
      <c r="S518" s="242"/>
      <c r="T518" s="242"/>
      <c r="U518" s="242" t="s">
        <v>8006</v>
      </c>
      <c r="V518" s="242" t="s">
        <v>8006</v>
      </c>
      <c r="W518" s="242"/>
      <c r="X518" s="242"/>
      <c r="Y518" s="259">
        <v>44708.584606481483</v>
      </c>
      <c r="Z518" s="259">
        <v>44711.979328703703</v>
      </c>
      <c r="AA518" s="242"/>
      <c r="AB518" s="242" t="s">
        <v>1853</v>
      </c>
      <c r="AC518" s="242">
        <v>57639</v>
      </c>
      <c r="AD518" s="242">
        <v>15370</v>
      </c>
      <c r="AE518" s="242" t="s">
        <v>8008</v>
      </c>
      <c r="AF518" s="242" t="s">
        <v>8009</v>
      </c>
      <c r="AG518" s="242" t="s">
        <v>15</v>
      </c>
    </row>
    <row r="519" spans="1:33" ht="87" x14ac:dyDescent="0.35">
      <c r="A519" s="242" t="s">
        <v>295</v>
      </c>
      <c r="B519" s="242" t="s">
        <v>8008</v>
      </c>
      <c r="C519" s="242" t="s">
        <v>1277</v>
      </c>
      <c r="D519" s="242" t="s">
        <v>144</v>
      </c>
      <c r="E519" s="242" t="s">
        <v>1980</v>
      </c>
      <c r="F519" s="242" t="s">
        <v>1981</v>
      </c>
      <c r="G519" s="242" t="s">
        <v>1673</v>
      </c>
      <c r="H519" s="242" t="s">
        <v>666</v>
      </c>
      <c r="I519" s="242" t="s">
        <v>8006</v>
      </c>
      <c r="J519" s="242" t="s">
        <v>8006</v>
      </c>
      <c r="K519" s="242" t="s">
        <v>8006</v>
      </c>
      <c r="L519" s="242" t="s">
        <v>8006</v>
      </c>
      <c r="M519" s="242" t="s">
        <v>8007</v>
      </c>
      <c r="N519" s="242" t="s">
        <v>113</v>
      </c>
      <c r="O519" s="242" t="s">
        <v>8006</v>
      </c>
      <c r="P519" s="242"/>
      <c r="Q519" s="242"/>
      <c r="R519" s="242"/>
      <c r="S519" s="248" t="s">
        <v>8226</v>
      </c>
      <c r="T519" s="242"/>
      <c r="U519" s="242" t="s">
        <v>8006</v>
      </c>
      <c r="V519" s="242" t="s">
        <v>8006</v>
      </c>
      <c r="W519" s="242"/>
      <c r="X519" s="242"/>
      <c r="Y519" s="259">
        <v>44708.584606481483</v>
      </c>
      <c r="Z519" s="259">
        <v>44711.979328703703</v>
      </c>
      <c r="AA519" s="242"/>
      <c r="AB519" s="242" t="s">
        <v>1853</v>
      </c>
      <c r="AC519" s="242">
        <v>57639</v>
      </c>
      <c r="AD519" s="242">
        <v>210</v>
      </c>
      <c r="AE519" s="242" t="s">
        <v>8008</v>
      </c>
      <c r="AF519" s="242" t="s">
        <v>8009</v>
      </c>
      <c r="AG519" s="242" t="s">
        <v>15</v>
      </c>
    </row>
    <row r="520" spans="1:33" ht="290" x14ac:dyDescent="0.35">
      <c r="A520" s="242"/>
      <c r="B520" s="242" t="s">
        <v>8008</v>
      </c>
      <c r="C520" s="242" t="s">
        <v>32</v>
      </c>
      <c r="D520" s="242" t="s">
        <v>796</v>
      </c>
      <c r="E520" s="242" t="s">
        <v>1982</v>
      </c>
      <c r="F520" s="242" t="s">
        <v>1983</v>
      </c>
      <c r="G520" s="242" t="s">
        <v>1673</v>
      </c>
      <c r="H520" s="242" t="s">
        <v>35</v>
      </c>
      <c r="I520" s="242" t="s">
        <v>8006</v>
      </c>
      <c r="J520" s="242" t="s">
        <v>8006</v>
      </c>
      <c r="K520" s="242" t="s">
        <v>8006</v>
      </c>
      <c r="L520" s="242" t="s">
        <v>8006</v>
      </c>
      <c r="M520" s="242" t="s">
        <v>8007</v>
      </c>
      <c r="N520" s="242" t="s">
        <v>102</v>
      </c>
      <c r="O520" s="242" t="s">
        <v>802</v>
      </c>
      <c r="P520" s="242"/>
      <c r="Q520" s="242"/>
      <c r="R520" s="242"/>
      <c r="S520" s="248" t="s">
        <v>8227</v>
      </c>
      <c r="T520" s="242"/>
      <c r="U520" s="242" t="s">
        <v>8006</v>
      </c>
      <c r="V520" s="242" t="s">
        <v>8006</v>
      </c>
      <c r="W520" s="242"/>
      <c r="X520" s="242"/>
      <c r="Y520" s="259">
        <v>44708.584606481483</v>
      </c>
      <c r="Z520" s="259">
        <v>44711.979328703703</v>
      </c>
      <c r="AA520" s="242"/>
      <c r="AB520" s="242" t="s">
        <v>1853</v>
      </c>
      <c r="AC520" s="242">
        <v>57639</v>
      </c>
      <c r="AD520" s="242">
        <v>12050</v>
      </c>
      <c r="AE520" s="242" t="s">
        <v>8008</v>
      </c>
      <c r="AF520" s="242" t="s">
        <v>8009</v>
      </c>
      <c r="AG520" s="242" t="s">
        <v>703</v>
      </c>
    </row>
    <row r="521" spans="1:33" x14ac:dyDescent="0.35">
      <c r="A521" s="242" t="s">
        <v>249</v>
      </c>
      <c r="B521" s="242" t="s">
        <v>8008</v>
      </c>
      <c r="C521" s="242" t="s">
        <v>1277</v>
      </c>
      <c r="D521" s="242" t="s">
        <v>796</v>
      </c>
      <c r="E521" s="242" t="s">
        <v>1984</v>
      </c>
      <c r="F521" s="242" t="s">
        <v>1985</v>
      </c>
      <c r="G521" s="242" t="s">
        <v>1673</v>
      </c>
      <c r="H521" s="242" t="s">
        <v>7</v>
      </c>
      <c r="I521" s="242" t="s">
        <v>1987</v>
      </c>
      <c r="J521" s="243" t="s">
        <v>1988</v>
      </c>
      <c r="K521" s="242" t="s">
        <v>8006</v>
      </c>
      <c r="L521" s="242" t="s">
        <v>1989</v>
      </c>
      <c r="M521" s="242" t="s">
        <v>259</v>
      </c>
      <c r="N521" s="242" t="s">
        <v>102</v>
      </c>
      <c r="O521" s="242" t="s">
        <v>802</v>
      </c>
      <c r="P521" s="242"/>
      <c r="Q521" s="242"/>
      <c r="R521" s="242" t="s">
        <v>1986</v>
      </c>
      <c r="S521" s="242"/>
      <c r="T521" s="242"/>
      <c r="U521" s="242" t="s">
        <v>8006</v>
      </c>
      <c r="V521" s="242" t="s">
        <v>8006</v>
      </c>
      <c r="W521" s="242"/>
      <c r="X521" s="242"/>
      <c r="Y521" s="259">
        <v>44708.584606481483</v>
      </c>
      <c r="Z521" s="259">
        <v>44711.979328703703</v>
      </c>
      <c r="AA521" s="242"/>
      <c r="AB521" s="242" t="s">
        <v>1853</v>
      </c>
      <c r="AC521" s="242">
        <v>57639</v>
      </c>
      <c r="AD521" s="242">
        <v>12060</v>
      </c>
      <c r="AE521" s="242" t="s">
        <v>8008</v>
      </c>
      <c r="AF521" s="242" t="s">
        <v>8009</v>
      </c>
      <c r="AG521" s="242" t="s">
        <v>15</v>
      </c>
    </row>
    <row r="522" spans="1:33" ht="58" x14ac:dyDescent="0.35">
      <c r="A522" s="242" t="s">
        <v>295</v>
      </c>
      <c r="B522" s="242" t="s">
        <v>8008</v>
      </c>
      <c r="C522" s="242" t="s">
        <v>25</v>
      </c>
      <c r="D522" s="242" t="s">
        <v>144</v>
      </c>
      <c r="E522" s="242" t="s">
        <v>1990</v>
      </c>
      <c r="F522" s="242" t="s">
        <v>1991</v>
      </c>
      <c r="G522" s="242" t="s">
        <v>291</v>
      </c>
      <c r="H522" s="242" t="s">
        <v>224</v>
      </c>
      <c r="I522" s="242" t="s">
        <v>8006</v>
      </c>
      <c r="J522" s="242" t="s">
        <v>8006</v>
      </c>
      <c r="K522" s="242" t="s">
        <v>8006</v>
      </c>
      <c r="L522" s="242" t="s">
        <v>8006</v>
      </c>
      <c r="M522" s="242" t="s">
        <v>8007</v>
      </c>
      <c r="N522" s="242" t="s">
        <v>113</v>
      </c>
      <c r="O522" s="242" t="s">
        <v>8006</v>
      </c>
      <c r="P522" s="242" t="s">
        <v>1992</v>
      </c>
      <c r="Q522" s="242"/>
      <c r="R522" s="242"/>
      <c r="S522" s="248" t="s">
        <v>8228</v>
      </c>
      <c r="T522" s="242"/>
      <c r="U522" s="242" t="s">
        <v>8006</v>
      </c>
      <c r="V522" s="242" t="s">
        <v>8006</v>
      </c>
      <c r="W522" s="242"/>
      <c r="X522" s="242"/>
      <c r="Y522" s="259">
        <v>44708.588587962964</v>
      </c>
      <c r="Z522" s="259">
        <v>44708.589895833335</v>
      </c>
      <c r="AA522" s="242"/>
      <c r="AB522" s="242" t="s">
        <v>1184</v>
      </c>
      <c r="AC522" s="242">
        <v>68260</v>
      </c>
      <c r="AD522" s="242">
        <v>2220</v>
      </c>
      <c r="AE522" s="242" t="s">
        <v>8008</v>
      </c>
      <c r="AF522" s="242" t="s">
        <v>8009</v>
      </c>
      <c r="AG522" s="242" t="s">
        <v>15</v>
      </c>
    </row>
    <row r="523" spans="1:33" x14ac:dyDescent="0.35">
      <c r="A523" s="242"/>
      <c r="B523" s="242" t="s">
        <v>8008</v>
      </c>
      <c r="C523" s="242" t="s">
        <v>32</v>
      </c>
      <c r="D523" s="242" t="s">
        <v>1997</v>
      </c>
      <c r="E523" s="242" t="s">
        <v>1993</v>
      </c>
      <c r="F523" s="242" t="s">
        <v>8229</v>
      </c>
      <c r="G523" s="242" t="s">
        <v>1994</v>
      </c>
      <c r="H523" s="242" t="s">
        <v>217</v>
      </c>
      <c r="I523" s="242" t="s">
        <v>8006</v>
      </c>
      <c r="J523" s="242" t="s">
        <v>8006</v>
      </c>
      <c r="K523" s="242" t="s">
        <v>8006</v>
      </c>
      <c r="L523" s="242" t="s">
        <v>8006</v>
      </c>
      <c r="M523" s="242" t="s">
        <v>8007</v>
      </c>
      <c r="N523" s="242" t="s">
        <v>102</v>
      </c>
      <c r="O523" s="242" t="s">
        <v>1998</v>
      </c>
      <c r="P523" s="242"/>
      <c r="Q523" s="242"/>
      <c r="R523" s="242" t="s">
        <v>1996</v>
      </c>
      <c r="S523" s="242"/>
      <c r="T523" s="242"/>
      <c r="U523" s="242" t="s">
        <v>8006</v>
      </c>
      <c r="V523" s="242" t="s">
        <v>8006</v>
      </c>
      <c r="W523" s="242"/>
      <c r="X523" s="242"/>
      <c r="Y523" s="259">
        <v>44708.593113425923</v>
      </c>
      <c r="Z523" s="259">
        <v>44711.979328703703</v>
      </c>
      <c r="AA523" s="242"/>
      <c r="AB523" s="242" t="s">
        <v>1995</v>
      </c>
      <c r="AC523" s="242">
        <v>45073</v>
      </c>
      <c r="AD523" s="242">
        <v>15420</v>
      </c>
      <c r="AE523" s="242" t="s">
        <v>8008</v>
      </c>
      <c r="AF523" s="242" t="s">
        <v>8009</v>
      </c>
      <c r="AG523" s="242"/>
    </row>
    <row r="524" spans="1:33" ht="29" x14ac:dyDescent="0.35">
      <c r="A524" s="242" t="s">
        <v>249</v>
      </c>
      <c r="B524" s="242" t="s">
        <v>8008</v>
      </c>
      <c r="C524" s="242" t="s">
        <v>18</v>
      </c>
      <c r="D524" s="242" t="s">
        <v>1997</v>
      </c>
      <c r="E524" s="242" t="s">
        <v>1999</v>
      </c>
      <c r="F524" s="242" t="s">
        <v>2000</v>
      </c>
      <c r="G524" s="242" t="s">
        <v>1994</v>
      </c>
      <c r="H524" s="242" t="s">
        <v>270</v>
      </c>
      <c r="I524" s="242" t="s">
        <v>8006</v>
      </c>
      <c r="J524" s="242" t="s">
        <v>8006</v>
      </c>
      <c r="K524" s="242" t="s">
        <v>8006</v>
      </c>
      <c r="L524" s="242" t="s">
        <v>8006</v>
      </c>
      <c r="M524" s="242" t="s">
        <v>8007</v>
      </c>
      <c r="N524" s="242" t="s">
        <v>102</v>
      </c>
      <c r="O524" s="242" t="s">
        <v>2001</v>
      </c>
      <c r="P524" s="242"/>
      <c r="Q524" s="242"/>
      <c r="R524" s="248" t="s">
        <v>8230</v>
      </c>
      <c r="S524" s="242" t="s">
        <v>8231</v>
      </c>
      <c r="T524" s="242"/>
      <c r="U524" s="242" t="s">
        <v>8006</v>
      </c>
      <c r="V524" s="242" t="s">
        <v>8006</v>
      </c>
      <c r="W524" s="242"/>
      <c r="X524" s="242"/>
      <c r="Y524" s="259">
        <v>44708.593113425923</v>
      </c>
      <c r="Z524" s="259">
        <v>44711.979328703703</v>
      </c>
      <c r="AA524" s="242"/>
      <c r="AB524" s="242" t="s">
        <v>1995</v>
      </c>
      <c r="AC524" s="242">
        <v>45073</v>
      </c>
      <c r="AD524" s="242">
        <v>15430</v>
      </c>
      <c r="AE524" s="242" t="s">
        <v>8008</v>
      </c>
      <c r="AF524" s="242" t="s">
        <v>8009</v>
      </c>
      <c r="AG524" s="242" t="s">
        <v>15</v>
      </c>
    </row>
    <row r="525" spans="1:33" x14ac:dyDescent="0.35">
      <c r="A525" s="242"/>
      <c r="B525" s="242" t="s">
        <v>8008</v>
      </c>
      <c r="C525" s="242" t="s">
        <v>18</v>
      </c>
      <c r="D525" s="242" t="s">
        <v>518</v>
      </c>
      <c r="E525" s="242" t="s">
        <v>2002</v>
      </c>
      <c r="F525" s="242" t="s">
        <v>2003</v>
      </c>
      <c r="G525" s="242" t="s">
        <v>1994</v>
      </c>
      <c r="H525" s="242" t="s">
        <v>624</v>
      </c>
      <c r="I525" s="242" t="s">
        <v>8006</v>
      </c>
      <c r="J525" s="242" t="s">
        <v>8006</v>
      </c>
      <c r="K525" s="242" t="s">
        <v>8006</v>
      </c>
      <c r="L525" s="242" t="s">
        <v>8006</v>
      </c>
      <c r="M525" s="242" t="s">
        <v>8007</v>
      </c>
      <c r="N525" s="242" t="s">
        <v>102</v>
      </c>
      <c r="O525" s="242" t="s">
        <v>519</v>
      </c>
      <c r="P525" s="242"/>
      <c r="Q525" s="242"/>
      <c r="R525" s="242" t="s">
        <v>2004</v>
      </c>
      <c r="S525" s="242"/>
      <c r="T525" s="242"/>
      <c r="U525" s="242" t="s">
        <v>8006</v>
      </c>
      <c r="V525" s="242" t="s">
        <v>8006</v>
      </c>
      <c r="W525" s="242"/>
      <c r="X525" s="242"/>
      <c r="Y525" s="259">
        <v>44708.593113425923</v>
      </c>
      <c r="Z525" s="259">
        <v>44711.979328703703</v>
      </c>
      <c r="AA525" s="242"/>
      <c r="AB525" s="242" t="s">
        <v>1995</v>
      </c>
      <c r="AC525" s="242">
        <v>45073</v>
      </c>
      <c r="AD525" s="242">
        <v>15440</v>
      </c>
      <c r="AE525" s="242" t="s">
        <v>8008</v>
      </c>
      <c r="AF525" s="242" t="s">
        <v>8009</v>
      </c>
      <c r="AG525" s="242" t="s">
        <v>36</v>
      </c>
    </row>
    <row r="526" spans="1:33" x14ac:dyDescent="0.35">
      <c r="A526" s="242" t="s">
        <v>605</v>
      </c>
      <c r="B526" s="242" t="s">
        <v>8008</v>
      </c>
      <c r="C526" s="242" t="s">
        <v>18</v>
      </c>
      <c r="D526" s="242" t="s">
        <v>606</v>
      </c>
      <c r="E526" s="242" t="s">
        <v>2005</v>
      </c>
      <c r="F526" s="242" t="s">
        <v>2006</v>
      </c>
      <c r="G526" s="242" t="s">
        <v>2007</v>
      </c>
      <c r="H526" s="242" t="s">
        <v>224</v>
      </c>
      <c r="I526" s="242" t="s">
        <v>8006</v>
      </c>
      <c r="J526" s="242" t="s">
        <v>8006</v>
      </c>
      <c r="K526" s="242" t="s">
        <v>8006</v>
      </c>
      <c r="L526" s="242" t="s">
        <v>8006</v>
      </c>
      <c r="M526" s="242" t="s">
        <v>8007</v>
      </c>
      <c r="N526" s="242" t="s">
        <v>102</v>
      </c>
      <c r="O526" s="242" t="s">
        <v>8006</v>
      </c>
      <c r="P526" s="242"/>
      <c r="Q526" s="242"/>
      <c r="R526" s="242" t="s">
        <v>2008</v>
      </c>
      <c r="S526" s="242"/>
      <c r="T526" s="242"/>
      <c r="U526" s="242" t="s">
        <v>8006</v>
      </c>
      <c r="V526" s="242" t="s">
        <v>8006</v>
      </c>
      <c r="W526" s="242"/>
      <c r="X526" s="242"/>
      <c r="Y526" s="259">
        <v>44708.593113425923</v>
      </c>
      <c r="Z526" s="259">
        <v>44711.979328703703</v>
      </c>
      <c r="AA526" s="242"/>
      <c r="AB526" s="242" t="s">
        <v>1995</v>
      </c>
      <c r="AC526" s="242">
        <v>45073</v>
      </c>
      <c r="AD526" s="242">
        <v>15450</v>
      </c>
      <c r="AE526" s="242" t="s">
        <v>8008</v>
      </c>
      <c r="AF526" s="242" t="s">
        <v>8009</v>
      </c>
      <c r="AG526" s="242" t="s">
        <v>15</v>
      </c>
    </row>
    <row r="527" spans="1:33" x14ac:dyDescent="0.35">
      <c r="A527" s="242"/>
      <c r="B527" s="242" t="s">
        <v>8008</v>
      </c>
      <c r="C527" s="242" t="s">
        <v>32</v>
      </c>
      <c r="D527" s="242" t="s">
        <v>567</v>
      </c>
      <c r="E527" s="242" t="s">
        <v>2009</v>
      </c>
      <c r="F527" s="242" t="s">
        <v>2010</v>
      </c>
      <c r="G527" s="242" t="s">
        <v>2011</v>
      </c>
      <c r="H527" s="242" t="s">
        <v>217</v>
      </c>
      <c r="I527" s="242" t="s">
        <v>8006</v>
      </c>
      <c r="J527" s="242" t="s">
        <v>8006</v>
      </c>
      <c r="K527" s="242" t="s">
        <v>8006</v>
      </c>
      <c r="L527" s="242" t="s">
        <v>8006</v>
      </c>
      <c r="M527" s="242" t="s">
        <v>8007</v>
      </c>
      <c r="N527" s="242" t="s">
        <v>102</v>
      </c>
      <c r="O527" s="242" t="s">
        <v>2013</v>
      </c>
      <c r="P527" s="242"/>
      <c r="Q527" s="242"/>
      <c r="R527" s="242" t="s">
        <v>2012</v>
      </c>
      <c r="S527" s="242" t="s">
        <v>8232</v>
      </c>
      <c r="T527" s="242"/>
      <c r="U527" s="242" t="s">
        <v>8006</v>
      </c>
      <c r="V527" s="242" t="s">
        <v>8006</v>
      </c>
      <c r="W527" s="242"/>
      <c r="X527" s="242"/>
      <c r="Y527" s="259">
        <v>44708.593113425923</v>
      </c>
      <c r="Z527" s="259">
        <v>44711.979328703703</v>
      </c>
      <c r="AA527" s="242"/>
      <c r="AB527" s="242" t="s">
        <v>1995</v>
      </c>
      <c r="AC527" s="242">
        <v>45073</v>
      </c>
      <c r="AD527" s="242">
        <v>15460</v>
      </c>
      <c r="AE527" s="242" t="s">
        <v>8008</v>
      </c>
      <c r="AF527" s="242" t="s">
        <v>8009</v>
      </c>
      <c r="AG527" s="242"/>
    </row>
    <row r="528" spans="1:33" ht="58" x14ac:dyDescent="0.35">
      <c r="A528" s="242"/>
      <c r="B528" s="242" t="s">
        <v>8008</v>
      </c>
      <c r="C528" s="242" t="s">
        <v>18</v>
      </c>
      <c r="D528" s="242" t="s">
        <v>567</v>
      </c>
      <c r="E528" s="242" t="s">
        <v>2014</v>
      </c>
      <c r="F528" s="242" t="s">
        <v>2015</v>
      </c>
      <c r="G528" s="242" t="s">
        <v>2011</v>
      </c>
      <c r="H528" s="242" t="s">
        <v>624</v>
      </c>
      <c r="I528" s="242" t="s">
        <v>8006</v>
      </c>
      <c r="J528" s="242" t="s">
        <v>8006</v>
      </c>
      <c r="K528" s="242" t="s">
        <v>8006</v>
      </c>
      <c r="L528" s="242" t="s">
        <v>8006</v>
      </c>
      <c r="M528" s="242" t="s">
        <v>8007</v>
      </c>
      <c r="N528" s="242" t="s">
        <v>102</v>
      </c>
      <c r="O528" s="242" t="s">
        <v>2013</v>
      </c>
      <c r="P528" s="242"/>
      <c r="Q528" s="242"/>
      <c r="R528" s="248" t="s">
        <v>2016</v>
      </c>
      <c r="S528" s="242"/>
      <c r="T528" s="242"/>
      <c r="U528" s="242" t="s">
        <v>8006</v>
      </c>
      <c r="V528" s="242" t="s">
        <v>8006</v>
      </c>
      <c r="W528" s="242"/>
      <c r="X528" s="242"/>
      <c r="Y528" s="259">
        <v>44708.593113425923</v>
      </c>
      <c r="Z528" s="259">
        <v>44711.979328703703</v>
      </c>
      <c r="AA528" s="242"/>
      <c r="AB528" s="242" t="s">
        <v>1995</v>
      </c>
      <c r="AC528" s="242">
        <v>45073</v>
      </c>
      <c r="AD528" s="242">
        <v>17370</v>
      </c>
      <c r="AE528" s="242" t="s">
        <v>8008</v>
      </c>
      <c r="AF528" s="242" t="s">
        <v>8009</v>
      </c>
      <c r="AG528" s="242" t="s">
        <v>36</v>
      </c>
    </row>
    <row r="529" spans="1:33" x14ac:dyDescent="0.35">
      <c r="A529" s="242" t="s">
        <v>605</v>
      </c>
      <c r="B529" s="242" t="s">
        <v>8008</v>
      </c>
      <c r="C529" s="242" t="s">
        <v>18</v>
      </c>
      <c r="D529" s="242" t="s">
        <v>606</v>
      </c>
      <c r="E529" s="242" t="s">
        <v>2017</v>
      </c>
      <c r="F529" s="242" t="s">
        <v>2018</v>
      </c>
      <c r="G529" s="242" t="s">
        <v>2019</v>
      </c>
      <c r="H529" s="242" t="s">
        <v>224</v>
      </c>
      <c r="I529" s="242" t="s">
        <v>8006</v>
      </c>
      <c r="J529" s="242" t="s">
        <v>8006</v>
      </c>
      <c r="K529" s="242" t="s">
        <v>8006</v>
      </c>
      <c r="L529" s="242" t="s">
        <v>8006</v>
      </c>
      <c r="M529" s="242" t="s">
        <v>8007</v>
      </c>
      <c r="N529" s="242" t="s">
        <v>102</v>
      </c>
      <c r="O529" s="242" t="s">
        <v>8006</v>
      </c>
      <c r="P529" s="242"/>
      <c r="Q529" s="242"/>
      <c r="R529" s="242" t="s">
        <v>2020</v>
      </c>
      <c r="S529" s="242"/>
      <c r="T529" s="242"/>
      <c r="U529" s="242" t="s">
        <v>8006</v>
      </c>
      <c r="V529" s="242" t="s">
        <v>8006</v>
      </c>
      <c r="W529" s="242"/>
      <c r="X529" s="242"/>
      <c r="Y529" s="259">
        <v>44708.593113425923</v>
      </c>
      <c r="Z529" s="259">
        <v>44711.979328703703</v>
      </c>
      <c r="AA529" s="242"/>
      <c r="AB529" s="242" t="s">
        <v>1995</v>
      </c>
      <c r="AC529" s="242">
        <v>45073</v>
      </c>
      <c r="AD529" s="242">
        <v>15480</v>
      </c>
      <c r="AE529" s="242" t="s">
        <v>8008</v>
      </c>
      <c r="AF529" s="242" t="s">
        <v>8009</v>
      </c>
      <c r="AG529" s="242" t="s">
        <v>15</v>
      </c>
    </row>
    <row r="530" spans="1:33" x14ac:dyDescent="0.35">
      <c r="A530" s="242"/>
      <c r="B530" s="242" t="s">
        <v>8008</v>
      </c>
      <c r="C530" s="242" t="s">
        <v>32</v>
      </c>
      <c r="D530" s="242" t="s">
        <v>2023</v>
      </c>
      <c r="E530" s="242" t="s">
        <v>2021</v>
      </c>
      <c r="F530" s="242" t="s">
        <v>2022</v>
      </c>
      <c r="G530" s="242" t="s">
        <v>104</v>
      </c>
      <c r="H530" s="242" t="s">
        <v>217</v>
      </c>
      <c r="I530" s="242" t="s">
        <v>8006</v>
      </c>
      <c r="J530" s="242" t="s">
        <v>8006</v>
      </c>
      <c r="K530" s="242" t="s">
        <v>8006</v>
      </c>
      <c r="L530" s="242" t="s">
        <v>8006</v>
      </c>
      <c r="M530" s="242" t="s">
        <v>8007</v>
      </c>
      <c r="N530" s="242" t="s">
        <v>102</v>
      </c>
      <c r="O530" s="242" t="s">
        <v>2024</v>
      </c>
      <c r="P530" s="242"/>
      <c r="Q530" s="242"/>
      <c r="R530" s="242"/>
      <c r="S530" s="242"/>
      <c r="T530" s="242"/>
      <c r="U530" s="242" t="s">
        <v>8006</v>
      </c>
      <c r="V530" s="242" t="s">
        <v>8006</v>
      </c>
      <c r="W530" s="242"/>
      <c r="X530" s="242"/>
      <c r="Y530" s="259">
        <v>44708.593113425923</v>
      </c>
      <c r="Z530" s="259">
        <v>44711.979328703703</v>
      </c>
      <c r="AA530" s="242"/>
      <c r="AB530" s="242" t="s">
        <v>1995</v>
      </c>
      <c r="AC530" s="242">
        <v>45073</v>
      </c>
      <c r="AD530" s="242">
        <v>15490</v>
      </c>
      <c r="AE530" s="242" t="s">
        <v>8008</v>
      </c>
      <c r="AF530" s="242" t="s">
        <v>8009</v>
      </c>
      <c r="AG530" s="242"/>
    </row>
    <row r="531" spans="1:33" ht="203" x14ac:dyDescent="0.35">
      <c r="A531" s="242"/>
      <c r="B531" s="242" t="s">
        <v>8008</v>
      </c>
      <c r="C531" s="242" t="s">
        <v>32</v>
      </c>
      <c r="D531" s="242" t="s">
        <v>2029</v>
      </c>
      <c r="E531" s="242" t="s">
        <v>2025</v>
      </c>
      <c r="F531" s="242" t="s">
        <v>2026</v>
      </c>
      <c r="G531" s="242" t="s">
        <v>2019</v>
      </c>
      <c r="H531" s="242" t="s">
        <v>35</v>
      </c>
      <c r="I531" s="242" t="s">
        <v>8006</v>
      </c>
      <c r="J531" s="242" t="s">
        <v>8006</v>
      </c>
      <c r="K531" s="242" t="s">
        <v>8006</v>
      </c>
      <c r="L531" s="242" t="s">
        <v>8006</v>
      </c>
      <c r="M531" s="242" t="s">
        <v>8007</v>
      </c>
      <c r="N531" s="242" t="s">
        <v>102</v>
      </c>
      <c r="O531" s="242" t="s">
        <v>8006</v>
      </c>
      <c r="P531" s="242"/>
      <c r="Q531" s="242"/>
      <c r="R531" s="242" t="s">
        <v>2028</v>
      </c>
      <c r="S531" s="248" t="s">
        <v>8233</v>
      </c>
      <c r="T531" s="242"/>
      <c r="U531" s="242" t="s">
        <v>8006</v>
      </c>
      <c r="V531" s="242" t="s">
        <v>8006</v>
      </c>
      <c r="W531" s="242"/>
      <c r="X531" s="242"/>
      <c r="Y531" s="259">
        <v>44708.593113425923</v>
      </c>
      <c r="Z531" s="259">
        <v>44711.979328703703</v>
      </c>
      <c r="AA531" s="242"/>
      <c r="AB531" s="242" t="s">
        <v>1995</v>
      </c>
      <c r="AC531" s="242">
        <v>45073</v>
      </c>
      <c r="AD531" s="242">
        <v>15500</v>
      </c>
      <c r="AE531" s="242" t="s">
        <v>8008</v>
      </c>
      <c r="AF531" s="242" t="s">
        <v>8009</v>
      </c>
      <c r="AG531" s="242" t="s">
        <v>2027</v>
      </c>
    </row>
    <row r="532" spans="1:33" x14ac:dyDescent="0.35">
      <c r="A532" s="242" t="s">
        <v>1024</v>
      </c>
      <c r="B532" s="242" t="s">
        <v>8008</v>
      </c>
      <c r="C532" s="242" t="s">
        <v>1277</v>
      </c>
      <c r="D532" s="242" t="s">
        <v>2029</v>
      </c>
      <c r="E532" s="242" t="s">
        <v>2030</v>
      </c>
      <c r="F532" s="242" t="s">
        <v>2031</v>
      </c>
      <c r="G532" s="242" t="s">
        <v>2019</v>
      </c>
      <c r="H532" s="242" t="s">
        <v>7</v>
      </c>
      <c r="I532" s="242" t="s">
        <v>1323</v>
      </c>
      <c r="J532" s="243" t="s">
        <v>2034</v>
      </c>
      <c r="K532" s="242" t="s">
        <v>8006</v>
      </c>
      <c r="L532" s="242" t="s">
        <v>1989</v>
      </c>
      <c r="M532" s="242" t="s">
        <v>313</v>
      </c>
      <c r="N532" s="242" t="s">
        <v>102</v>
      </c>
      <c r="O532" s="242" t="s">
        <v>8234</v>
      </c>
      <c r="P532" s="242"/>
      <c r="Q532" s="242"/>
      <c r="R532" s="242" t="s">
        <v>2032</v>
      </c>
      <c r="S532" s="242"/>
      <c r="T532" s="242"/>
      <c r="U532" s="242" t="s">
        <v>8006</v>
      </c>
      <c r="V532" s="242" t="s">
        <v>8006</v>
      </c>
      <c r="W532" s="242"/>
      <c r="X532" s="242"/>
      <c r="Y532" s="259">
        <v>44708.593113425923</v>
      </c>
      <c r="Z532" s="259">
        <v>44711.979328703703</v>
      </c>
      <c r="AA532" s="242"/>
      <c r="AB532" s="242" t="s">
        <v>1995</v>
      </c>
      <c r="AC532" s="242">
        <v>45073</v>
      </c>
      <c r="AD532" s="242">
        <v>15510</v>
      </c>
      <c r="AE532" s="242" t="s">
        <v>8008</v>
      </c>
      <c r="AF532" s="242" t="s">
        <v>8009</v>
      </c>
      <c r="AG532" s="242" t="s">
        <v>15</v>
      </c>
    </row>
    <row r="533" spans="1:33" x14ac:dyDescent="0.35">
      <c r="A533" s="242" t="s">
        <v>1024</v>
      </c>
      <c r="B533" s="242" t="s">
        <v>8008</v>
      </c>
      <c r="C533" s="242" t="s">
        <v>1277</v>
      </c>
      <c r="D533" s="242" t="s">
        <v>2029</v>
      </c>
      <c r="E533" s="242" t="s">
        <v>2035</v>
      </c>
      <c r="F533" s="242" t="s">
        <v>2036</v>
      </c>
      <c r="G533" s="242" t="s">
        <v>2019</v>
      </c>
      <c r="H533" s="242" t="s">
        <v>7</v>
      </c>
      <c r="I533" s="242" t="s">
        <v>1618</v>
      </c>
      <c r="J533" s="243" t="s">
        <v>2037</v>
      </c>
      <c r="K533" s="242" t="s">
        <v>8006</v>
      </c>
      <c r="L533" s="242" t="s">
        <v>1989</v>
      </c>
      <c r="M533" s="242" t="s">
        <v>313</v>
      </c>
      <c r="N533" s="242" t="s">
        <v>102</v>
      </c>
      <c r="O533" s="242" t="s">
        <v>8234</v>
      </c>
      <c r="P533" s="242"/>
      <c r="Q533" s="242"/>
      <c r="R533" s="242" t="s">
        <v>2032</v>
      </c>
      <c r="S533" s="242"/>
      <c r="T533" s="242"/>
      <c r="U533" s="242" t="s">
        <v>8006</v>
      </c>
      <c r="V533" s="242" t="s">
        <v>8006</v>
      </c>
      <c r="W533" s="242"/>
      <c r="X533" s="242"/>
      <c r="Y533" s="259">
        <v>44708.593124999999</v>
      </c>
      <c r="Z533" s="259">
        <v>44711.979328703703</v>
      </c>
      <c r="AA533" s="242"/>
      <c r="AB533" s="242" t="s">
        <v>1995</v>
      </c>
      <c r="AC533" s="242">
        <v>45073</v>
      </c>
      <c r="AD533" s="242">
        <v>15520</v>
      </c>
      <c r="AE533" s="242" t="s">
        <v>8008</v>
      </c>
      <c r="AF533" s="242" t="s">
        <v>8009</v>
      </c>
      <c r="AG533" s="242" t="s">
        <v>15</v>
      </c>
    </row>
    <row r="534" spans="1:33" x14ac:dyDescent="0.35">
      <c r="A534" s="242" t="s">
        <v>370</v>
      </c>
      <c r="B534" s="242" t="s">
        <v>8008</v>
      </c>
      <c r="C534" s="242" t="s">
        <v>25</v>
      </c>
      <c r="D534" s="242" t="s">
        <v>1782</v>
      </c>
      <c r="E534" s="242" t="s">
        <v>2038</v>
      </c>
      <c r="F534" s="242" t="s">
        <v>2039</v>
      </c>
      <c r="G534" s="242" t="s">
        <v>321</v>
      </c>
      <c r="H534" s="242" t="s">
        <v>217</v>
      </c>
      <c r="I534" s="242" t="s">
        <v>8006</v>
      </c>
      <c r="J534" s="242" t="s">
        <v>8006</v>
      </c>
      <c r="K534" s="242" t="s">
        <v>8006</v>
      </c>
      <c r="L534" s="242" t="s">
        <v>8006</v>
      </c>
      <c r="M534" s="242" t="s">
        <v>8007</v>
      </c>
      <c r="N534" s="242" t="s">
        <v>113</v>
      </c>
      <c r="O534" s="242" t="s">
        <v>1783</v>
      </c>
      <c r="P534" s="242" t="s">
        <v>2041</v>
      </c>
      <c r="Q534" s="242"/>
      <c r="R534" s="242" t="s">
        <v>2040</v>
      </c>
      <c r="S534" s="242" t="s">
        <v>8235</v>
      </c>
      <c r="T534" s="242"/>
      <c r="U534" s="242" t="s">
        <v>8006</v>
      </c>
      <c r="V534" s="242" t="s">
        <v>8006</v>
      </c>
      <c r="W534" s="242"/>
      <c r="X534" s="242"/>
      <c r="Y534" s="259">
        <v>44708.593148148146</v>
      </c>
      <c r="Z534" s="259">
        <v>44711.979328703703</v>
      </c>
      <c r="AA534" s="242"/>
      <c r="AB534" s="242" t="s">
        <v>1995</v>
      </c>
      <c r="AC534" s="242">
        <v>45073</v>
      </c>
      <c r="AD534" s="242">
        <v>14710</v>
      </c>
      <c r="AE534" s="242" t="s">
        <v>8008</v>
      </c>
      <c r="AF534" s="242" t="s">
        <v>8009</v>
      </c>
      <c r="AG534" s="242"/>
    </row>
    <row r="535" spans="1:33" ht="43.5" x14ac:dyDescent="0.35">
      <c r="A535" s="242"/>
      <c r="B535" s="242" t="s">
        <v>8008</v>
      </c>
      <c r="C535" s="242" t="s">
        <v>25</v>
      </c>
      <c r="D535" s="242" t="s">
        <v>1782</v>
      </c>
      <c r="E535" s="242" t="s">
        <v>2042</v>
      </c>
      <c r="F535" s="242" t="s">
        <v>2043</v>
      </c>
      <c r="G535" s="242" t="s">
        <v>1994</v>
      </c>
      <c r="H535" s="242" t="s">
        <v>270</v>
      </c>
      <c r="I535" s="242" t="s">
        <v>8006</v>
      </c>
      <c r="J535" s="242" t="s">
        <v>8006</v>
      </c>
      <c r="K535" s="242" t="s">
        <v>8006</v>
      </c>
      <c r="L535" s="242" t="s">
        <v>8006</v>
      </c>
      <c r="M535" s="242" t="s">
        <v>8007</v>
      </c>
      <c r="N535" s="242" t="s">
        <v>113</v>
      </c>
      <c r="O535" s="242" t="s">
        <v>1783</v>
      </c>
      <c r="P535" s="242" t="s">
        <v>2045</v>
      </c>
      <c r="Q535" s="242"/>
      <c r="R535" s="248" t="s">
        <v>2044</v>
      </c>
      <c r="S535" s="242"/>
      <c r="T535" s="242"/>
      <c r="U535" s="242" t="s">
        <v>8006</v>
      </c>
      <c r="V535" s="242" t="s">
        <v>8006</v>
      </c>
      <c r="W535" s="242"/>
      <c r="X535" s="242"/>
      <c r="Y535" s="259">
        <v>44708.593148148146</v>
      </c>
      <c r="Z535" s="259">
        <v>44711.979328703703</v>
      </c>
      <c r="AA535" s="242"/>
      <c r="AB535" s="242" t="s">
        <v>1995</v>
      </c>
      <c r="AC535" s="242">
        <v>45073</v>
      </c>
      <c r="AD535" s="242">
        <v>15541</v>
      </c>
      <c r="AE535" s="242" t="s">
        <v>8008</v>
      </c>
      <c r="AF535" s="242" t="s">
        <v>8009</v>
      </c>
      <c r="AG535" s="242" t="s">
        <v>15</v>
      </c>
    </row>
    <row r="536" spans="1:33" x14ac:dyDescent="0.35">
      <c r="A536" s="242"/>
      <c r="B536" s="242" t="s">
        <v>8008</v>
      </c>
      <c r="C536" s="242" t="s">
        <v>32</v>
      </c>
      <c r="D536" s="242" t="s">
        <v>2049</v>
      </c>
      <c r="E536" s="242" t="s">
        <v>2046</v>
      </c>
      <c r="F536" s="242" t="s">
        <v>2047</v>
      </c>
      <c r="G536" s="242" t="s">
        <v>104</v>
      </c>
      <c r="H536" s="242" t="s">
        <v>217</v>
      </c>
      <c r="I536" s="242" t="s">
        <v>8006</v>
      </c>
      <c r="J536" s="242" t="s">
        <v>8006</v>
      </c>
      <c r="K536" s="242" t="s">
        <v>8006</v>
      </c>
      <c r="L536" s="242" t="s">
        <v>8006</v>
      </c>
      <c r="M536" s="242" t="s">
        <v>8007</v>
      </c>
      <c r="N536" s="242" t="s">
        <v>113</v>
      </c>
      <c r="O536" s="242" t="s">
        <v>2050</v>
      </c>
      <c r="P536" s="242"/>
      <c r="Q536" s="242"/>
      <c r="R536" s="242" t="s">
        <v>2048</v>
      </c>
      <c r="S536" s="242"/>
      <c r="T536" s="242"/>
      <c r="U536" s="242" t="s">
        <v>8006</v>
      </c>
      <c r="V536" s="242" t="s">
        <v>8006</v>
      </c>
      <c r="W536" s="242"/>
      <c r="X536" s="242"/>
      <c r="Y536" s="259">
        <v>44708.593148148146</v>
      </c>
      <c r="Z536" s="259">
        <v>44711.979328703703</v>
      </c>
      <c r="AA536" s="242"/>
      <c r="AB536" s="242" t="s">
        <v>1995</v>
      </c>
      <c r="AC536" s="242">
        <v>45073</v>
      </c>
      <c r="AD536" s="242">
        <v>15550</v>
      </c>
      <c r="AE536" s="242" t="s">
        <v>8008</v>
      </c>
      <c r="AF536" s="242" t="s">
        <v>8009</v>
      </c>
      <c r="AG536" s="242"/>
    </row>
    <row r="537" spans="1:33" ht="43.5" x14ac:dyDescent="0.35">
      <c r="A537" s="242" t="s">
        <v>249</v>
      </c>
      <c r="B537" s="242" t="s">
        <v>8008</v>
      </c>
      <c r="C537" s="242" t="s">
        <v>18</v>
      </c>
      <c r="D537" s="242" t="s">
        <v>2049</v>
      </c>
      <c r="E537" s="242" t="s">
        <v>2051</v>
      </c>
      <c r="F537" s="242" t="s">
        <v>2052</v>
      </c>
      <c r="G537" s="242" t="s">
        <v>1994</v>
      </c>
      <c r="H537" s="242" t="s">
        <v>270</v>
      </c>
      <c r="I537" s="242" t="s">
        <v>8006</v>
      </c>
      <c r="J537" s="242" t="s">
        <v>8006</v>
      </c>
      <c r="K537" s="242" t="s">
        <v>8006</v>
      </c>
      <c r="L537" s="242" t="s">
        <v>8006</v>
      </c>
      <c r="M537" s="242" t="s">
        <v>8007</v>
      </c>
      <c r="N537" s="242" t="s">
        <v>113</v>
      </c>
      <c r="O537" s="242" t="s">
        <v>2050</v>
      </c>
      <c r="P537" s="242"/>
      <c r="Q537" s="242"/>
      <c r="R537" s="242" t="s">
        <v>8236</v>
      </c>
      <c r="S537" s="248" t="s">
        <v>8237</v>
      </c>
      <c r="T537" s="242"/>
      <c r="U537" s="242" t="s">
        <v>8006</v>
      </c>
      <c r="V537" s="242" t="s">
        <v>8006</v>
      </c>
      <c r="W537" s="242"/>
      <c r="X537" s="242"/>
      <c r="Y537" s="259">
        <v>44708.593148148146</v>
      </c>
      <c r="Z537" s="259">
        <v>44711.979328703703</v>
      </c>
      <c r="AA537" s="242"/>
      <c r="AB537" s="242" t="s">
        <v>1995</v>
      </c>
      <c r="AC537" s="242">
        <v>45073</v>
      </c>
      <c r="AD537" s="242">
        <v>15560</v>
      </c>
      <c r="AE537" s="242" t="s">
        <v>8008</v>
      </c>
      <c r="AF537" s="242" t="s">
        <v>8009</v>
      </c>
      <c r="AG537" s="242" t="s">
        <v>15</v>
      </c>
    </row>
    <row r="538" spans="1:33" x14ac:dyDescent="0.35">
      <c r="A538" s="242"/>
      <c r="B538" s="242" t="s">
        <v>8008</v>
      </c>
      <c r="C538" s="242" t="s">
        <v>32</v>
      </c>
      <c r="D538" s="242" t="s">
        <v>1313</v>
      </c>
      <c r="E538" s="242" t="s">
        <v>2053</v>
      </c>
      <c r="F538" s="242" t="s">
        <v>2054</v>
      </c>
      <c r="G538" s="242" t="s">
        <v>1994</v>
      </c>
      <c r="H538" s="242" t="s">
        <v>217</v>
      </c>
      <c r="I538" s="242" t="s">
        <v>8006</v>
      </c>
      <c r="J538" s="242" t="s">
        <v>8006</v>
      </c>
      <c r="K538" s="242" t="s">
        <v>8006</v>
      </c>
      <c r="L538" s="242" t="s">
        <v>8006</v>
      </c>
      <c r="M538" s="242" t="s">
        <v>8007</v>
      </c>
      <c r="N538" s="242" t="s">
        <v>113</v>
      </c>
      <c r="O538" s="242" t="s">
        <v>1314</v>
      </c>
      <c r="P538" s="242"/>
      <c r="Q538" s="242"/>
      <c r="R538" s="242"/>
      <c r="S538" s="242"/>
      <c r="T538" s="242"/>
      <c r="U538" s="242" t="s">
        <v>8006</v>
      </c>
      <c r="V538" s="242" t="s">
        <v>8006</v>
      </c>
      <c r="W538" s="242"/>
      <c r="X538" s="242"/>
      <c r="Y538" s="259">
        <v>44708.593148148146</v>
      </c>
      <c r="Z538" s="259">
        <v>44711.979328703703</v>
      </c>
      <c r="AA538" s="242"/>
      <c r="AB538" s="242" t="s">
        <v>1995</v>
      </c>
      <c r="AC538" s="242">
        <v>45073</v>
      </c>
      <c r="AD538" s="242">
        <v>500</v>
      </c>
      <c r="AE538" s="242" t="s">
        <v>8008</v>
      </c>
      <c r="AF538" s="242" t="s">
        <v>8009</v>
      </c>
      <c r="AG538" s="242"/>
    </row>
    <row r="539" spans="1:33" ht="29" x14ac:dyDescent="0.35">
      <c r="A539" s="242"/>
      <c r="B539" s="242" t="s">
        <v>8008</v>
      </c>
      <c r="C539" s="242" t="s">
        <v>25</v>
      </c>
      <c r="D539" s="242" t="s">
        <v>1313</v>
      </c>
      <c r="E539" s="242" t="s">
        <v>2055</v>
      </c>
      <c r="F539" s="242" t="s">
        <v>2056</v>
      </c>
      <c r="G539" s="242" t="s">
        <v>1994</v>
      </c>
      <c r="H539" s="242" t="s">
        <v>270</v>
      </c>
      <c r="I539" s="242" t="s">
        <v>8006</v>
      </c>
      <c r="J539" s="242" t="s">
        <v>8006</v>
      </c>
      <c r="K539" s="242" t="s">
        <v>8006</v>
      </c>
      <c r="L539" s="242" t="s">
        <v>8006</v>
      </c>
      <c r="M539" s="242" t="s">
        <v>8007</v>
      </c>
      <c r="N539" s="242" t="s">
        <v>113</v>
      </c>
      <c r="O539" s="242" t="s">
        <v>1314</v>
      </c>
      <c r="P539" s="242" t="s">
        <v>2058</v>
      </c>
      <c r="Q539" s="242"/>
      <c r="R539" s="248" t="s">
        <v>2057</v>
      </c>
      <c r="S539" s="242" t="s">
        <v>8238</v>
      </c>
      <c r="T539" s="242"/>
      <c r="U539" s="242" t="s">
        <v>8006</v>
      </c>
      <c r="V539" s="242" t="s">
        <v>8006</v>
      </c>
      <c r="W539" s="242"/>
      <c r="X539" s="242"/>
      <c r="Y539" s="259">
        <v>44708.593148148146</v>
      </c>
      <c r="Z539" s="259">
        <v>44711.979328703703</v>
      </c>
      <c r="AA539" s="242"/>
      <c r="AB539" s="242" t="s">
        <v>1995</v>
      </c>
      <c r="AC539" s="242">
        <v>45073</v>
      </c>
      <c r="AD539" s="242">
        <v>8000</v>
      </c>
      <c r="AE539" s="242" t="s">
        <v>8008</v>
      </c>
      <c r="AF539" s="242" t="s">
        <v>8009</v>
      </c>
      <c r="AG539" s="242" t="s">
        <v>15</v>
      </c>
    </row>
    <row r="540" spans="1:33" ht="72.5" x14ac:dyDescent="0.35">
      <c r="A540" s="242"/>
      <c r="B540" s="242" t="s">
        <v>8008</v>
      </c>
      <c r="C540" s="242" t="s">
        <v>32</v>
      </c>
      <c r="D540" s="242" t="s">
        <v>1313</v>
      </c>
      <c r="E540" s="242" t="s">
        <v>2059</v>
      </c>
      <c r="F540" s="242" t="s">
        <v>2060</v>
      </c>
      <c r="G540" s="242" t="s">
        <v>2061</v>
      </c>
      <c r="H540" s="242" t="s">
        <v>35</v>
      </c>
      <c r="I540" s="242" t="s">
        <v>8006</v>
      </c>
      <c r="J540" s="242" t="s">
        <v>8006</v>
      </c>
      <c r="K540" s="242" t="s">
        <v>8006</v>
      </c>
      <c r="L540" s="242" t="s">
        <v>8006</v>
      </c>
      <c r="M540" s="242" t="s">
        <v>8007</v>
      </c>
      <c r="N540" s="242" t="s">
        <v>113</v>
      </c>
      <c r="O540" s="242" t="s">
        <v>1314</v>
      </c>
      <c r="P540" s="242"/>
      <c r="Q540" s="242"/>
      <c r="R540" s="242" t="s">
        <v>2062</v>
      </c>
      <c r="S540" s="248" t="s">
        <v>8239</v>
      </c>
      <c r="T540" s="242"/>
      <c r="U540" s="242" t="s">
        <v>8006</v>
      </c>
      <c r="V540" s="242" t="s">
        <v>8006</v>
      </c>
      <c r="W540" s="242"/>
      <c r="X540" s="242"/>
      <c r="Y540" s="259">
        <v>44708.593148148146</v>
      </c>
      <c r="Z540" s="259">
        <v>44711.979328703703</v>
      </c>
      <c r="AA540" s="242"/>
      <c r="AB540" s="242" t="s">
        <v>1995</v>
      </c>
      <c r="AC540" s="242">
        <v>45073</v>
      </c>
      <c r="AD540" s="242">
        <v>5100</v>
      </c>
      <c r="AE540" s="242" t="s">
        <v>8008</v>
      </c>
      <c r="AF540" s="242" t="s">
        <v>8009</v>
      </c>
      <c r="AG540" s="242" t="s">
        <v>265</v>
      </c>
    </row>
    <row r="541" spans="1:33" x14ac:dyDescent="0.35">
      <c r="A541" s="242"/>
      <c r="B541" s="242" t="s">
        <v>8008</v>
      </c>
      <c r="C541" s="242" t="s">
        <v>32</v>
      </c>
      <c r="D541" s="242" t="s">
        <v>2066</v>
      </c>
      <c r="E541" s="242" t="s">
        <v>2063</v>
      </c>
      <c r="F541" s="242" t="s">
        <v>2064</v>
      </c>
      <c r="G541" s="242" t="s">
        <v>1994</v>
      </c>
      <c r="H541" s="242" t="s">
        <v>217</v>
      </c>
      <c r="I541" s="242" t="s">
        <v>8006</v>
      </c>
      <c r="J541" s="242" t="s">
        <v>8006</v>
      </c>
      <c r="K541" s="242" t="s">
        <v>8006</v>
      </c>
      <c r="L541" s="242" t="s">
        <v>8006</v>
      </c>
      <c r="M541" s="242" t="s">
        <v>8007</v>
      </c>
      <c r="N541" s="242" t="s">
        <v>113</v>
      </c>
      <c r="O541" s="242" t="s">
        <v>2067</v>
      </c>
      <c r="P541" s="242"/>
      <c r="Q541" s="242"/>
      <c r="R541" s="242" t="s">
        <v>2065</v>
      </c>
      <c r="S541" s="242"/>
      <c r="T541" s="242"/>
      <c r="U541" s="242" t="s">
        <v>8006</v>
      </c>
      <c r="V541" s="242" t="s">
        <v>8006</v>
      </c>
      <c r="W541" s="242"/>
      <c r="X541" s="242"/>
      <c r="Y541" s="259">
        <v>44708.593148148146</v>
      </c>
      <c r="Z541" s="259">
        <v>44711.979328703703</v>
      </c>
      <c r="AA541" s="242"/>
      <c r="AB541" s="242" t="s">
        <v>1995</v>
      </c>
      <c r="AC541" s="242">
        <v>45073</v>
      </c>
      <c r="AD541" s="242">
        <v>15600</v>
      </c>
      <c r="AE541" s="242" t="s">
        <v>8008</v>
      </c>
      <c r="AF541" s="242" t="s">
        <v>8009</v>
      </c>
      <c r="AG541" s="242"/>
    </row>
    <row r="542" spans="1:33" x14ac:dyDescent="0.35">
      <c r="A542" s="242"/>
      <c r="B542" s="242" t="s">
        <v>8008</v>
      </c>
      <c r="C542" s="242" t="s">
        <v>32</v>
      </c>
      <c r="D542" s="242" t="s">
        <v>1353</v>
      </c>
      <c r="E542" s="242" t="s">
        <v>2068</v>
      </c>
      <c r="F542" s="242" t="s">
        <v>2069</v>
      </c>
      <c r="G542" s="242" t="s">
        <v>2019</v>
      </c>
      <c r="H542" s="242" t="s">
        <v>35</v>
      </c>
      <c r="I542" s="242" t="s">
        <v>8006</v>
      </c>
      <c r="J542" s="242" t="s">
        <v>8006</v>
      </c>
      <c r="K542" s="242" t="s">
        <v>8006</v>
      </c>
      <c r="L542" s="242" t="s">
        <v>8006</v>
      </c>
      <c r="M542" s="242" t="s">
        <v>8007</v>
      </c>
      <c r="N542" s="242" t="s">
        <v>113</v>
      </c>
      <c r="O542" s="242" t="s">
        <v>1354</v>
      </c>
      <c r="P542" s="242"/>
      <c r="Q542" s="242"/>
      <c r="R542" s="242" t="s">
        <v>2070</v>
      </c>
      <c r="S542" s="242" t="s">
        <v>8240</v>
      </c>
      <c r="T542" s="242"/>
      <c r="U542" s="242" t="s">
        <v>8006</v>
      </c>
      <c r="V542" s="242" t="s">
        <v>8006</v>
      </c>
      <c r="W542" s="242"/>
      <c r="X542" s="242"/>
      <c r="Y542" s="259">
        <v>44708.593148148146</v>
      </c>
      <c r="Z542" s="259">
        <v>44711.979328703703</v>
      </c>
      <c r="AA542" s="242"/>
      <c r="AB542" s="242" t="s">
        <v>1995</v>
      </c>
      <c r="AC542" s="242">
        <v>45073</v>
      </c>
      <c r="AD542" s="242">
        <v>5100</v>
      </c>
      <c r="AE542" s="242" t="s">
        <v>8008</v>
      </c>
      <c r="AF542" s="242" t="s">
        <v>8009</v>
      </c>
      <c r="AG542" s="242" t="s">
        <v>265</v>
      </c>
    </row>
    <row r="543" spans="1:33" ht="377" x14ac:dyDescent="0.35">
      <c r="A543" s="242"/>
      <c r="B543" s="242" t="s">
        <v>8008</v>
      </c>
      <c r="C543" s="242" t="s">
        <v>32</v>
      </c>
      <c r="D543" s="242" t="s">
        <v>542</v>
      </c>
      <c r="E543" s="242" t="s">
        <v>2071</v>
      </c>
      <c r="F543" s="242" t="s">
        <v>2072</v>
      </c>
      <c r="G543" s="242" t="s">
        <v>2073</v>
      </c>
      <c r="H543" s="242" t="s">
        <v>35</v>
      </c>
      <c r="I543" s="242" t="s">
        <v>8006</v>
      </c>
      <c r="J543" s="242" t="s">
        <v>8006</v>
      </c>
      <c r="K543" s="242" t="s">
        <v>8006</v>
      </c>
      <c r="L543" s="242" t="s">
        <v>8006</v>
      </c>
      <c r="M543" s="242" t="s">
        <v>8007</v>
      </c>
      <c r="N543" s="242" t="s">
        <v>102</v>
      </c>
      <c r="O543" s="242" t="s">
        <v>2075</v>
      </c>
      <c r="P543" s="242"/>
      <c r="Q543" s="242"/>
      <c r="R543" s="242" t="s">
        <v>2074</v>
      </c>
      <c r="S543" s="248" t="s">
        <v>8241</v>
      </c>
      <c r="T543" s="242"/>
      <c r="U543" s="242" t="s">
        <v>8006</v>
      </c>
      <c r="V543" s="242" t="s">
        <v>8006</v>
      </c>
      <c r="W543" s="242"/>
      <c r="X543" s="242"/>
      <c r="Y543" s="259">
        <v>44708.593148148146</v>
      </c>
      <c r="Z543" s="259">
        <v>44711.979328703703</v>
      </c>
      <c r="AA543" s="242"/>
      <c r="AB543" s="242" t="s">
        <v>1995</v>
      </c>
      <c r="AC543" s="242">
        <v>45073</v>
      </c>
      <c r="AD543" s="242">
        <v>11390</v>
      </c>
      <c r="AE543" s="242" t="s">
        <v>8008</v>
      </c>
      <c r="AF543" s="242" t="s">
        <v>8009</v>
      </c>
      <c r="AG543" s="242" t="s">
        <v>2027</v>
      </c>
    </row>
    <row r="544" spans="1:33" x14ac:dyDescent="0.35">
      <c r="A544" s="242" t="s">
        <v>1024</v>
      </c>
      <c r="B544" s="242" t="s">
        <v>8008</v>
      </c>
      <c r="C544" s="242" t="s">
        <v>18</v>
      </c>
      <c r="D544" s="242" t="s">
        <v>542</v>
      </c>
      <c r="E544" s="242" t="s">
        <v>2076</v>
      </c>
      <c r="F544" s="242" t="s">
        <v>2077</v>
      </c>
      <c r="G544" s="242" t="s">
        <v>2078</v>
      </c>
      <c r="H544" s="242" t="s">
        <v>7</v>
      </c>
      <c r="I544" s="242" t="s">
        <v>1618</v>
      </c>
      <c r="J544" s="243" t="s">
        <v>2080</v>
      </c>
      <c r="K544" s="242" t="s">
        <v>8006</v>
      </c>
      <c r="L544" s="242" t="s">
        <v>255</v>
      </c>
      <c r="M544" s="242" t="s">
        <v>313</v>
      </c>
      <c r="N544" s="242" t="s">
        <v>102</v>
      </c>
      <c r="O544" s="242" t="s">
        <v>2075</v>
      </c>
      <c r="P544" s="242"/>
      <c r="Q544" s="242"/>
      <c r="R544" s="242" t="s">
        <v>2079</v>
      </c>
      <c r="S544" s="242"/>
      <c r="T544" s="242"/>
      <c r="U544" s="242" t="s">
        <v>8006</v>
      </c>
      <c r="V544" s="242" t="s">
        <v>8006</v>
      </c>
      <c r="W544" s="242"/>
      <c r="X544" s="242"/>
      <c r="Y544" s="259">
        <v>44708.593148148146</v>
      </c>
      <c r="Z544" s="259">
        <v>44711.979328703703</v>
      </c>
      <c r="AA544" s="242"/>
      <c r="AB544" s="242" t="s">
        <v>1995</v>
      </c>
      <c r="AC544" s="242">
        <v>45073</v>
      </c>
      <c r="AD544" s="242">
        <v>15630</v>
      </c>
      <c r="AE544" s="242" t="s">
        <v>8008</v>
      </c>
      <c r="AF544" s="242" t="s">
        <v>8009</v>
      </c>
      <c r="AG544" s="242" t="s">
        <v>15</v>
      </c>
    </row>
    <row r="545" spans="1:33" ht="58" x14ac:dyDescent="0.35">
      <c r="A545" s="242"/>
      <c r="B545" s="242" t="s">
        <v>8008</v>
      </c>
      <c r="C545" s="242" t="s">
        <v>278</v>
      </c>
      <c r="D545" s="242" t="s">
        <v>1052</v>
      </c>
      <c r="E545" s="242" t="s">
        <v>2081</v>
      </c>
      <c r="F545" s="242" t="s">
        <v>2082</v>
      </c>
      <c r="G545" s="242" t="s">
        <v>2019</v>
      </c>
      <c r="H545" s="242" t="s">
        <v>35</v>
      </c>
      <c r="I545" s="242" t="s">
        <v>8006</v>
      </c>
      <c r="J545" s="242" t="s">
        <v>8006</v>
      </c>
      <c r="K545" s="242" t="s">
        <v>8006</v>
      </c>
      <c r="L545" s="242" t="s">
        <v>8006</v>
      </c>
      <c r="M545" s="242" t="s">
        <v>8007</v>
      </c>
      <c r="N545" s="242" t="s">
        <v>113</v>
      </c>
      <c r="O545" s="242" t="s">
        <v>8006</v>
      </c>
      <c r="P545" s="242"/>
      <c r="Q545" s="242"/>
      <c r="R545" s="248" t="s">
        <v>2083</v>
      </c>
      <c r="S545" s="242" t="s">
        <v>1596</v>
      </c>
      <c r="T545" s="242"/>
      <c r="U545" s="242" t="s">
        <v>8006</v>
      </c>
      <c r="V545" s="242" t="s">
        <v>8006</v>
      </c>
      <c r="W545" s="242"/>
      <c r="X545" s="242"/>
      <c r="Y545" s="259">
        <v>44708.593159722222</v>
      </c>
      <c r="Z545" s="259">
        <v>44711.979328703703</v>
      </c>
      <c r="AA545" s="242"/>
      <c r="AB545" s="242" t="s">
        <v>1995</v>
      </c>
      <c r="AC545" s="242">
        <v>45073</v>
      </c>
      <c r="AD545" s="242">
        <v>1040</v>
      </c>
      <c r="AE545" s="242" t="s">
        <v>8008</v>
      </c>
      <c r="AF545" s="242" t="s">
        <v>8009</v>
      </c>
      <c r="AG545" s="242" t="s">
        <v>265</v>
      </c>
    </row>
    <row r="546" spans="1:33" x14ac:dyDescent="0.35">
      <c r="A546" s="242"/>
      <c r="B546" s="242" t="s">
        <v>8008</v>
      </c>
      <c r="C546" s="242" t="s">
        <v>278</v>
      </c>
      <c r="D546" s="242" t="s">
        <v>693</v>
      </c>
      <c r="E546" s="242" t="s">
        <v>2084</v>
      </c>
      <c r="F546" s="242" t="s">
        <v>2085</v>
      </c>
      <c r="G546" s="242" t="s">
        <v>1037</v>
      </c>
      <c r="H546" s="242" t="s">
        <v>270</v>
      </c>
      <c r="I546" s="242" t="s">
        <v>8006</v>
      </c>
      <c r="J546" s="242" t="s">
        <v>8006</v>
      </c>
      <c r="K546" s="242" t="s">
        <v>8006</v>
      </c>
      <c r="L546" s="242" t="s">
        <v>8006</v>
      </c>
      <c r="M546" s="242" t="s">
        <v>8007</v>
      </c>
      <c r="N546" s="242" t="s">
        <v>113</v>
      </c>
      <c r="O546" s="242" t="s">
        <v>2087</v>
      </c>
      <c r="P546" s="242"/>
      <c r="Q546" s="242"/>
      <c r="R546" s="242" t="s">
        <v>2086</v>
      </c>
      <c r="S546" s="242"/>
      <c r="T546" s="242"/>
      <c r="U546" s="242" t="s">
        <v>8006</v>
      </c>
      <c r="V546" s="242" t="s">
        <v>8006</v>
      </c>
      <c r="W546" s="242"/>
      <c r="X546" s="242"/>
      <c r="Y546" s="259">
        <v>44708.603333333333</v>
      </c>
      <c r="Z546" s="259">
        <v>44711.979328703703</v>
      </c>
      <c r="AA546" s="242"/>
      <c r="AB546" s="242" t="s">
        <v>1038</v>
      </c>
      <c r="AC546" s="242">
        <v>55545</v>
      </c>
      <c r="AD546" s="242">
        <v>15650</v>
      </c>
      <c r="AE546" s="242" t="s">
        <v>8008</v>
      </c>
      <c r="AF546" s="242" t="s">
        <v>8009</v>
      </c>
      <c r="AG546" s="242" t="s">
        <v>15</v>
      </c>
    </row>
    <row r="547" spans="1:33" x14ac:dyDescent="0.35">
      <c r="A547" s="242" t="s">
        <v>2090</v>
      </c>
      <c r="B547" s="242" t="s">
        <v>8008</v>
      </c>
      <c r="C547" s="242" t="s">
        <v>32</v>
      </c>
      <c r="D547" s="242" t="s">
        <v>2091</v>
      </c>
      <c r="E547" s="242" t="s">
        <v>2088</v>
      </c>
      <c r="F547" s="242" t="s">
        <v>2089</v>
      </c>
      <c r="G547" s="242" t="s">
        <v>104</v>
      </c>
      <c r="H547" s="242" t="s">
        <v>217</v>
      </c>
      <c r="I547" s="242" t="s">
        <v>8006</v>
      </c>
      <c r="J547" s="242" t="s">
        <v>8006</v>
      </c>
      <c r="K547" s="242" t="s">
        <v>8006</v>
      </c>
      <c r="L547" s="242" t="s">
        <v>8006</v>
      </c>
      <c r="M547" s="242" t="s">
        <v>8007</v>
      </c>
      <c r="N547" s="242" t="s">
        <v>102</v>
      </c>
      <c r="O547" s="242" t="s">
        <v>2092</v>
      </c>
      <c r="P547" s="242"/>
      <c r="Q547" s="242"/>
      <c r="R547" s="242"/>
      <c r="S547" s="242" t="s">
        <v>8242</v>
      </c>
      <c r="T547" s="242"/>
      <c r="U547" s="242" t="s">
        <v>8006</v>
      </c>
      <c r="V547" s="242" t="s">
        <v>8006</v>
      </c>
      <c r="W547" s="242"/>
      <c r="X547" s="242"/>
      <c r="Y547" s="259">
        <v>44708.614803240744</v>
      </c>
      <c r="Z547" s="259">
        <v>44714.560972222222</v>
      </c>
      <c r="AA547" s="242"/>
      <c r="AB547" s="242" t="s">
        <v>1461</v>
      </c>
      <c r="AC547" s="242">
        <v>43117</v>
      </c>
      <c r="AD547" s="242">
        <v>15660</v>
      </c>
      <c r="AE547" s="242" t="s">
        <v>8008</v>
      </c>
      <c r="AF547" s="242" t="s">
        <v>8009</v>
      </c>
      <c r="AG547" s="242"/>
    </row>
    <row r="548" spans="1:33" ht="174" x14ac:dyDescent="0.35">
      <c r="A548" s="242"/>
      <c r="B548" s="242" t="s">
        <v>8008</v>
      </c>
      <c r="C548" s="242" t="s">
        <v>32</v>
      </c>
      <c r="D548" s="242" t="s">
        <v>1782</v>
      </c>
      <c r="E548" s="242" t="s">
        <v>2093</v>
      </c>
      <c r="F548" s="242" t="s">
        <v>2094</v>
      </c>
      <c r="G548" s="242" t="s">
        <v>291</v>
      </c>
      <c r="H548" s="242" t="s">
        <v>35</v>
      </c>
      <c r="I548" s="242" t="s">
        <v>8006</v>
      </c>
      <c r="J548" s="242" t="s">
        <v>8006</v>
      </c>
      <c r="K548" s="242" t="s">
        <v>8006</v>
      </c>
      <c r="L548" s="242" t="s">
        <v>8006</v>
      </c>
      <c r="M548" s="242" t="s">
        <v>8007</v>
      </c>
      <c r="N548" s="242" t="s">
        <v>113</v>
      </c>
      <c r="O548" s="242" t="s">
        <v>1783</v>
      </c>
      <c r="P548" s="242"/>
      <c r="Q548" s="242"/>
      <c r="R548" s="242" t="s">
        <v>2095</v>
      </c>
      <c r="S548" s="248" t="s">
        <v>8243</v>
      </c>
      <c r="T548" s="242"/>
      <c r="U548" s="242" t="s">
        <v>8006</v>
      </c>
      <c r="V548" s="242" t="s">
        <v>8006</v>
      </c>
      <c r="W548" s="242"/>
      <c r="X548" s="242"/>
      <c r="Y548" s="259">
        <v>44708.619664351849</v>
      </c>
      <c r="Z548" s="259">
        <v>44711.979328703703</v>
      </c>
      <c r="AA548" s="242"/>
      <c r="AB548" s="242" t="s">
        <v>1269</v>
      </c>
      <c r="AC548" s="242">
        <v>68789</v>
      </c>
      <c r="AD548" s="242">
        <v>15540</v>
      </c>
      <c r="AE548" s="242" t="s">
        <v>8008</v>
      </c>
      <c r="AF548" s="242" t="s">
        <v>8009</v>
      </c>
      <c r="AG548" s="242" t="s">
        <v>703</v>
      </c>
    </row>
    <row r="549" spans="1:33" x14ac:dyDescent="0.35">
      <c r="A549" s="242"/>
      <c r="B549" s="242" t="s">
        <v>8008</v>
      </c>
      <c r="C549" s="242" t="s">
        <v>32</v>
      </c>
      <c r="D549" s="242" t="s">
        <v>144</v>
      </c>
      <c r="E549" s="242" t="s">
        <v>2096</v>
      </c>
      <c r="F549" s="242" t="s">
        <v>2097</v>
      </c>
      <c r="G549" s="242" t="s">
        <v>2098</v>
      </c>
      <c r="H549" s="242" t="s">
        <v>35</v>
      </c>
      <c r="I549" s="242" t="s">
        <v>8006</v>
      </c>
      <c r="J549" s="242" t="s">
        <v>8006</v>
      </c>
      <c r="K549" s="242" t="s">
        <v>8006</v>
      </c>
      <c r="L549" s="242" t="s">
        <v>8006</v>
      </c>
      <c r="M549" s="242" t="s">
        <v>8007</v>
      </c>
      <c r="N549" s="242" t="s">
        <v>113</v>
      </c>
      <c r="O549" s="242" t="s">
        <v>8006</v>
      </c>
      <c r="P549" s="242"/>
      <c r="Q549" s="242"/>
      <c r="R549" s="242"/>
      <c r="S549" s="242" t="s">
        <v>8244</v>
      </c>
      <c r="T549" s="242"/>
      <c r="U549" s="242" t="s">
        <v>8006</v>
      </c>
      <c r="V549" s="242" t="s">
        <v>8006</v>
      </c>
      <c r="W549" s="242"/>
      <c r="X549" s="242"/>
      <c r="Y549" s="259">
        <v>44708.623888888891</v>
      </c>
      <c r="Z549" s="259">
        <v>44711.979328703703</v>
      </c>
      <c r="AA549" s="242"/>
      <c r="AB549" s="242" t="s">
        <v>2099</v>
      </c>
      <c r="AC549" s="242">
        <v>81621</v>
      </c>
      <c r="AD549" s="242">
        <v>15680</v>
      </c>
      <c r="AE549" s="242" t="s">
        <v>8008</v>
      </c>
      <c r="AF549" s="242" t="s">
        <v>8009</v>
      </c>
      <c r="AG549" s="242" t="s">
        <v>703</v>
      </c>
    </row>
    <row r="550" spans="1:33" ht="29" x14ac:dyDescent="0.35">
      <c r="A550" s="242" t="s">
        <v>295</v>
      </c>
      <c r="B550" s="242" t="s">
        <v>8008</v>
      </c>
      <c r="C550" s="242" t="s">
        <v>25</v>
      </c>
      <c r="D550" s="242" t="s">
        <v>144</v>
      </c>
      <c r="E550" s="242" t="s">
        <v>2100</v>
      </c>
      <c r="F550" s="242" t="s">
        <v>2101</v>
      </c>
      <c r="G550" s="242" t="s">
        <v>1045</v>
      </c>
      <c r="H550" s="242" t="s">
        <v>224</v>
      </c>
      <c r="I550" s="242" t="s">
        <v>8006</v>
      </c>
      <c r="J550" s="242" t="s">
        <v>8006</v>
      </c>
      <c r="K550" s="242" t="s">
        <v>8006</v>
      </c>
      <c r="L550" s="242" t="s">
        <v>8006</v>
      </c>
      <c r="M550" s="242" t="s">
        <v>8007</v>
      </c>
      <c r="N550" s="242" t="s">
        <v>113</v>
      </c>
      <c r="O550" s="242" t="s">
        <v>8006</v>
      </c>
      <c r="P550" s="242" t="s">
        <v>2103</v>
      </c>
      <c r="Q550" s="242"/>
      <c r="R550" s="242" t="s">
        <v>2102</v>
      </c>
      <c r="S550" s="248" t="s">
        <v>8245</v>
      </c>
      <c r="T550" s="242"/>
      <c r="U550" s="242" t="s">
        <v>8006</v>
      </c>
      <c r="V550" s="242" t="s">
        <v>8006</v>
      </c>
      <c r="W550" s="242"/>
      <c r="X550" s="242"/>
      <c r="Y550" s="259">
        <v>44708.623888888891</v>
      </c>
      <c r="Z550" s="259">
        <v>44711.979328703703</v>
      </c>
      <c r="AA550" s="242"/>
      <c r="AB550" s="242" t="s">
        <v>2099</v>
      </c>
      <c r="AC550" s="242">
        <v>81621</v>
      </c>
      <c r="AD550" s="242">
        <v>15690</v>
      </c>
      <c r="AE550" s="242" t="s">
        <v>8008</v>
      </c>
      <c r="AF550" s="242" t="s">
        <v>8009</v>
      </c>
      <c r="AG550" s="242" t="s">
        <v>15</v>
      </c>
    </row>
    <row r="551" spans="1:33" x14ac:dyDescent="0.35">
      <c r="A551" s="242"/>
      <c r="B551" s="242" t="s">
        <v>8008</v>
      </c>
      <c r="C551" s="242" t="s">
        <v>18</v>
      </c>
      <c r="D551" s="242" t="s">
        <v>817</v>
      </c>
      <c r="E551" s="242" t="s">
        <v>2104</v>
      </c>
      <c r="F551" s="242" t="s">
        <v>2105</v>
      </c>
      <c r="G551" s="242" t="s">
        <v>1045</v>
      </c>
      <c r="H551" s="242" t="s">
        <v>821</v>
      </c>
      <c r="I551" s="242" t="s">
        <v>823</v>
      </c>
      <c r="J551" s="242" t="s">
        <v>8006</v>
      </c>
      <c r="K551" s="242" t="s">
        <v>8006</v>
      </c>
      <c r="L551" s="242" t="s">
        <v>8006</v>
      </c>
      <c r="M551" s="242" t="s">
        <v>824</v>
      </c>
      <c r="N551" s="242" t="s">
        <v>113</v>
      </c>
      <c r="O551" s="242" t="s">
        <v>818</v>
      </c>
      <c r="P551" s="242"/>
      <c r="Q551" s="242"/>
      <c r="R551" s="242"/>
      <c r="S551" s="242"/>
      <c r="T551" s="242"/>
      <c r="U551" s="242" t="s">
        <v>8006</v>
      </c>
      <c r="V551" s="242" t="s">
        <v>8006</v>
      </c>
      <c r="W551" s="242"/>
      <c r="X551" s="242"/>
      <c r="Y551" s="259">
        <v>44708.623888888891</v>
      </c>
      <c r="Z551" s="259">
        <v>44711.979328703703</v>
      </c>
      <c r="AA551" s="242"/>
      <c r="AB551" s="242" t="s">
        <v>2099</v>
      </c>
      <c r="AC551" s="242">
        <v>81621</v>
      </c>
      <c r="AD551" s="242">
        <v>200</v>
      </c>
      <c r="AE551" s="242" t="s">
        <v>8008</v>
      </c>
      <c r="AF551" s="242" t="s">
        <v>8009</v>
      </c>
      <c r="AG551" s="242" t="s">
        <v>15</v>
      </c>
    </row>
    <row r="552" spans="1:33" x14ac:dyDescent="0.35">
      <c r="A552" s="242"/>
      <c r="B552" s="242" t="s">
        <v>8008</v>
      </c>
      <c r="C552" s="242" t="s">
        <v>32</v>
      </c>
      <c r="D552" s="242" t="s">
        <v>144</v>
      </c>
      <c r="E552" s="242" t="s">
        <v>2106</v>
      </c>
      <c r="F552" s="242" t="s">
        <v>2107</v>
      </c>
      <c r="G552" s="242" t="s">
        <v>1045</v>
      </c>
      <c r="H552" s="242" t="s">
        <v>35</v>
      </c>
      <c r="I552" s="242" t="s">
        <v>8006</v>
      </c>
      <c r="J552" s="242" t="s">
        <v>8006</v>
      </c>
      <c r="K552" s="242" t="s">
        <v>8006</v>
      </c>
      <c r="L552" s="242" t="s">
        <v>8006</v>
      </c>
      <c r="M552" s="242" t="s">
        <v>8007</v>
      </c>
      <c r="N552" s="242" t="s">
        <v>113</v>
      </c>
      <c r="O552" s="242" t="s">
        <v>8006</v>
      </c>
      <c r="P552" s="242"/>
      <c r="Q552" s="242"/>
      <c r="R552" s="242" t="s">
        <v>2108</v>
      </c>
      <c r="S552" s="242"/>
      <c r="T552" s="242"/>
      <c r="U552" s="242" t="s">
        <v>8006</v>
      </c>
      <c r="V552" s="242" t="s">
        <v>8006</v>
      </c>
      <c r="W552" s="242"/>
      <c r="X552" s="242"/>
      <c r="Y552" s="259">
        <v>44708.623888888891</v>
      </c>
      <c r="Z552" s="259">
        <v>44711.979328703703</v>
      </c>
      <c r="AA552" s="242"/>
      <c r="AB552" s="242" t="s">
        <v>2099</v>
      </c>
      <c r="AC552" s="242">
        <v>81621</v>
      </c>
      <c r="AD552" s="242">
        <v>220</v>
      </c>
      <c r="AE552" s="242" t="s">
        <v>8008</v>
      </c>
      <c r="AF552" s="242" t="s">
        <v>8009</v>
      </c>
      <c r="AG552" s="242" t="s">
        <v>703</v>
      </c>
    </row>
    <row r="553" spans="1:33" ht="188.5" x14ac:dyDescent="0.35">
      <c r="A553" s="242" t="s">
        <v>295</v>
      </c>
      <c r="B553" s="242" t="s">
        <v>8008</v>
      </c>
      <c r="C553" s="242" t="s">
        <v>649</v>
      </c>
      <c r="D553" s="242" t="s">
        <v>144</v>
      </c>
      <c r="E553" s="242" t="s">
        <v>2109</v>
      </c>
      <c r="F553" s="242" t="s">
        <v>2110</v>
      </c>
      <c r="G553" s="242" t="s">
        <v>1045</v>
      </c>
      <c r="H553" s="242" t="s">
        <v>666</v>
      </c>
      <c r="I553" s="242" t="s">
        <v>8006</v>
      </c>
      <c r="J553" s="242" t="s">
        <v>8006</v>
      </c>
      <c r="K553" s="242" t="s">
        <v>8006</v>
      </c>
      <c r="L553" s="242" t="s">
        <v>8006</v>
      </c>
      <c r="M553" s="242" t="s">
        <v>8007</v>
      </c>
      <c r="N553" s="242" t="s">
        <v>113</v>
      </c>
      <c r="O553" s="242" t="s">
        <v>8006</v>
      </c>
      <c r="P553" s="242"/>
      <c r="Q553" s="242"/>
      <c r="R553" s="242"/>
      <c r="S553" s="248" t="s">
        <v>8246</v>
      </c>
      <c r="T553" s="242"/>
      <c r="U553" s="242" t="s">
        <v>8006</v>
      </c>
      <c r="V553" s="242" t="s">
        <v>8006</v>
      </c>
      <c r="W553" s="242"/>
      <c r="X553" s="242"/>
      <c r="Y553" s="259">
        <v>44708.623888888891</v>
      </c>
      <c r="Z553" s="259">
        <v>44711.979328703703</v>
      </c>
      <c r="AA553" s="242"/>
      <c r="AB553" s="242" t="s">
        <v>2099</v>
      </c>
      <c r="AC553" s="242">
        <v>81621</v>
      </c>
      <c r="AD553" s="242">
        <v>230</v>
      </c>
      <c r="AE553" s="242" t="s">
        <v>8008</v>
      </c>
      <c r="AF553" s="242" t="s">
        <v>8009</v>
      </c>
      <c r="AG553" s="242" t="s">
        <v>15</v>
      </c>
    </row>
    <row r="554" spans="1:33" ht="319" x14ac:dyDescent="0.35">
      <c r="A554" s="242"/>
      <c r="B554" s="242" t="s">
        <v>8008</v>
      </c>
      <c r="C554" s="242" t="s">
        <v>32</v>
      </c>
      <c r="D554" s="242" t="s">
        <v>2113</v>
      </c>
      <c r="E554" s="242" t="s">
        <v>2111</v>
      </c>
      <c r="F554" s="242" t="s">
        <v>2112</v>
      </c>
      <c r="G554" s="242" t="s">
        <v>1045</v>
      </c>
      <c r="H554" s="242" t="s">
        <v>35</v>
      </c>
      <c r="I554" s="242" t="s">
        <v>8006</v>
      </c>
      <c r="J554" s="242" t="s">
        <v>8006</v>
      </c>
      <c r="K554" s="242" t="s">
        <v>8006</v>
      </c>
      <c r="L554" s="242" t="s">
        <v>8006</v>
      </c>
      <c r="M554" s="242" t="s">
        <v>8007</v>
      </c>
      <c r="N554" s="242" t="s">
        <v>102</v>
      </c>
      <c r="O554" s="242" t="s">
        <v>2114</v>
      </c>
      <c r="P554" s="242"/>
      <c r="Q554" s="242"/>
      <c r="R554" s="242"/>
      <c r="S554" s="248" t="s">
        <v>8247</v>
      </c>
      <c r="T554" s="242"/>
      <c r="U554" s="242" t="s">
        <v>8006</v>
      </c>
      <c r="V554" s="242" t="s">
        <v>8006</v>
      </c>
      <c r="W554" s="242"/>
      <c r="X554" s="242"/>
      <c r="Y554" s="259">
        <v>44708.623888888891</v>
      </c>
      <c r="Z554" s="259">
        <v>44711.979328703703</v>
      </c>
      <c r="AA554" s="242"/>
      <c r="AB554" s="242" t="s">
        <v>2099</v>
      </c>
      <c r="AC554" s="242">
        <v>81621</v>
      </c>
      <c r="AD554" s="242">
        <v>15730</v>
      </c>
      <c r="AE554" s="242" t="s">
        <v>8008</v>
      </c>
      <c r="AF554" s="242" t="s">
        <v>8009</v>
      </c>
      <c r="AG554" s="242" t="s">
        <v>15</v>
      </c>
    </row>
    <row r="555" spans="1:33" x14ac:dyDescent="0.35">
      <c r="A555" s="242" t="s">
        <v>249</v>
      </c>
      <c r="B555" s="242" t="s">
        <v>8008</v>
      </c>
      <c r="C555" s="242" t="s">
        <v>18</v>
      </c>
      <c r="D555" s="242" t="s">
        <v>2118</v>
      </c>
      <c r="E555" s="242" t="s">
        <v>2115</v>
      </c>
      <c r="F555" s="242" t="s">
        <v>2116</v>
      </c>
      <c r="G555" s="242" t="s">
        <v>2117</v>
      </c>
      <c r="H555" s="242" t="s">
        <v>617</v>
      </c>
      <c r="I555" s="242" t="s">
        <v>8006</v>
      </c>
      <c r="J555" s="242" t="s">
        <v>8006</v>
      </c>
      <c r="K555" s="242" t="s">
        <v>8006</v>
      </c>
      <c r="L555" s="242" t="s">
        <v>8006</v>
      </c>
      <c r="M555" s="242" t="s">
        <v>8007</v>
      </c>
      <c r="N555" s="242" t="s">
        <v>113</v>
      </c>
      <c r="O555" s="242" t="s">
        <v>2119</v>
      </c>
      <c r="P555" s="242"/>
      <c r="Q555" s="242"/>
      <c r="R555" s="242" t="s">
        <v>8248</v>
      </c>
      <c r="S555" s="242"/>
      <c r="T555" s="242"/>
      <c r="U555" s="242" t="s">
        <v>8006</v>
      </c>
      <c r="V555" s="242" t="s">
        <v>8006</v>
      </c>
      <c r="W555" s="242"/>
      <c r="X555" s="242"/>
      <c r="Y555" s="259">
        <v>44708.623888888891</v>
      </c>
      <c r="Z555" s="259">
        <v>44711.979328703703</v>
      </c>
      <c r="AA555" s="242"/>
      <c r="AB555" s="242" t="s">
        <v>2099</v>
      </c>
      <c r="AC555" s="242">
        <v>81621</v>
      </c>
      <c r="AD555" s="242">
        <v>8000</v>
      </c>
      <c r="AE555" s="242" t="s">
        <v>8008</v>
      </c>
      <c r="AF555" s="242" t="s">
        <v>8009</v>
      </c>
      <c r="AG555" s="242" t="s">
        <v>15</v>
      </c>
    </row>
    <row r="556" spans="1:33" x14ac:dyDescent="0.35">
      <c r="A556" s="242"/>
      <c r="B556" s="242" t="s">
        <v>8008</v>
      </c>
      <c r="C556" s="242" t="s">
        <v>32</v>
      </c>
      <c r="D556" s="242" t="s">
        <v>2118</v>
      </c>
      <c r="E556" s="242" t="s">
        <v>2120</v>
      </c>
      <c r="F556" s="242" t="s">
        <v>2121</v>
      </c>
      <c r="G556" s="242" t="s">
        <v>104</v>
      </c>
      <c r="H556" s="242" t="s">
        <v>217</v>
      </c>
      <c r="I556" s="242" t="s">
        <v>8006</v>
      </c>
      <c r="J556" s="242" t="s">
        <v>8006</v>
      </c>
      <c r="K556" s="242" t="s">
        <v>8006</v>
      </c>
      <c r="L556" s="242" t="s">
        <v>8006</v>
      </c>
      <c r="M556" s="242" t="s">
        <v>8007</v>
      </c>
      <c r="N556" s="242" t="s">
        <v>113</v>
      </c>
      <c r="O556" s="242" t="s">
        <v>2119</v>
      </c>
      <c r="P556" s="242"/>
      <c r="Q556" s="242"/>
      <c r="R556" s="242"/>
      <c r="S556" s="242" t="s">
        <v>8249</v>
      </c>
      <c r="T556" s="242"/>
      <c r="U556" s="242" t="s">
        <v>8006</v>
      </c>
      <c r="V556" s="242" t="s">
        <v>8006</v>
      </c>
      <c r="W556" s="242"/>
      <c r="X556" s="242"/>
      <c r="Y556" s="259">
        <v>44708.623888888891</v>
      </c>
      <c r="Z556" s="259">
        <v>44711.979328703703</v>
      </c>
      <c r="AA556" s="242"/>
      <c r="AB556" s="242" t="s">
        <v>2099</v>
      </c>
      <c r="AC556" s="242">
        <v>81621</v>
      </c>
      <c r="AD556" s="242">
        <v>500</v>
      </c>
      <c r="AE556" s="242" t="s">
        <v>8008</v>
      </c>
      <c r="AF556" s="242" t="s">
        <v>8009</v>
      </c>
      <c r="AG556" s="242"/>
    </row>
    <row r="557" spans="1:33" x14ac:dyDescent="0.35">
      <c r="A557" s="242"/>
      <c r="B557" s="242" t="s">
        <v>8008</v>
      </c>
      <c r="C557" s="242" t="s">
        <v>32</v>
      </c>
      <c r="D557" s="242">
        <v>14</v>
      </c>
      <c r="E557" s="242" t="s">
        <v>2122</v>
      </c>
      <c r="F557" s="242" t="s">
        <v>2123</v>
      </c>
      <c r="G557" s="242" t="s">
        <v>2124</v>
      </c>
      <c r="H557" s="242" t="s">
        <v>35</v>
      </c>
      <c r="I557" s="242" t="s">
        <v>8006</v>
      </c>
      <c r="J557" s="242" t="s">
        <v>8006</v>
      </c>
      <c r="K557" s="242" t="s">
        <v>8006</v>
      </c>
      <c r="L557" s="242" t="s">
        <v>8006</v>
      </c>
      <c r="M557" s="242" t="s">
        <v>8007</v>
      </c>
      <c r="N557" s="242" t="s">
        <v>161</v>
      </c>
      <c r="O557" s="242" t="s">
        <v>2125</v>
      </c>
      <c r="P557" s="242"/>
      <c r="Q557" s="242"/>
      <c r="R557" s="242"/>
      <c r="S557" s="242"/>
      <c r="T557" s="242"/>
      <c r="U557" s="242" t="s">
        <v>8006</v>
      </c>
      <c r="V557" s="242" t="s">
        <v>8006</v>
      </c>
      <c r="W557" s="242"/>
      <c r="X557" s="242"/>
      <c r="Y557" s="259">
        <v>44708.623888888891</v>
      </c>
      <c r="Z557" s="259">
        <v>44712.874641203707</v>
      </c>
      <c r="AA557" s="242"/>
      <c r="AB557" s="242" t="s">
        <v>2099</v>
      </c>
      <c r="AC557" s="242">
        <v>81621</v>
      </c>
      <c r="AD557" s="242">
        <v>7010</v>
      </c>
      <c r="AE557" s="242" t="s">
        <v>8008</v>
      </c>
      <c r="AF557" s="242" t="s">
        <v>8009</v>
      </c>
      <c r="AG557" s="242" t="s">
        <v>15</v>
      </c>
    </row>
    <row r="558" spans="1:33" ht="145" x14ac:dyDescent="0.35">
      <c r="A558" s="242" t="s">
        <v>249</v>
      </c>
      <c r="B558" s="242" t="s">
        <v>8008</v>
      </c>
      <c r="C558" s="242" t="s">
        <v>25</v>
      </c>
      <c r="D558" s="242">
        <v>14</v>
      </c>
      <c r="E558" s="242" t="s">
        <v>2126</v>
      </c>
      <c r="F558" s="242" t="s">
        <v>2127</v>
      </c>
      <c r="G558" s="242" t="s">
        <v>2128</v>
      </c>
      <c r="H558" s="242" t="s">
        <v>7</v>
      </c>
      <c r="I558" s="242" t="s">
        <v>251</v>
      </c>
      <c r="J558" s="243" t="s">
        <v>2131</v>
      </c>
      <c r="K558" s="242" t="s">
        <v>8006</v>
      </c>
      <c r="L558" s="242" t="s">
        <v>255</v>
      </c>
      <c r="M558" s="242" t="s">
        <v>252</v>
      </c>
      <c r="N558" s="242" t="s">
        <v>161</v>
      </c>
      <c r="O558" s="242" t="s">
        <v>2125</v>
      </c>
      <c r="P558" s="242" t="s">
        <v>2130</v>
      </c>
      <c r="Q558" s="242"/>
      <c r="R558" s="242" t="s">
        <v>2129</v>
      </c>
      <c r="S558" s="248" t="s">
        <v>8250</v>
      </c>
      <c r="T558" s="242"/>
      <c r="U558" s="242" t="s">
        <v>8006</v>
      </c>
      <c r="V558" s="242" t="s">
        <v>8006</v>
      </c>
      <c r="W558" s="242"/>
      <c r="X558" s="242"/>
      <c r="Y558" s="259">
        <v>44708.623888888891</v>
      </c>
      <c r="Z558" s="259">
        <v>44712.874641203707</v>
      </c>
      <c r="AA558" s="242"/>
      <c r="AB558" s="242" t="s">
        <v>2099</v>
      </c>
      <c r="AC558" s="242">
        <v>81621</v>
      </c>
      <c r="AD558" s="242">
        <v>7020</v>
      </c>
      <c r="AE558" s="242" t="s">
        <v>8008</v>
      </c>
      <c r="AF558" s="242" t="s">
        <v>8009</v>
      </c>
      <c r="AG558" s="242" t="s">
        <v>15</v>
      </c>
    </row>
    <row r="559" spans="1:33" x14ac:dyDescent="0.35">
      <c r="A559" s="242" t="s">
        <v>249</v>
      </c>
      <c r="B559" s="242" t="s">
        <v>8008</v>
      </c>
      <c r="C559" s="242" t="s">
        <v>25</v>
      </c>
      <c r="D559" s="242">
        <v>14</v>
      </c>
      <c r="E559" s="242" t="s">
        <v>2132</v>
      </c>
      <c r="F559" s="242" t="s">
        <v>2133</v>
      </c>
      <c r="G559" s="242" t="s">
        <v>2128</v>
      </c>
      <c r="H559" s="242" t="s">
        <v>7</v>
      </c>
      <c r="I559" s="242" t="s">
        <v>251</v>
      </c>
      <c r="J559" s="243" t="s">
        <v>2135</v>
      </c>
      <c r="K559" s="242" t="s">
        <v>8006</v>
      </c>
      <c r="L559" s="242" t="s">
        <v>1327</v>
      </c>
      <c r="M559" s="242" t="s">
        <v>259</v>
      </c>
      <c r="N559" s="242" t="s">
        <v>102</v>
      </c>
      <c r="O559" s="242" t="s">
        <v>2125</v>
      </c>
      <c r="P559" s="242" t="s">
        <v>2134</v>
      </c>
      <c r="Q559" s="242"/>
      <c r="R559" s="242" t="s">
        <v>2129</v>
      </c>
      <c r="S559" s="242"/>
      <c r="T559" s="242"/>
      <c r="U559" s="242" t="s">
        <v>8006</v>
      </c>
      <c r="V559" s="242" t="s">
        <v>8006</v>
      </c>
      <c r="W559" s="242"/>
      <c r="X559" s="242"/>
      <c r="Y559" s="259">
        <v>44708.623900462961</v>
      </c>
      <c r="Z559" s="259">
        <v>44715.672303240739</v>
      </c>
      <c r="AA559" s="242"/>
      <c r="AB559" s="242" t="s">
        <v>2099</v>
      </c>
      <c r="AC559" s="242">
        <v>81621</v>
      </c>
      <c r="AD559" s="242">
        <v>7030</v>
      </c>
      <c r="AE559" s="242" t="s">
        <v>8008</v>
      </c>
      <c r="AF559" s="242" t="s">
        <v>8009</v>
      </c>
      <c r="AG559" s="242" t="s">
        <v>15</v>
      </c>
    </row>
    <row r="560" spans="1:33" ht="203" x14ac:dyDescent="0.35">
      <c r="A560" s="242"/>
      <c r="B560" s="242" t="s">
        <v>8008</v>
      </c>
      <c r="C560" s="242" t="s">
        <v>32</v>
      </c>
      <c r="D560" s="242" t="s">
        <v>101</v>
      </c>
      <c r="E560" s="242" t="s">
        <v>2136</v>
      </c>
      <c r="F560" s="242" t="s">
        <v>2137</v>
      </c>
      <c r="G560" s="242" t="s">
        <v>1045</v>
      </c>
      <c r="H560" s="242" t="s">
        <v>35</v>
      </c>
      <c r="I560" s="242" t="s">
        <v>8006</v>
      </c>
      <c r="J560" s="242" t="s">
        <v>8006</v>
      </c>
      <c r="K560" s="242" t="s">
        <v>8006</v>
      </c>
      <c r="L560" s="242" t="s">
        <v>8006</v>
      </c>
      <c r="M560" s="242" t="s">
        <v>8007</v>
      </c>
      <c r="N560" s="242" t="s">
        <v>102</v>
      </c>
      <c r="O560" s="242" t="s">
        <v>103</v>
      </c>
      <c r="P560" s="242"/>
      <c r="Q560" s="242"/>
      <c r="R560" s="242"/>
      <c r="S560" s="248" t="s">
        <v>8251</v>
      </c>
      <c r="T560" s="242"/>
      <c r="U560" s="242" t="s">
        <v>8006</v>
      </c>
      <c r="V560" s="242" t="s">
        <v>8006</v>
      </c>
      <c r="W560" s="242"/>
      <c r="X560" s="242"/>
      <c r="Y560" s="259">
        <v>44708.623912037037</v>
      </c>
      <c r="Z560" s="259">
        <v>44712.874641203707</v>
      </c>
      <c r="AA560" s="242"/>
      <c r="AB560" s="242" t="s">
        <v>2099</v>
      </c>
      <c r="AC560" s="242">
        <v>81621</v>
      </c>
      <c r="AD560" s="242">
        <v>12760</v>
      </c>
      <c r="AE560" s="242" t="s">
        <v>8008</v>
      </c>
      <c r="AF560" s="242" t="s">
        <v>8009</v>
      </c>
      <c r="AG560" s="242" t="s">
        <v>703</v>
      </c>
    </row>
    <row r="561" spans="1:33" x14ac:dyDescent="0.35">
      <c r="A561" s="242"/>
      <c r="B561" s="242" t="s">
        <v>8008</v>
      </c>
      <c r="C561" s="242" t="s">
        <v>278</v>
      </c>
      <c r="D561" s="242" t="s">
        <v>1055</v>
      </c>
      <c r="E561" s="242" t="s">
        <v>2138</v>
      </c>
      <c r="F561" s="242" t="s">
        <v>2139</v>
      </c>
      <c r="G561" s="242" t="s">
        <v>1045</v>
      </c>
      <c r="H561" s="242" t="s">
        <v>35</v>
      </c>
      <c r="I561" s="242" t="s">
        <v>8006</v>
      </c>
      <c r="J561" s="242" t="s">
        <v>8006</v>
      </c>
      <c r="K561" s="242" t="s">
        <v>8006</v>
      </c>
      <c r="L561" s="242" t="s">
        <v>8006</v>
      </c>
      <c r="M561" s="242" t="s">
        <v>8007</v>
      </c>
      <c r="N561" s="242" t="s">
        <v>113</v>
      </c>
      <c r="O561" s="242" t="s">
        <v>8006</v>
      </c>
      <c r="P561" s="242"/>
      <c r="Q561" s="242"/>
      <c r="R561" s="242"/>
      <c r="S561" s="242"/>
      <c r="T561" s="242"/>
      <c r="U561" s="242" t="s">
        <v>8006</v>
      </c>
      <c r="V561" s="242" t="s">
        <v>8006</v>
      </c>
      <c r="W561" s="242"/>
      <c r="X561" s="242"/>
      <c r="Y561" s="259">
        <v>44708.623912037037</v>
      </c>
      <c r="Z561" s="259">
        <v>44712.874641203707</v>
      </c>
      <c r="AA561" s="242"/>
      <c r="AB561" s="242" t="s">
        <v>2099</v>
      </c>
      <c r="AC561" s="242">
        <v>81621</v>
      </c>
      <c r="AD561" s="242">
        <v>15800</v>
      </c>
      <c r="AE561" s="242" t="s">
        <v>8008</v>
      </c>
      <c r="AF561" s="242" t="s">
        <v>8009</v>
      </c>
      <c r="AG561" s="242" t="s">
        <v>36</v>
      </c>
    </row>
    <row r="562" spans="1:33" x14ac:dyDescent="0.35">
      <c r="A562" s="242" t="s">
        <v>249</v>
      </c>
      <c r="B562" s="242" t="s">
        <v>8008</v>
      </c>
      <c r="C562" s="242" t="s">
        <v>278</v>
      </c>
      <c r="D562" s="242" t="s">
        <v>1055</v>
      </c>
      <c r="E562" s="242" t="s">
        <v>2140</v>
      </c>
      <c r="F562" s="242" t="s">
        <v>2141</v>
      </c>
      <c r="G562" s="242" t="s">
        <v>1045</v>
      </c>
      <c r="H562" s="242" t="s">
        <v>224</v>
      </c>
      <c r="I562" s="242" t="s">
        <v>8006</v>
      </c>
      <c r="J562" s="242" t="s">
        <v>8006</v>
      </c>
      <c r="K562" s="242" t="s">
        <v>8006</v>
      </c>
      <c r="L562" s="242" t="s">
        <v>8006</v>
      </c>
      <c r="M562" s="242" t="s">
        <v>8007</v>
      </c>
      <c r="N562" s="242" t="s">
        <v>113</v>
      </c>
      <c r="O562" s="242" t="s">
        <v>8006</v>
      </c>
      <c r="P562" s="242"/>
      <c r="Q562" s="242"/>
      <c r="R562" s="242"/>
      <c r="S562" s="242"/>
      <c r="T562" s="242"/>
      <c r="U562" s="242" t="s">
        <v>8006</v>
      </c>
      <c r="V562" s="242" t="s">
        <v>8006</v>
      </c>
      <c r="W562" s="242"/>
      <c r="X562" s="242"/>
      <c r="Y562" s="259">
        <v>44708.623912037037</v>
      </c>
      <c r="Z562" s="259">
        <v>44712.874641203707</v>
      </c>
      <c r="AA562" s="242"/>
      <c r="AB562" s="242" t="s">
        <v>2099</v>
      </c>
      <c r="AC562" s="242">
        <v>81621</v>
      </c>
      <c r="AD562" s="242">
        <v>15810</v>
      </c>
      <c r="AE562" s="242" t="s">
        <v>8008</v>
      </c>
      <c r="AF562" s="242" t="s">
        <v>8009</v>
      </c>
      <c r="AG562" s="242" t="s">
        <v>36</v>
      </c>
    </row>
    <row r="563" spans="1:33" ht="377" x14ac:dyDescent="0.35">
      <c r="A563" s="242"/>
      <c r="B563" s="242" t="s">
        <v>8008</v>
      </c>
      <c r="C563" s="242" t="s">
        <v>32</v>
      </c>
      <c r="D563" s="242" t="s">
        <v>236</v>
      </c>
      <c r="E563" s="242" t="s">
        <v>2142</v>
      </c>
      <c r="F563" s="242" t="s">
        <v>2143</v>
      </c>
      <c r="G563" s="242" t="s">
        <v>2144</v>
      </c>
      <c r="H563" s="242" t="s">
        <v>35</v>
      </c>
      <c r="I563" s="242" t="s">
        <v>8006</v>
      </c>
      <c r="J563" s="242" t="s">
        <v>8006</v>
      </c>
      <c r="K563" s="242" t="s">
        <v>8006</v>
      </c>
      <c r="L563" s="242" t="s">
        <v>8006</v>
      </c>
      <c r="M563" s="242" t="s">
        <v>8007</v>
      </c>
      <c r="N563" s="242" t="s">
        <v>113</v>
      </c>
      <c r="O563" s="242" t="s">
        <v>237</v>
      </c>
      <c r="P563" s="242"/>
      <c r="Q563" s="242"/>
      <c r="R563" s="242" t="s">
        <v>2146</v>
      </c>
      <c r="S563" s="248" t="s">
        <v>8252</v>
      </c>
      <c r="T563" s="242"/>
      <c r="U563" s="242" t="s">
        <v>8006</v>
      </c>
      <c r="V563" s="242" t="s">
        <v>8006</v>
      </c>
      <c r="W563" s="242"/>
      <c r="X563" s="242"/>
      <c r="Y563" s="259">
        <v>44708.627199074072</v>
      </c>
      <c r="Z563" s="259">
        <v>44711.979328703703</v>
      </c>
      <c r="AA563" s="242"/>
      <c r="AB563" s="242" t="s">
        <v>2145</v>
      </c>
      <c r="AC563" s="242">
        <v>62050</v>
      </c>
      <c r="AD563" s="242">
        <v>5000</v>
      </c>
      <c r="AE563" s="242" t="s">
        <v>8008</v>
      </c>
      <c r="AF563" s="242" t="s">
        <v>8009</v>
      </c>
      <c r="AG563" s="242" t="s">
        <v>703</v>
      </c>
    </row>
    <row r="564" spans="1:33" x14ac:dyDescent="0.35">
      <c r="A564" s="242"/>
      <c r="B564" s="242" t="s">
        <v>8009</v>
      </c>
      <c r="C564" s="242" t="s">
        <v>70</v>
      </c>
      <c r="D564" s="242" t="s">
        <v>1648</v>
      </c>
      <c r="E564" s="242" t="s">
        <v>2147</v>
      </c>
      <c r="F564" s="242" t="s">
        <v>2148</v>
      </c>
      <c r="G564" s="242" t="s">
        <v>878</v>
      </c>
      <c r="H564" s="242" t="s">
        <v>35</v>
      </c>
      <c r="I564" s="242" t="s">
        <v>8006</v>
      </c>
      <c r="J564" s="242" t="s">
        <v>8006</v>
      </c>
      <c r="K564" s="242" t="s">
        <v>8006</v>
      </c>
      <c r="L564" s="242" t="s">
        <v>8006</v>
      </c>
      <c r="M564" s="242" t="s">
        <v>8007</v>
      </c>
      <c r="N564" s="242" t="s">
        <v>113</v>
      </c>
      <c r="O564" s="242" t="s">
        <v>1649</v>
      </c>
      <c r="P564" s="242"/>
      <c r="Q564" s="242"/>
      <c r="R564" s="242"/>
      <c r="S564" s="242"/>
      <c r="T564" s="242"/>
      <c r="U564" s="242" t="s">
        <v>8006</v>
      </c>
      <c r="V564" s="242" t="s">
        <v>8006</v>
      </c>
      <c r="W564" s="242"/>
      <c r="X564" s="242"/>
      <c r="Y564" s="259">
        <v>44708.62771990741</v>
      </c>
      <c r="Z564" s="242"/>
      <c r="AA564" s="242"/>
      <c r="AB564" s="242" t="s">
        <v>2149</v>
      </c>
      <c r="AC564" s="242">
        <v>57198</v>
      </c>
      <c r="AD564" s="242">
        <v>5100</v>
      </c>
      <c r="AE564" s="242" t="s">
        <v>8008</v>
      </c>
      <c r="AF564" s="242" t="s">
        <v>8008</v>
      </c>
      <c r="AG564" s="242" t="s">
        <v>703</v>
      </c>
    </row>
    <row r="565" spans="1:33" x14ac:dyDescent="0.35">
      <c r="A565" s="242"/>
      <c r="B565" s="242" t="s">
        <v>8008</v>
      </c>
      <c r="C565" s="242" t="s">
        <v>32</v>
      </c>
      <c r="D565" s="242" t="s">
        <v>1102</v>
      </c>
      <c r="E565" s="242" t="s">
        <v>2150</v>
      </c>
      <c r="F565" s="242" t="s">
        <v>2151</v>
      </c>
      <c r="G565" s="242" t="s">
        <v>878</v>
      </c>
      <c r="H565" s="242" t="s">
        <v>35</v>
      </c>
      <c r="I565" s="242" t="s">
        <v>8006</v>
      </c>
      <c r="J565" s="242" t="s">
        <v>8006</v>
      </c>
      <c r="K565" s="242" t="s">
        <v>8006</v>
      </c>
      <c r="L565" s="242" t="s">
        <v>8006</v>
      </c>
      <c r="M565" s="242" t="s">
        <v>8007</v>
      </c>
      <c r="N565" s="242" t="s">
        <v>113</v>
      </c>
      <c r="O565" s="242" t="s">
        <v>8006</v>
      </c>
      <c r="P565" s="242"/>
      <c r="Q565" s="242"/>
      <c r="R565" s="242"/>
      <c r="S565" s="242"/>
      <c r="T565" s="242"/>
      <c r="U565" s="242" t="s">
        <v>8006</v>
      </c>
      <c r="V565" s="242" t="s">
        <v>8006</v>
      </c>
      <c r="W565" s="242"/>
      <c r="X565" s="242"/>
      <c r="Y565" s="259">
        <v>44708.62771990741</v>
      </c>
      <c r="Z565" s="259">
        <v>44712.434791666667</v>
      </c>
      <c r="AA565" s="242"/>
      <c r="AB565" s="242" t="s">
        <v>2149</v>
      </c>
      <c r="AC565" s="242">
        <v>57198</v>
      </c>
      <c r="AD565" s="242">
        <v>5100</v>
      </c>
      <c r="AE565" s="242" t="s">
        <v>8008</v>
      </c>
      <c r="AF565" s="242" t="s">
        <v>8009</v>
      </c>
      <c r="AG565" s="242" t="s">
        <v>703</v>
      </c>
    </row>
    <row r="566" spans="1:33" ht="232" x14ac:dyDescent="0.35">
      <c r="A566" s="242"/>
      <c r="B566" s="242" t="s">
        <v>8008</v>
      </c>
      <c r="C566" s="242" t="s">
        <v>32</v>
      </c>
      <c r="D566" s="242" t="s">
        <v>1322</v>
      </c>
      <c r="E566" s="242" t="s">
        <v>2152</v>
      </c>
      <c r="F566" s="242" t="s">
        <v>2153</v>
      </c>
      <c r="G566" s="242" t="s">
        <v>878</v>
      </c>
      <c r="H566" s="242" t="s">
        <v>35</v>
      </c>
      <c r="I566" s="242" t="s">
        <v>8006</v>
      </c>
      <c r="J566" s="242" t="s">
        <v>8006</v>
      </c>
      <c r="K566" s="242" t="s">
        <v>8006</v>
      </c>
      <c r="L566" s="242" t="s">
        <v>8006</v>
      </c>
      <c r="M566" s="242" t="s">
        <v>8007</v>
      </c>
      <c r="N566" s="242" t="s">
        <v>102</v>
      </c>
      <c r="O566" s="242" t="s">
        <v>8006</v>
      </c>
      <c r="P566" s="242"/>
      <c r="Q566" s="242"/>
      <c r="R566" s="242"/>
      <c r="S566" s="248" t="s">
        <v>8253</v>
      </c>
      <c r="T566" s="242"/>
      <c r="U566" s="242" t="s">
        <v>8006</v>
      </c>
      <c r="V566" s="242" t="s">
        <v>8006</v>
      </c>
      <c r="W566" s="242"/>
      <c r="X566" s="242"/>
      <c r="Y566" s="259">
        <v>44708.62771990741</v>
      </c>
      <c r="Z566" s="259">
        <v>44712.434791666667</v>
      </c>
      <c r="AA566" s="242"/>
      <c r="AB566" s="242" t="s">
        <v>2149</v>
      </c>
      <c r="AC566" s="242">
        <v>57198</v>
      </c>
      <c r="AD566" s="242">
        <v>4000</v>
      </c>
      <c r="AE566" s="242" t="s">
        <v>8008</v>
      </c>
      <c r="AF566" s="242" t="s">
        <v>8009</v>
      </c>
      <c r="AG566" s="242" t="s">
        <v>703</v>
      </c>
    </row>
    <row r="567" spans="1:33" x14ac:dyDescent="0.35">
      <c r="A567" s="242"/>
      <c r="B567" s="242" t="s">
        <v>8008</v>
      </c>
      <c r="C567" s="242" t="s">
        <v>32</v>
      </c>
      <c r="D567" s="242" t="s">
        <v>2157</v>
      </c>
      <c r="E567" s="242" t="s">
        <v>2154</v>
      </c>
      <c r="F567" s="242" t="s">
        <v>2155</v>
      </c>
      <c r="G567" s="242" t="s">
        <v>115</v>
      </c>
      <c r="H567" s="242" t="s">
        <v>217</v>
      </c>
      <c r="I567" s="242" t="s">
        <v>8006</v>
      </c>
      <c r="J567" s="242" t="s">
        <v>8006</v>
      </c>
      <c r="K567" s="242" t="s">
        <v>8006</v>
      </c>
      <c r="L567" s="242" t="s">
        <v>8006</v>
      </c>
      <c r="M567" s="242" t="s">
        <v>8007</v>
      </c>
      <c r="N567" s="242" t="s">
        <v>102</v>
      </c>
      <c r="O567" s="242" t="s">
        <v>2158</v>
      </c>
      <c r="P567" s="242"/>
      <c r="Q567" s="242"/>
      <c r="R567" s="242"/>
      <c r="S567" s="242"/>
      <c r="T567" s="242"/>
      <c r="U567" s="242" t="s">
        <v>8006</v>
      </c>
      <c r="V567" s="242" t="s">
        <v>8006</v>
      </c>
      <c r="W567" s="242"/>
      <c r="X567" s="242"/>
      <c r="Y567" s="259">
        <v>44708.629386574074</v>
      </c>
      <c r="Z567" s="259">
        <v>44711.979328703703</v>
      </c>
      <c r="AA567" s="242"/>
      <c r="AB567" s="242" t="s">
        <v>2156</v>
      </c>
      <c r="AC567" s="242">
        <v>14160</v>
      </c>
      <c r="AD567" s="242">
        <v>15860</v>
      </c>
      <c r="AE567" s="242" t="s">
        <v>8008</v>
      </c>
      <c r="AF567" s="242" t="s">
        <v>8009</v>
      </c>
      <c r="AG567" s="242"/>
    </row>
    <row r="568" spans="1:33" x14ac:dyDescent="0.35">
      <c r="A568" s="242" t="s">
        <v>618</v>
      </c>
      <c r="B568" s="242" t="s">
        <v>8008</v>
      </c>
      <c r="C568" s="242" t="s">
        <v>25</v>
      </c>
      <c r="D568" s="242" t="s">
        <v>1077</v>
      </c>
      <c r="E568" s="242" t="s">
        <v>2159</v>
      </c>
      <c r="F568" s="242" t="s">
        <v>2160</v>
      </c>
      <c r="G568" s="242" t="s">
        <v>2161</v>
      </c>
      <c r="H568" s="242" t="s">
        <v>617</v>
      </c>
      <c r="I568" s="242" t="s">
        <v>8006</v>
      </c>
      <c r="J568" s="242" t="s">
        <v>8006</v>
      </c>
      <c r="K568" s="242" t="s">
        <v>8006</v>
      </c>
      <c r="L568" s="242" t="s">
        <v>8006</v>
      </c>
      <c r="M568" s="242" t="s">
        <v>8007</v>
      </c>
      <c r="N568" s="242" t="s">
        <v>113</v>
      </c>
      <c r="O568" s="242" t="s">
        <v>1078</v>
      </c>
      <c r="P568" s="242" t="s">
        <v>2162</v>
      </c>
      <c r="Q568" s="242"/>
      <c r="R568" s="242"/>
      <c r="S568" s="242" t="s">
        <v>8254</v>
      </c>
      <c r="T568" s="242"/>
      <c r="U568" s="242" t="s">
        <v>8006</v>
      </c>
      <c r="V568" s="242" t="s">
        <v>8006</v>
      </c>
      <c r="W568" s="242"/>
      <c r="X568" s="242"/>
      <c r="Y568" s="259">
        <v>44708.631678240738</v>
      </c>
      <c r="Z568" s="259">
        <v>44711.979328703703</v>
      </c>
      <c r="AA568" s="242"/>
      <c r="AB568" s="242" t="s">
        <v>2156</v>
      </c>
      <c r="AC568" s="242">
        <v>14160</v>
      </c>
      <c r="AD568" s="242">
        <v>8100</v>
      </c>
      <c r="AE568" s="242" t="s">
        <v>8008</v>
      </c>
      <c r="AF568" s="242" t="s">
        <v>8009</v>
      </c>
      <c r="AG568" s="242" t="s">
        <v>15</v>
      </c>
    </row>
    <row r="569" spans="1:33" x14ac:dyDescent="0.35">
      <c r="A569" s="242"/>
      <c r="B569" s="242" t="s">
        <v>8008</v>
      </c>
      <c r="C569" s="242" t="s">
        <v>32</v>
      </c>
      <c r="D569" s="242" t="s">
        <v>1175</v>
      </c>
      <c r="E569" s="242" t="s">
        <v>2163</v>
      </c>
      <c r="F569" s="242" t="s">
        <v>8255</v>
      </c>
      <c r="G569" s="242" t="s">
        <v>104</v>
      </c>
      <c r="H569" s="242" t="s">
        <v>217</v>
      </c>
      <c r="I569" s="242" t="s">
        <v>8006</v>
      </c>
      <c r="J569" s="242" t="s">
        <v>8006</v>
      </c>
      <c r="K569" s="242" t="s">
        <v>8006</v>
      </c>
      <c r="L569" s="242" t="s">
        <v>8006</v>
      </c>
      <c r="M569" s="242" t="s">
        <v>8007</v>
      </c>
      <c r="N569" s="242" t="s">
        <v>102</v>
      </c>
      <c r="O569" s="242" t="s">
        <v>1176</v>
      </c>
      <c r="P569" s="242"/>
      <c r="Q569" s="242"/>
      <c r="R569" s="242"/>
      <c r="S569" s="242" t="s">
        <v>8256</v>
      </c>
      <c r="T569" s="242"/>
      <c r="U569" s="242" t="s">
        <v>8006</v>
      </c>
      <c r="V569" s="242" t="s">
        <v>8006</v>
      </c>
      <c r="W569" s="242"/>
      <c r="X569" s="242"/>
      <c r="Y569" s="259">
        <v>44708.641041666669</v>
      </c>
      <c r="Z569" s="259">
        <v>44711.979328703703</v>
      </c>
      <c r="AA569" s="242"/>
      <c r="AB569" s="242" t="s">
        <v>2164</v>
      </c>
      <c r="AC569" s="242">
        <v>42643</v>
      </c>
      <c r="AD569" s="242">
        <v>13020</v>
      </c>
      <c r="AE569" s="242" t="s">
        <v>8008</v>
      </c>
      <c r="AF569" s="242" t="s">
        <v>8009</v>
      </c>
      <c r="AG569" s="242"/>
    </row>
    <row r="570" spans="1:33" x14ac:dyDescent="0.35">
      <c r="A570" s="242"/>
      <c r="B570" s="242" t="s">
        <v>8008</v>
      </c>
      <c r="C570" s="242" t="s">
        <v>18</v>
      </c>
      <c r="D570" s="242" t="s">
        <v>1175</v>
      </c>
      <c r="E570" s="242" t="s">
        <v>2165</v>
      </c>
      <c r="F570" s="242" t="s">
        <v>2166</v>
      </c>
      <c r="G570" s="242" t="s">
        <v>2167</v>
      </c>
      <c r="H570" s="242" t="s">
        <v>624</v>
      </c>
      <c r="I570" s="242" t="s">
        <v>8006</v>
      </c>
      <c r="J570" s="242" t="s">
        <v>8006</v>
      </c>
      <c r="K570" s="242" t="s">
        <v>8006</v>
      </c>
      <c r="L570" s="242" t="s">
        <v>8006</v>
      </c>
      <c r="M570" s="242" t="s">
        <v>8007</v>
      </c>
      <c r="N570" s="242" t="s">
        <v>102</v>
      </c>
      <c r="O570" s="242" t="s">
        <v>1176</v>
      </c>
      <c r="P570" s="242"/>
      <c r="Q570" s="242"/>
      <c r="R570" s="242"/>
      <c r="S570" s="242"/>
      <c r="T570" s="242"/>
      <c r="U570" s="242" t="s">
        <v>8006</v>
      </c>
      <c r="V570" s="242" t="s">
        <v>8006</v>
      </c>
      <c r="W570" s="242"/>
      <c r="X570" s="242"/>
      <c r="Y570" s="259">
        <v>44708.641041666669</v>
      </c>
      <c r="Z570" s="259">
        <v>44711.979328703703</v>
      </c>
      <c r="AA570" s="242"/>
      <c r="AB570" s="242" t="s">
        <v>2164</v>
      </c>
      <c r="AC570" s="242">
        <v>42643</v>
      </c>
      <c r="AD570" s="242">
        <v>15890</v>
      </c>
      <c r="AE570" s="242" t="s">
        <v>8008</v>
      </c>
      <c r="AF570" s="242" t="s">
        <v>8009</v>
      </c>
      <c r="AG570" s="242" t="s">
        <v>15</v>
      </c>
    </row>
    <row r="571" spans="1:33" x14ac:dyDescent="0.35">
      <c r="A571" s="242" t="s">
        <v>311</v>
      </c>
      <c r="B571" s="242" t="s">
        <v>8008</v>
      </c>
      <c r="C571" s="242" t="s">
        <v>25</v>
      </c>
      <c r="D571" s="242" t="s">
        <v>144</v>
      </c>
      <c r="E571" s="242" t="s">
        <v>2168</v>
      </c>
      <c r="F571" s="242" t="s">
        <v>2169</v>
      </c>
      <c r="G571" s="242" t="s">
        <v>878</v>
      </c>
      <c r="H571" s="242" t="s">
        <v>666</v>
      </c>
      <c r="I571" s="242" t="s">
        <v>8006</v>
      </c>
      <c r="J571" s="242" t="s">
        <v>8006</v>
      </c>
      <c r="K571" s="242" t="s">
        <v>8006</v>
      </c>
      <c r="L571" s="242" t="s">
        <v>8006</v>
      </c>
      <c r="M571" s="242" t="s">
        <v>8007</v>
      </c>
      <c r="N571" s="242" t="s">
        <v>113</v>
      </c>
      <c r="O571" s="242" t="s">
        <v>8006</v>
      </c>
      <c r="P571" s="242" t="s">
        <v>2171</v>
      </c>
      <c r="Q571" s="242"/>
      <c r="R571" s="242" t="s">
        <v>2170</v>
      </c>
      <c r="S571" s="242" t="s">
        <v>8257</v>
      </c>
      <c r="T571" s="242"/>
      <c r="U571" s="242" t="s">
        <v>8006</v>
      </c>
      <c r="V571" s="242" t="s">
        <v>8006</v>
      </c>
      <c r="W571" s="242"/>
      <c r="X571" s="242"/>
      <c r="Y571" s="259">
        <v>44708.641041666669</v>
      </c>
      <c r="Z571" s="259">
        <v>44711.979328703703</v>
      </c>
      <c r="AA571" s="242"/>
      <c r="AB571" s="242" t="s">
        <v>2164</v>
      </c>
      <c r="AC571" s="242">
        <v>42643</v>
      </c>
      <c r="AD571" s="242">
        <v>200</v>
      </c>
      <c r="AE571" s="242" t="s">
        <v>8008</v>
      </c>
      <c r="AF571" s="242" t="s">
        <v>8009</v>
      </c>
      <c r="AG571" s="242" t="s">
        <v>15</v>
      </c>
    </row>
    <row r="572" spans="1:33" x14ac:dyDescent="0.35">
      <c r="A572" s="242"/>
      <c r="B572" s="242" t="s">
        <v>8008</v>
      </c>
      <c r="C572" s="242" t="s">
        <v>32</v>
      </c>
      <c r="D572" s="242" t="s">
        <v>1077</v>
      </c>
      <c r="E572" s="242" t="s">
        <v>2172</v>
      </c>
      <c r="F572" s="242" t="s">
        <v>2173</v>
      </c>
      <c r="G572" s="242" t="s">
        <v>115</v>
      </c>
      <c r="H572" s="242" t="s">
        <v>217</v>
      </c>
      <c r="I572" s="242" t="s">
        <v>8006</v>
      </c>
      <c r="J572" s="242" t="s">
        <v>8006</v>
      </c>
      <c r="K572" s="242" t="s">
        <v>8006</v>
      </c>
      <c r="L572" s="242" t="s">
        <v>8006</v>
      </c>
      <c r="M572" s="242" t="s">
        <v>8007</v>
      </c>
      <c r="N572" s="242" t="s">
        <v>113</v>
      </c>
      <c r="O572" s="242" t="s">
        <v>1078</v>
      </c>
      <c r="P572" s="242"/>
      <c r="Q572" s="242"/>
      <c r="R572" s="242"/>
      <c r="S572" s="242"/>
      <c r="T572" s="242"/>
      <c r="U572" s="242" t="s">
        <v>8006</v>
      </c>
      <c r="V572" s="242" t="s">
        <v>8006</v>
      </c>
      <c r="W572" s="242"/>
      <c r="X572" s="242"/>
      <c r="Y572" s="259">
        <v>44708.650729166664</v>
      </c>
      <c r="Z572" s="259">
        <v>44711.979328703703</v>
      </c>
      <c r="AA572" s="242"/>
      <c r="AB572" s="242" t="s">
        <v>2174</v>
      </c>
      <c r="AC572" s="242">
        <v>47329</v>
      </c>
      <c r="AD572" s="242">
        <v>500</v>
      </c>
      <c r="AE572" s="242" t="s">
        <v>8008</v>
      </c>
      <c r="AF572" s="242" t="s">
        <v>8009</v>
      </c>
      <c r="AG572" s="242"/>
    </row>
    <row r="573" spans="1:33" x14ac:dyDescent="0.35">
      <c r="A573" s="242"/>
      <c r="B573" s="242" t="s">
        <v>8008</v>
      </c>
      <c r="C573" s="242" t="s">
        <v>32</v>
      </c>
      <c r="D573" s="242" t="s">
        <v>1353</v>
      </c>
      <c r="E573" s="242" t="s">
        <v>2175</v>
      </c>
      <c r="F573" s="242" t="s">
        <v>2176</v>
      </c>
      <c r="G573" s="242" t="s">
        <v>1311</v>
      </c>
      <c r="H573" s="242" t="s">
        <v>35</v>
      </c>
      <c r="I573" s="242" t="s">
        <v>8006</v>
      </c>
      <c r="J573" s="242" t="s">
        <v>8006</v>
      </c>
      <c r="K573" s="242" t="s">
        <v>8006</v>
      </c>
      <c r="L573" s="242" t="s">
        <v>8006</v>
      </c>
      <c r="M573" s="242" t="s">
        <v>8007</v>
      </c>
      <c r="N573" s="242" t="s">
        <v>113</v>
      </c>
      <c r="O573" s="242" t="s">
        <v>1354</v>
      </c>
      <c r="P573" s="242"/>
      <c r="Q573" s="242"/>
      <c r="R573" s="242"/>
      <c r="S573" s="242" t="s">
        <v>8240</v>
      </c>
      <c r="T573" s="242"/>
      <c r="U573" s="242" t="s">
        <v>8006</v>
      </c>
      <c r="V573" s="242" t="s">
        <v>8006</v>
      </c>
      <c r="W573" s="242"/>
      <c r="X573" s="242"/>
      <c r="Y573" s="259">
        <v>44708.650729166664</v>
      </c>
      <c r="Z573" s="259">
        <v>44711.979328703703</v>
      </c>
      <c r="AA573" s="242"/>
      <c r="AB573" s="242" t="s">
        <v>2174</v>
      </c>
      <c r="AC573" s="242">
        <v>47329</v>
      </c>
      <c r="AD573" s="242">
        <v>5200</v>
      </c>
      <c r="AE573" s="242" t="s">
        <v>8008</v>
      </c>
      <c r="AF573" s="242" t="s">
        <v>8009</v>
      </c>
      <c r="AG573" s="242" t="s">
        <v>703</v>
      </c>
    </row>
    <row r="574" spans="1:33" x14ac:dyDescent="0.35">
      <c r="A574" s="242" t="s">
        <v>295</v>
      </c>
      <c r="B574" s="242" t="s">
        <v>8008</v>
      </c>
      <c r="C574" s="242" t="s">
        <v>18</v>
      </c>
      <c r="D574" s="242" t="s">
        <v>1942</v>
      </c>
      <c r="E574" s="242" t="s">
        <v>2177</v>
      </c>
      <c r="F574" s="242" t="s">
        <v>2178</v>
      </c>
      <c r="G574" s="242" t="s">
        <v>2179</v>
      </c>
      <c r="H574" s="242" t="s">
        <v>294</v>
      </c>
      <c r="I574" s="242" t="s">
        <v>2182</v>
      </c>
      <c r="J574" s="242" t="s">
        <v>8006</v>
      </c>
      <c r="K574" s="242" t="s">
        <v>8006</v>
      </c>
      <c r="L574" s="242" t="s">
        <v>8006</v>
      </c>
      <c r="M574" s="242" t="s">
        <v>631</v>
      </c>
      <c r="N574" s="242" t="s">
        <v>102</v>
      </c>
      <c r="O574" s="242" t="s">
        <v>2183</v>
      </c>
      <c r="P574" s="242"/>
      <c r="Q574" s="242"/>
      <c r="R574" s="242" t="s">
        <v>2181</v>
      </c>
      <c r="S574" s="242"/>
      <c r="T574" s="242"/>
      <c r="U574" s="242" t="s">
        <v>8006</v>
      </c>
      <c r="V574" s="242" t="s">
        <v>8006</v>
      </c>
      <c r="W574" s="242"/>
      <c r="X574" s="242"/>
      <c r="Y574" s="259">
        <v>44708.653182870374</v>
      </c>
      <c r="Z574" s="259">
        <v>44711.979328703703</v>
      </c>
      <c r="AA574" s="242"/>
      <c r="AB574" s="242" t="s">
        <v>2180</v>
      </c>
      <c r="AC574" s="242">
        <v>88729</v>
      </c>
      <c r="AD574" s="242">
        <v>15260</v>
      </c>
      <c r="AE574" s="242" t="s">
        <v>8008</v>
      </c>
      <c r="AF574" s="242" t="s">
        <v>8009</v>
      </c>
      <c r="AG574" s="242" t="s">
        <v>15</v>
      </c>
    </row>
    <row r="575" spans="1:33" x14ac:dyDescent="0.35">
      <c r="A575" s="242"/>
      <c r="B575" s="242" t="s">
        <v>8008</v>
      </c>
      <c r="C575" s="242" t="s">
        <v>25</v>
      </c>
      <c r="D575" s="242" t="s">
        <v>1081</v>
      </c>
      <c r="E575" s="242" t="s">
        <v>2184</v>
      </c>
      <c r="F575" s="242" t="s">
        <v>2185</v>
      </c>
      <c r="G575" s="242" t="s">
        <v>1045</v>
      </c>
      <c r="H575" s="242" t="s">
        <v>35</v>
      </c>
      <c r="I575" s="242" t="s">
        <v>8006</v>
      </c>
      <c r="J575" s="242" t="s">
        <v>8006</v>
      </c>
      <c r="K575" s="242" t="s">
        <v>8006</v>
      </c>
      <c r="L575" s="242" t="s">
        <v>8006</v>
      </c>
      <c r="M575" s="242" t="s">
        <v>8007</v>
      </c>
      <c r="N575" s="242" t="s">
        <v>113</v>
      </c>
      <c r="O575" s="242" t="s">
        <v>1324</v>
      </c>
      <c r="P575" s="242" t="s">
        <v>2188</v>
      </c>
      <c r="Q575" s="242"/>
      <c r="R575" s="242" t="s">
        <v>2187</v>
      </c>
      <c r="S575" s="242"/>
      <c r="T575" s="242"/>
      <c r="U575" s="242" t="s">
        <v>8006</v>
      </c>
      <c r="V575" s="242" t="s">
        <v>8006</v>
      </c>
      <c r="W575" s="242"/>
      <c r="X575" s="242"/>
      <c r="Y575" s="259">
        <v>44708.658275462964</v>
      </c>
      <c r="Z575" s="259">
        <v>44711.979328703703</v>
      </c>
      <c r="AA575" s="242"/>
      <c r="AB575" s="242" t="s">
        <v>2186</v>
      </c>
      <c r="AC575" s="242">
        <v>88329</v>
      </c>
      <c r="AD575" s="242">
        <v>15940</v>
      </c>
      <c r="AE575" s="242" t="s">
        <v>8008</v>
      </c>
      <c r="AF575" s="242" t="s">
        <v>8009</v>
      </c>
      <c r="AG575" s="242" t="s">
        <v>703</v>
      </c>
    </row>
    <row r="576" spans="1:33" ht="43.5" x14ac:dyDescent="0.35">
      <c r="A576" s="242" t="s">
        <v>249</v>
      </c>
      <c r="B576" s="242" t="s">
        <v>8008</v>
      </c>
      <c r="C576" s="242" t="s">
        <v>25</v>
      </c>
      <c r="D576" s="242" t="s">
        <v>196</v>
      </c>
      <c r="E576" s="242" t="s">
        <v>2189</v>
      </c>
      <c r="F576" s="242" t="s">
        <v>2190</v>
      </c>
      <c r="G576" s="242" t="s">
        <v>8258</v>
      </c>
      <c r="H576" s="242" t="s">
        <v>7</v>
      </c>
      <c r="I576" s="242" t="s">
        <v>251</v>
      </c>
      <c r="J576" s="243" t="s">
        <v>2194</v>
      </c>
      <c r="K576" s="242" t="s">
        <v>8006</v>
      </c>
      <c r="L576" s="242" t="s">
        <v>1989</v>
      </c>
      <c r="M576" s="242" t="s">
        <v>259</v>
      </c>
      <c r="N576" s="242" t="s">
        <v>102</v>
      </c>
      <c r="O576" s="242" t="s">
        <v>197</v>
      </c>
      <c r="P576" s="242" t="s">
        <v>2193</v>
      </c>
      <c r="Q576" s="242"/>
      <c r="R576" s="248" t="s">
        <v>2192</v>
      </c>
      <c r="S576" s="242" t="s">
        <v>8259</v>
      </c>
      <c r="T576" s="242"/>
      <c r="U576" s="242" t="s">
        <v>8006</v>
      </c>
      <c r="V576" s="242" t="s">
        <v>8006</v>
      </c>
      <c r="W576" s="242"/>
      <c r="X576" s="242"/>
      <c r="Y576" s="259">
        <v>44708.66678240741</v>
      </c>
      <c r="Z576" s="259">
        <v>44708.792314814818</v>
      </c>
      <c r="AA576" s="242"/>
      <c r="AB576" s="242" t="s">
        <v>2191</v>
      </c>
      <c r="AC576" s="242">
        <v>44660</v>
      </c>
      <c r="AD576" s="242">
        <v>15950</v>
      </c>
      <c r="AE576" s="242" t="s">
        <v>8008</v>
      </c>
      <c r="AF576" s="242" t="s">
        <v>8009</v>
      </c>
      <c r="AG576" s="242" t="s">
        <v>15</v>
      </c>
    </row>
    <row r="577" spans="1:33" x14ac:dyDescent="0.35">
      <c r="A577" s="242"/>
      <c r="B577" s="242" t="s">
        <v>8008</v>
      </c>
      <c r="C577" s="242" t="s">
        <v>18</v>
      </c>
      <c r="D577" s="242">
        <v>14</v>
      </c>
      <c r="E577" s="242" t="s">
        <v>2195</v>
      </c>
      <c r="F577" s="242" t="s">
        <v>2196</v>
      </c>
      <c r="G577" s="242" t="s">
        <v>115</v>
      </c>
      <c r="H577" s="242" t="s">
        <v>328</v>
      </c>
      <c r="I577" s="242" t="s">
        <v>8006</v>
      </c>
      <c r="J577" s="242" t="s">
        <v>8006</v>
      </c>
      <c r="K577" s="242" t="s">
        <v>8006</v>
      </c>
      <c r="L577" s="242" t="s">
        <v>8006</v>
      </c>
      <c r="M577" s="242" t="s">
        <v>8007</v>
      </c>
      <c r="N577" s="242" t="s">
        <v>330</v>
      </c>
      <c r="O577" s="242" t="s">
        <v>1324</v>
      </c>
      <c r="P577" s="242"/>
      <c r="Q577" s="242"/>
      <c r="R577" s="242"/>
      <c r="S577" s="242"/>
      <c r="T577" s="242"/>
      <c r="U577" s="242" t="s">
        <v>8006</v>
      </c>
      <c r="V577" s="242" t="s">
        <v>8006</v>
      </c>
      <c r="W577" s="242"/>
      <c r="X577" s="242"/>
      <c r="Y577" s="259">
        <v>44708.667222222219</v>
      </c>
      <c r="Z577" s="259">
        <v>44711.979328703703</v>
      </c>
      <c r="AA577" s="242"/>
      <c r="AB577" s="242" t="s">
        <v>2197</v>
      </c>
      <c r="AC577" s="242">
        <v>52292</v>
      </c>
      <c r="AD577" s="242">
        <v>1000</v>
      </c>
      <c r="AE577" s="242" t="s">
        <v>8008</v>
      </c>
      <c r="AF577" s="242" t="s">
        <v>8009</v>
      </c>
      <c r="AG577" s="242" t="s">
        <v>15</v>
      </c>
    </row>
    <row r="578" spans="1:33" x14ac:dyDescent="0.35">
      <c r="A578" s="242"/>
      <c r="B578" s="242" t="s">
        <v>8008</v>
      </c>
      <c r="C578" s="242" t="s">
        <v>18</v>
      </c>
      <c r="D578" s="242">
        <v>14</v>
      </c>
      <c r="E578" s="242" t="s">
        <v>2198</v>
      </c>
      <c r="F578" s="242" t="s">
        <v>2199</v>
      </c>
      <c r="G578" s="242" t="s">
        <v>115</v>
      </c>
      <c r="H578" s="242" t="s">
        <v>328</v>
      </c>
      <c r="I578" s="242" t="s">
        <v>8006</v>
      </c>
      <c r="J578" s="242" t="s">
        <v>8006</v>
      </c>
      <c r="K578" s="242" t="s">
        <v>8006</v>
      </c>
      <c r="L578" s="242" t="s">
        <v>8006</v>
      </c>
      <c r="M578" s="242" t="s">
        <v>8007</v>
      </c>
      <c r="N578" s="242" t="s">
        <v>161</v>
      </c>
      <c r="O578" s="242" t="s">
        <v>2200</v>
      </c>
      <c r="P578" s="242"/>
      <c r="Q578" s="242"/>
      <c r="R578" s="242"/>
      <c r="S578" s="242"/>
      <c r="T578" s="242"/>
      <c r="U578" s="242" t="s">
        <v>8006</v>
      </c>
      <c r="V578" s="242" t="s">
        <v>8006</v>
      </c>
      <c r="W578" s="242"/>
      <c r="X578" s="242"/>
      <c r="Y578" s="259">
        <v>44708.667222222219</v>
      </c>
      <c r="Z578" s="259">
        <v>44711.979328703703</v>
      </c>
      <c r="AA578" s="242"/>
      <c r="AB578" s="242" t="s">
        <v>2197</v>
      </c>
      <c r="AC578" s="242">
        <v>52292</v>
      </c>
      <c r="AD578" s="242">
        <v>1010</v>
      </c>
      <c r="AE578" s="242" t="s">
        <v>8008</v>
      </c>
      <c r="AF578" s="242" t="s">
        <v>8009</v>
      </c>
      <c r="AG578" s="242" t="s">
        <v>15</v>
      </c>
    </row>
    <row r="579" spans="1:33" x14ac:dyDescent="0.35">
      <c r="A579" s="242"/>
      <c r="B579" s="242" t="s">
        <v>8008</v>
      </c>
      <c r="C579" s="242" t="s">
        <v>18</v>
      </c>
      <c r="D579" s="242">
        <v>14</v>
      </c>
      <c r="E579" s="242" t="s">
        <v>2201</v>
      </c>
      <c r="F579" s="242" t="s">
        <v>2202</v>
      </c>
      <c r="G579" s="242" t="s">
        <v>115</v>
      </c>
      <c r="H579" s="242" t="s">
        <v>328</v>
      </c>
      <c r="I579" s="242" t="s">
        <v>8006</v>
      </c>
      <c r="J579" s="242" t="s">
        <v>8006</v>
      </c>
      <c r="K579" s="242" t="s">
        <v>8006</v>
      </c>
      <c r="L579" s="242" t="s">
        <v>8006</v>
      </c>
      <c r="M579" s="242" t="s">
        <v>8007</v>
      </c>
      <c r="N579" s="242" t="s">
        <v>161</v>
      </c>
      <c r="O579" s="242" t="s">
        <v>2203</v>
      </c>
      <c r="P579" s="242"/>
      <c r="Q579" s="242"/>
      <c r="R579" s="242"/>
      <c r="S579" s="242"/>
      <c r="T579" s="242"/>
      <c r="U579" s="242" t="s">
        <v>8006</v>
      </c>
      <c r="V579" s="242" t="s">
        <v>8006</v>
      </c>
      <c r="W579" s="242"/>
      <c r="X579" s="242"/>
      <c r="Y579" s="259">
        <v>44708.667222222219</v>
      </c>
      <c r="Z579" s="259">
        <v>44711.979328703703</v>
      </c>
      <c r="AA579" s="242"/>
      <c r="AB579" s="242" t="s">
        <v>2197</v>
      </c>
      <c r="AC579" s="242">
        <v>52292</v>
      </c>
      <c r="AD579" s="242">
        <v>1020</v>
      </c>
      <c r="AE579" s="242" t="s">
        <v>8008</v>
      </c>
      <c r="AF579" s="242" t="s">
        <v>8009</v>
      </c>
      <c r="AG579" s="242" t="s">
        <v>15</v>
      </c>
    </row>
    <row r="580" spans="1:33" x14ac:dyDescent="0.35">
      <c r="A580" s="242"/>
      <c r="B580" s="242" t="s">
        <v>8008</v>
      </c>
      <c r="C580" s="242" t="s">
        <v>18</v>
      </c>
      <c r="D580" s="242">
        <v>14</v>
      </c>
      <c r="E580" s="242" t="s">
        <v>2204</v>
      </c>
      <c r="F580" s="242" t="s">
        <v>2205</v>
      </c>
      <c r="G580" s="242" t="s">
        <v>115</v>
      </c>
      <c r="H580" s="242" t="s">
        <v>328</v>
      </c>
      <c r="I580" s="242" t="s">
        <v>8006</v>
      </c>
      <c r="J580" s="242" t="s">
        <v>8006</v>
      </c>
      <c r="K580" s="242" t="s">
        <v>8006</v>
      </c>
      <c r="L580" s="242" t="s">
        <v>8006</v>
      </c>
      <c r="M580" s="242" t="s">
        <v>8007</v>
      </c>
      <c r="N580" s="242" t="s">
        <v>161</v>
      </c>
      <c r="O580" s="242" t="s">
        <v>2206</v>
      </c>
      <c r="P580" s="242"/>
      <c r="Q580" s="242"/>
      <c r="R580" s="242"/>
      <c r="S580" s="242"/>
      <c r="T580" s="242"/>
      <c r="U580" s="242" t="s">
        <v>8006</v>
      </c>
      <c r="V580" s="242" t="s">
        <v>8006</v>
      </c>
      <c r="W580" s="242"/>
      <c r="X580" s="242"/>
      <c r="Y580" s="259">
        <v>44708.667222222219</v>
      </c>
      <c r="Z580" s="259">
        <v>44711.979328703703</v>
      </c>
      <c r="AA580" s="242"/>
      <c r="AB580" s="242" t="s">
        <v>2197</v>
      </c>
      <c r="AC580" s="242">
        <v>52292</v>
      </c>
      <c r="AD580" s="242">
        <v>1030</v>
      </c>
      <c r="AE580" s="242" t="s">
        <v>8008</v>
      </c>
      <c r="AF580" s="242" t="s">
        <v>8009</v>
      </c>
      <c r="AG580" s="242" t="s">
        <v>15</v>
      </c>
    </row>
    <row r="581" spans="1:33" x14ac:dyDescent="0.35">
      <c r="A581" s="242"/>
      <c r="B581" s="242" t="s">
        <v>8008</v>
      </c>
      <c r="C581" s="242" t="s">
        <v>18</v>
      </c>
      <c r="D581" s="242" t="s">
        <v>2029</v>
      </c>
      <c r="E581" s="242" t="s">
        <v>2207</v>
      </c>
      <c r="F581" s="242" t="s">
        <v>2208</v>
      </c>
      <c r="G581" s="242" t="s">
        <v>115</v>
      </c>
      <c r="H581" s="242" t="s">
        <v>328</v>
      </c>
      <c r="I581" s="242" t="s">
        <v>8006</v>
      </c>
      <c r="J581" s="242" t="s">
        <v>8006</v>
      </c>
      <c r="K581" s="242" t="s">
        <v>8006</v>
      </c>
      <c r="L581" s="242" t="s">
        <v>8006</v>
      </c>
      <c r="M581" s="242" t="s">
        <v>8007</v>
      </c>
      <c r="N581" s="242" t="s">
        <v>102</v>
      </c>
      <c r="O581" s="242" t="s">
        <v>8234</v>
      </c>
      <c r="P581" s="242"/>
      <c r="Q581" s="242"/>
      <c r="R581" s="242"/>
      <c r="S581" s="242"/>
      <c r="T581" s="242"/>
      <c r="U581" s="242" t="s">
        <v>8006</v>
      </c>
      <c r="V581" s="242" t="s">
        <v>8006</v>
      </c>
      <c r="W581" s="242"/>
      <c r="X581" s="242"/>
      <c r="Y581" s="259">
        <v>44708.667222222219</v>
      </c>
      <c r="Z581" s="259">
        <v>44711.979328703703</v>
      </c>
      <c r="AA581" s="242"/>
      <c r="AB581" s="242" t="s">
        <v>2197</v>
      </c>
      <c r="AC581" s="242">
        <v>52292</v>
      </c>
      <c r="AD581" s="242">
        <v>16000</v>
      </c>
      <c r="AE581" s="242" t="s">
        <v>8008</v>
      </c>
      <c r="AF581" s="242" t="s">
        <v>8009</v>
      </c>
      <c r="AG581" s="242" t="s">
        <v>15</v>
      </c>
    </row>
    <row r="582" spans="1:33" x14ac:dyDescent="0.35">
      <c r="A582" s="242"/>
      <c r="B582" s="242" t="s">
        <v>8008</v>
      </c>
      <c r="C582" s="242" t="s">
        <v>18</v>
      </c>
      <c r="D582" s="242" t="s">
        <v>1340</v>
      </c>
      <c r="E582" s="242" t="s">
        <v>2209</v>
      </c>
      <c r="F582" s="242" t="s">
        <v>2210</v>
      </c>
      <c r="G582" s="242" t="s">
        <v>115</v>
      </c>
      <c r="H582" s="242" t="s">
        <v>328</v>
      </c>
      <c r="I582" s="242" t="s">
        <v>8006</v>
      </c>
      <c r="J582" s="242" t="s">
        <v>8006</v>
      </c>
      <c r="K582" s="242" t="s">
        <v>8006</v>
      </c>
      <c r="L582" s="242" t="s">
        <v>8006</v>
      </c>
      <c r="M582" s="242" t="s">
        <v>8007</v>
      </c>
      <c r="N582" s="242" t="s">
        <v>102</v>
      </c>
      <c r="O582" s="242" t="s">
        <v>2211</v>
      </c>
      <c r="P582" s="242"/>
      <c r="Q582" s="242"/>
      <c r="R582" s="242"/>
      <c r="S582" s="242"/>
      <c r="T582" s="242"/>
      <c r="U582" s="242" t="s">
        <v>8006</v>
      </c>
      <c r="V582" s="242" t="s">
        <v>8006</v>
      </c>
      <c r="W582" s="242"/>
      <c r="X582" s="242"/>
      <c r="Y582" s="259">
        <v>44708.667222222219</v>
      </c>
      <c r="Z582" s="259">
        <v>44711.979328703703</v>
      </c>
      <c r="AA582" s="242"/>
      <c r="AB582" s="242" t="s">
        <v>2197</v>
      </c>
      <c r="AC582" s="242">
        <v>52292</v>
      </c>
      <c r="AD582" s="242">
        <v>16010</v>
      </c>
      <c r="AE582" s="242" t="s">
        <v>8008</v>
      </c>
      <c r="AF582" s="242" t="s">
        <v>8009</v>
      </c>
      <c r="AG582" s="242" t="s">
        <v>15</v>
      </c>
    </row>
    <row r="583" spans="1:33" x14ac:dyDescent="0.35">
      <c r="A583" s="242"/>
      <c r="B583" s="242" t="s">
        <v>8008</v>
      </c>
      <c r="C583" s="242" t="s">
        <v>18</v>
      </c>
      <c r="D583" s="242" t="s">
        <v>514</v>
      </c>
      <c r="E583" s="242" t="s">
        <v>2212</v>
      </c>
      <c r="F583" s="242" t="s">
        <v>2213</v>
      </c>
      <c r="G583" s="242" t="s">
        <v>115</v>
      </c>
      <c r="H583" s="242" t="s">
        <v>328</v>
      </c>
      <c r="I583" s="242" t="s">
        <v>8006</v>
      </c>
      <c r="J583" s="242" t="s">
        <v>8006</v>
      </c>
      <c r="K583" s="242" t="s">
        <v>8006</v>
      </c>
      <c r="L583" s="242" t="s">
        <v>8006</v>
      </c>
      <c r="M583" s="242" t="s">
        <v>8007</v>
      </c>
      <c r="N583" s="242" t="s">
        <v>102</v>
      </c>
      <c r="O583" s="242" t="s">
        <v>772</v>
      </c>
      <c r="P583" s="242"/>
      <c r="Q583" s="242"/>
      <c r="R583" s="242"/>
      <c r="S583" s="242"/>
      <c r="T583" s="242"/>
      <c r="U583" s="242" t="s">
        <v>8006</v>
      </c>
      <c r="V583" s="242" t="s">
        <v>8006</v>
      </c>
      <c r="W583" s="242"/>
      <c r="X583" s="242"/>
      <c r="Y583" s="259">
        <v>44708.667222222219</v>
      </c>
      <c r="Z583" s="259">
        <v>44711.979328703703</v>
      </c>
      <c r="AA583" s="242"/>
      <c r="AB583" s="242" t="s">
        <v>2197</v>
      </c>
      <c r="AC583" s="242">
        <v>52292</v>
      </c>
      <c r="AD583" s="242">
        <v>11970</v>
      </c>
      <c r="AE583" s="242" t="s">
        <v>8008</v>
      </c>
      <c r="AF583" s="242" t="s">
        <v>8009</v>
      </c>
      <c r="AG583" s="242" t="s">
        <v>15</v>
      </c>
    </row>
    <row r="584" spans="1:33" x14ac:dyDescent="0.35">
      <c r="A584" s="242"/>
      <c r="B584" s="242" t="s">
        <v>8008</v>
      </c>
      <c r="C584" s="242" t="s">
        <v>18</v>
      </c>
      <c r="D584" s="242" t="s">
        <v>494</v>
      </c>
      <c r="E584" s="242" t="s">
        <v>2214</v>
      </c>
      <c r="F584" s="242" t="s">
        <v>2215</v>
      </c>
      <c r="G584" s="242" t="s">
        <v>115</v>
      </c>
      <c r="H584" s="242" t="s">
        <v>328</v>
      </c>
      <c r="I584" s="242" t="s">
        <v>8006</v>
      </c>
      <c r="J584" s="242" t="s">
        <v>8006</v>
      </c>
      <c r="K584" s="242" t="s">
        <v>8006</v>
      </c>
      <c r="L584" s="242" t="s">
        <v>8006</v>
      </c>
      <c r="M584" s="242" t="s">
        <v>8007</v>
      </c>
      <c r="N584" s="242" t="s">
        <v>102</v>
      </c>
      <c r="O584" s="242" t="s">
        <v>747</v>
      </c>
      <c r="P584" s="242"/>
      <c r="Q584" s="242"/>
      <c r="R584" s="242"/>
      <c r="S584" s="242"/>
      <c r="T584" s="242"/>
      <c r="U584" s="242" t="s">
        <v>8006</v>
      </c>
      <c r="V584" s="242" t="s">
        <v>8006</v>
      </c>
      <c r="W584" s="242"/>
      <c r="X584" s="242"/>
      <c r="Y584" s="259">
        <v>44708.667222222219</v>
      </c>
      <c r="Z584" s="259">
        <v>44711.979328703703</v>
      </c>
      <c r="AA584" s="242"/>
      <c r="AB584" s="242" t="s">
        <v>2197</v>
      </c>
      <c r="AC584" s="242">
        <v>52292</v>
      </c>
      <c r="AD584" s="242">
        <v>16030</v>
      </c>
      <c r="AE584" s="242" t="s">
        <v>8008</v>
      </c>
      <c r="AF584" s="242" t="s">
        <v>8009</v>
      </c>
      <c r="AG584" s="242" t="s">
        <v>15</v>
      </c>
    </row>
    <row r="585" spans="1:33" x14ac:dyDescent="0.35">
      <c r="A585" s="242"/>
      <c r="B585" s="242" t="s">
        <v>8008</v>
      </c>
      <c r="C585" s="242" t="s">
        <v>18</v>
      </c>
      <c r="D585" s="242" t="s">
        <v>510</v>
      </c>
      <c r="E585" s="242" t="s">
        <v>2216</v>
      </c>
      <c r="F585" s="242" t="s">
        <v>2217</v>
      </c>
      <c r="G585" s="242" t="s">
        <v>115</v>
      </c>
      <c r="H585" s="242" t="s">
        <v>328</v>
      </c>
      <c r="I585" s="242" t="s">
        <v>8006</v>
      </c>
      <c r="J585" s="242" t="s">
        <v>8006</v>
      </c>
      <c r="K585" s="242" t="s">
        <v>8006</v>
      </c>
      <c r="L585" s="242" t="s">
        <v>8006</v>
      </c>
      <c r="M585" s="242" t="s">
        <v>8007</v>
      </c>
      <c r="N585" s="242" t="s">
        <v>102</v>
      </c>
      <c r="O585" s="242" t="s">
        <v>511</v>
      </c>
      <c r="P585" s="242"/>
      <c r="Q585" s="242"/>
      <c r="R585" s="242"/>
      <c r="S585" s="242"/>
      <c r="T585" s="242"/>
      <c r="U585" s="242" t="s">
        <v>8006</v>
      </c>
      <c r="V585" s="242" t="s">
        <v>8006</v>
      </c>
      <c r="W585" s="242"/>
      <c r="X585" s="242"/>
      <c r="Y585" s="259">
        <v>44708.667222222219</v>
      </c>
      <c r="Z585" s="259">
        <v>44711.979328703703</v>
      </c>
      <c r="AA585" s="242"/>
      <c r="AB585" s="242" t="s">
        <v>2197</v>
      </c>
      <c r="AC585" s="242">
        <v>52292</v>
      </c>
      <c r="AD585" s="242">
        <v>16040</v>
      </c>
      <c r="AE585" s="242" t="s">
        <v>8008</v>
      </c>
      <c r="AF585" s="242" t="s">
        <v>8009</v>
      </c>
      <c r="AG585" s="242" t="s">
        <v>15</v>
      </c>
    </row>
    <row r="586" spans="1:33" x14ac:dyDescent="0.35">
      <c r="A586" s="242"/>
      <c r="B586" s="242" t="s">
        <v>8008</v>
      </c>
      <c r="C586" s="242" t="s">
        <v>18</v>
      </c>
      <c r="D586" s="242" t="s">
        <v>490</v>
      </c>
      <c r="E586" s="242" t="s">
        <v>2218</v>
      </c>
      <c r="F586" s="242" t="s">
        <v>2219</v>
      </c>
      <c r="G586" s="242" t="s">
        <v>115</v>
      </c>
      <c r="H586" s="242" t="s">
        <v>328</v>
      </c>
      <c r="I586" s="242" t="s">
        <v>8006</v>
      </c>
      <c r="J586" s="242" t="s">
        <v>8006</v>
      </c>
      <c r="K586" s="242" t="s">
        <v>8006</v>
      </c>
      <c r="L586" s="242" t="s">
        <v>8006</v>
      </c>
      <c r="M586" s="242" t="s">
        <v>8007</v>
      </c>
      <c r="N586" s="242" t="s">
        <v>102</v>
      </c>
      <c r="O586" s="242" t="s">
        <v>491</v>
      </c>
      <c r="P586" s="242"/>
      <c r="Q586" s="242"/>
      <c r="R586" s="242"/>
      <c r="S586" s="242"/>
      <c r="T586" s="242"/>
      <c r="U586" s="242" t="s">
        <v>8006</v>
      </c>
      <c r="V586" s="242" t="s">
        <v>8006</v>
      </c>
      <c r="W586" s="242"/>
      <c r="X586" s="242"/>
      <c r="Y586" s="259">
        <v>44708.667222222219</v>
      </c>
      <c r="Z586" s="259">
        <v>44711.979328703703</v>
      </c>
      <c r="AA586" s="242"/>
      <c r="AB586" s="242" t="s">
        <v>2197</v>
      </c>
      <c r="AC586" s="242">
        <v>52292</v>
      </c>
      <c r="AD586" s="242">
        <v>14662</v>
      </c>
      <c r="AE586" s="242" t="s">
        <v>8008</v>
      </c>
      <c r="AF586" s="242" t="s">
        <v>8009</v>
      </c>
      <c r="AG586" s="242" t="s">
        <v>15</v>
      </c>
    </row>
    <row r="587" spans="1:33" x14ac:dyDescent="0.35">
      <c r="A587" s="242"/>
      <c r="B587" s="242" t="s">
        <v>8008</v>
      </c>
      <c r="C587" s="242" t="s">
        <v>18</v>
      </c>
      <c r="D587" s="242" t="s">
        <v>518</v>
      </c>
      <c r="E587" s="242" t="s">
        <v>2220</v>
      </c>
      <c r="F587" s="242" t="s">
        <v>2221</v>
      </c>
      <c r="G587" s="242" t="s">
        <v>115</v>
      </c>
      <c r="H587" s="242" t="s">
        <v>328</v>
      </c>
      <c r="I587" s="242" t="s">
        <v>8006</v>
      </c>
      <c r="J587" s="242" t="s">
        <v>8006</v>
      </c>
      <c r="K587" s="242" t="s">
        <v>8006</v>
      </c>
      <c r="L587" s="242" t="s">
        <v>8006</v>
      </c>
      <c r="M587" s="242" t="s">
        <v>8007</v>
      </c>
      <c r="N587" s="242" t="s">
        <v>102</v>
      </c>
      <c r="O587" s="242" t="s">
        <v>519</v>
      </c>
      <c r="P587" s="242"/>
      <c r="Q587" s="242"/>
      <c r="R587" s="242"/>
      <c r="S587" s="242"/>
      <c r="T587" s="242"/>
      <c r="U587" s="242" t="s">
        <v>8006</v>
      </c>
      <c r="V587" s="242" t="s">
        <v>8006</v>
      </c>
      <c r="W587" s="242"/>
      <c r="X587" s="242"/>
      <c r="Y587" s="259">
        <v>44708.667222222219</v>
      </c>
      <c r="Z587" s="259">
        <v>44711.979328703703</v>
      </c>
      <c r="AA587" s="242"/>
      <c r="AB587" s="242" t="s">
        <v>2197</v>
      </c>
      <c r="AC587" s="242">
        <v>52292</v>
      </c>
      <c r="AD587" s="242">
        <v>16060</v>
      </c>
      <c r="AE587" s="242" t="s">
        <v>8008</v>
      </c>
      <c r="AF587" s="242" t="s">
        <v>8009</v>
      </c>
      <c r="AG587" s="242" t="s">
        <v>15</v>
      </c>
    </row>
    <row r="588" spans="1:33" x14ac:dyDescent="0.35">
      <c r="A588" s="242"/>
      <c r="B588" s="242" t="s">
        <v>8008</v>
      </c>
      <c r="C588" s="242" t="s">
        <v>18</v>
      </c>
      <c r="D588" s="242" t="s">
        <v>2224</v>
      </c>
      <c r="E588" s="242" t="s">
        <v>2222</v>
      </c>
      <c r="F588" s="242" t="s">
        <v>2223</v>
      </c>
      <c r="G588" s="242" t="s">
        <v>115</v>
      </c>
      <c r="H588" s="242" t="s">
        <v>328</v>
      </c>
      <c r="I588" s="242" t="s">
        <v>8006</v>
      </c>
      <c r="J588" s="242" t="s">
        <v>8006</v>
      </c>
      <c r="K588" s="242" t="s">
        <v>8006</v>
      </c>
      <c r="L588" s="242" t="s">
        <v>8006</v>
      </c>
      <c r="M588" s="242" t="s">
        <v>8007</v>
      </c>
      <c r="N588" s="242" t="s">
        <v>102</v>
      </c>
      <c r="O588" s="242" t="s">
        <v>2225</v>
      </c>
      <c r="P588" s="242"/>
      <c r="Q588" s="242"/>
      <c r="R588" s="242"/>
      <c r="S588" s="242"/>
      <c r="T588" s="242"/>
      <c r="U588" s="242" t="s">
        <v>8006</v>
      </c>
      <c r="V588" s="242" t="s">
        <v>8006</v>
      </c>
      <c r="W588" s="242"/>
      <c r="X588" s="242"/>
      <c r="Y588" s="259">
        <v>44708.667222222219</v>
      </c>
      <c r="Z588" s="259">
        <v>44711.979328703703</v>
      </c>
      <c r="AA588" s="242"/>
      <c r="AB588" s="242" t="s">
        <v>2197</v>
      </c>
      <c r="AC588" s="242">
        <v>52292</v>
      </c>
      <c r="AD588" s="242">
        <v>16070</v>
      </c>
      <c r="AE588" s="242" t="s">
        <v>8008</v>
      </c>
      <c r="AF588" s="242" t="s">
        <v>8009</v>
      </c>
      <c r="AG588" s="242" t="s">
        <v>15</v>
      </c>
    </row>
    <row r="589" spans="1:33" x14ac:dyDescent="0.35">
      <c r="A589" s="242"/>
      <c r="B589" s="242" t="s">
        <v>8008</v>
      </c>
      <c r="C589" s="242" t="s">
        <v>18</v>
      </c>
      <c r="D589" s="242" t="s">
        <v>2228</v>
      </c>
      <c r="E589" s="242" t="s">
        <v>2226</v>
      </c>
      <c r="F589" s="242" t="s">
        <v>2227</v>
      </c>
      <c r="G589" s="242" t="s">
        <v>115</v>
      </c>
      <c r="H589" s="242" t="s">
        <v>328</v>
      </c>
      <c r="I589" s="242" t="s">
        <v>8006</v>
      </c>
      <c r="J589" s="242" t="s">
        <v>8006</v>
      </c>
      <c r="K589" s="242" t="s">
        <v>8006</v>
      </c>
      <c r="L589" s="242" t="s">
        <v>8006</v>
      </c>
      <c r="M589" s="242" t="s">
        <v>8007</v>
      </c>
      <c r="N589" s="242" t="s">
        <v>102</v>
      </c>
      <c r="O589" s="242" t="s">
        <v>2229</v>
      </c>
      <c r="P589" s="242"/>
      <c r="Q589" s="242"/>
      <c r="R589" s="242"/>
      <c r="S589" s="242"/>
      <c r="T589" s="242"/>
      <c r="U589" s="242" t="s">
        <v>8006</v>
      </c>
      <c r="V589" s="242" t="s">
        <v>8006</v>
      </c>
      <c r="W589" s="242"/>
      <c r="X589" s="242"/>
      <c r="Y589" s="259">
        <v>44708.667222222219</v>
      </c>
      <c r="Z589" s="259">
        <v>44711.979328703703</v>
      </c>
      <c r="AA589" s="242"/>
      <c r="AB589" s="242" t="s">
        <v>2197</v>
      </c>
      <c r="AC589" s="242">
        <v>52292</v>
      </c>
      <c r="AD589" s="242">
        <v>16080</v>
      </c>
      <c r="AE589" s="242" t="s">
        <v>8008</v>
      </c>
      <c r="AF589" s="242" t="s">
        <v>8009</v>
      </c>
      <c r="AG589" s="242" t="s">
        <v>15</v>
      </c>
    </row>
    <row r="590" spans="1:33" x14ac:dyDescent="0.35">
      <c r="A590" s="242"/>
      <c r="B590" s="242" t="s">
        <v>8008</v>
      </c>
      <c r="C590" s="242" t="s">
        <v>18</v>
      </c>
      <c r="D590" s="242" t="s">
        <v>567</v>
      </c>
      <c r="E590" s="242" t="s">
        <v>2230</v>
      </c>
      <c r="F590" s="242" t="s">
        <v>2231</v>
      </c>
      <c r="G590" s="242" t="s">
        <v>115</v>
      </c>
      <c r="H590" s="242" t="s">
        <v>328</v>
      </c>
      <c r="I590" s="242" t="s">
        <v>8006</v>
      </c>
      <c r="J590" s="242" t="s">
        <v>8006</v>
      </c>
      <c r="K590" s="242" t="s">
        <v>8006</v>
      </c>
      <c r="L590" s="242" t="s">
        <v>8006</v>
      </c>
      <c r="M590" s="242" t="s">
        <v>8007</v>
      </c>
      <c r="N590" s="242" t="s">
        <v>102</v>
      </c>
      <c r="O590" s="242" t="s">
        <v>2013</v>
      </c>
      <c r="P590" s="242"/>
      <c r="Q590" s="242"/>
      <c r="R590" s="242"/>
      <c r="S590" s="242"/>
      <c r="T590" s="242"/>
      <c r="U590" s="242" t="s">
        <v>8006</v>
      </c>
      <c r="V590" s="242" t="s">
        <v>8006</v>
      </c>
      <c r="W590" s="242"/>
      <c r="X590" s="242"/>
      <c r="Y590" s="259">
        <v>44708.667222222219</v>
      </c>
      <c r="Z590" s="259">
        <v>44711.979328703703</v>
      </c>
      <c r="AA590" s="242"/>
      <c r="AB590" s="242" t="s">
        <v>2197</v>
      </c>
      <c r="AC590" s="242">
        <v>52292</v>
      </c>
      <c r="AD590" s="242">
        <v>15470</v>
      </c>
      <c r="AE590" s="242" t="s">
        <v>8008</v>
      </c>
      <c r="AF590" s="242" t="s">
        <v>8009</v>
      </c>
      <c r="AG590" s="242" t="s">
        <v>15</v>
      </c>
    </row>
    <row r="591" spans="1:33" x14ac:dyDescent="0.35">
      <c r="A591" s="242"/>
      <c r="B591" s="242" t="s">
        <v>8008</v>
      </c>
      <c r="C591" s="242" t="s">
        <v>18</v>
      </c>
      <c r="D591" s="242" t="s">
        <v>498</v>
      </c>
      <c r="E591" s="242" t="s">
        <v>2232</v>
      </c>
      <c r="F591" s="242" t="s">
        <v>2233</v>
      </c>
      <c r="G591" s="242" t="s">
        <v>115</v>
      </c>
      <c r="H591" s="242" t="s">
        <v>328</v>
      </c>
      <c r="I591" s="242" t="s">
        <v>8006</v>
      </c>
      <c r="J591" s="242" t="s">
        <v>8006</v>
      </c>
      <c r="K591" s="242" t="s">
        <v>8006</v>
      </c>
      <c r="L591" s="242" t="s">
        <v>8006</v>
      </c>
      <c r="M591" s="242" t="s">
        <v>8007</v>
      </c>
      <c r="N591" s="242" t="s">
        <v>102</v>
      </c>
      <c r="O591" s="242" t="s">
        <v>499</v>
      </c>
      <c r="P591" s="242"/>
      <c r="Q591" s="242"/>
      <c r="R591" s="242"/>
      <c r="S591" s="242"/>
      <c r="T591" s="242"/>
      <c r="U591" s="242" t="s">
        <v>8006</v>
      </c>
      <c r="V591" s="242" t="s">
        <v>8006</v>
      </c>
      <c r="W591" s="242"/>
      <c r="X591" s="242"/>
      <c r="Y591" s="259">
        <v>44708.667222222219</v>
      </c>
      <c r="Z591" s="259">
        <v>44711.979328703703</v>
      </c>
      <c r="AA591" s="242"/>
      <c r="AB591" s="242" t="s">
        <v>2197</v>
      </c>
      <c r="AC591" s="242">
        <v>52292</v>
      </c>
      <c r="AD591" s="242">
        <v>11290</v>
      </c>
      <c r="AE591" s="242" t="s">
        <v>8008</v>
      </c>
      <c r="AF591" s="242" t="s">
        <v>8009</v>
      </c>
      <c r="AG591" s="242" t="s">
        <v>15</v>
      </c>
    </row>
    <row r="592" spans="1:33" x14ac:dyDescent="0.35">
      <c r="A592" s="242"/>
      <c r="B592" s="242" t="s">
        <v>8008</v>
      </c>
      <c r="C592" s="242" t="s">
        <v>18</v>
      </c>
      <c r="D592" s="242" t="s">
        <v>506</v>
      </c>
      <c r="E592" s="242" t="s">
        <v>2234</v>
      </c>
      <c r="F592" s="242" t="s">
        <v>2235</v>
      </c>
      <c r="G592" s="242" t="s">
        <v>115</v>
      </c>
      <c r="H592" s="242" t="s">
        <v>328</v>
      </c>
      <c r="I592" s="242" t="s">
        <v>8006</v>
      </c>
      <c r="J592" s="242" t="s">
        <v>8006</v>
      </c>
      <c r="K592" s="242" t="s">
        <v>8006</v>
      </c>
      <c r="L592" s="242" t="s">
        <v>8006</v>
      </c>
      <c r="M592" s="242" t="s">
        <v>8007</v>
      </c>
      <c r="N592" s="242" t="s">
        <v>102</v>
      </c>
      <c r="O592" s="242" t="s">
        <v>507</v>
      </c>
      <c r="P592" s="242"/>
      <c r="Q592" s="242"/>
      <c r="R592" s="242"/>
      <c r="S592" s="242"/>
      <c r="T592" s="242"/>
      <c r="U592" s="242" t="s">
        <v>8006</v>
      </c>
      <c r="V592" s="242" t="s">
        <v>8006</v>
      </c>
      <c r="W592" s="242"/>
      <c r="X592" s="242"/>
      <c r="Y592" s="259">
        <v>44708.667222222219</v>
      </c>
      <c r="Z592" s="259">
        <v>44711.979328703703</v>
      </c>
      <c r="AA592" s="242"/>
      <c r="AB592" s="242" t="s">
        <v>2197</v>
      </c>
      <c r="AC592" s="242">
        <v>52292</v>
      </c>
      <c r="AD592" s="242">
        <v>1000</v>
      </c>
      <c r="AE592" s="242" t="s">
        <v>8008</v>
      </c>
      <c r="AF592" s="242" t="s">
        <v>8009</v>
      </c>
      <c r="AG592" s="242" t="s">
        <v>15</v>
      </c>
    </row>
    <row r="593" spans="1:33" x14ac:dyDescent="0.35">
      <c r="A593" s="242"/>
      <c r="B593" s="242" t="s">
        <v>8008</v>
      </c>
      <c r="C593" s="242" t="s">
        <v>18</v>
      </c>
      <c r="D593" s="242" t="s">
        <v>522</v>
      </c>
      <c r="E593" s="242" t="s">
        <v>2236</v>
      </c>
      <c r="F593" s="242" t="s">
        <v>2237</v>
      </c>
      <c r="G593" s="242" t="s">
        <v>115</v>
      </c>
      <c r="H593" s="242" t="s">
        <v>328</v>
      </c>
      <c r="I593" s="242" t="s">
        <v>8006</v>
      </c>
      <c r="J593" s="242" t="s">
        <v>8006</v>
      </c>
      <c r="K593" s="242" t="s">
        <v>8006</v>
      </c>
      <c r="L593" s="242" t="s">
        <v>8006</v>
      </c>
      <c r="M593" s="242" t="s">
        <v>8007</v>
      </c>
      <c r="N593" s="242" t="s">
        <v>102</v>
      </c>
      <c r="O593" s="242" t="s">
        <v>2238</v>
      </c>
      <c r="P593" s="242"/>
      <c r="Q593" s="242"/>
      <c r="R593" s="242"/>
      <c r="S593" s="242"/>
      <c r="T593" s="242"/>
      <c r="U593" s="242" t="s">
        <v>8006</v>
      </c>
      <c r="V593" s="242" t="s">
        <v>8006</v>
      </c>
      <c r="W593" s="242"/>
      <c r="X593" s="242"/>
      <c r="Y593" s="259">
        <v>44708.667222222219</v>
      </c>
      <c r="Z593" s="259">
        <v>44711.979328703703</v>
      </c>
      <c r="AA593" s="242"/>
      <c r="AB593" s="242" t="s">
        <v>2197</v>
      </c>
      <c r="AC593" s="242">
        <v>52292</v>
      </c>
      <c r="AD593" s="242">
        <v>16120</v>
      </c>
      <c r="AE593" s="242" t="s">
        <v>8008</v>
      </c>
      <c r="AF593" s="242" t="s">
        <v>8009</v>
      </c>
      <c r="AG593" s="242" t="s">
        <v>15</v>
      </c>
    </row>
    <row r="594" spans="1:33" x14ac:dyDescent="0.35">
      <c r="A594" s="242"/>
      <c r="B594" s="242" t="s">
        <v>8008</v>
      </c>
      <c r="C594" s="242" t="s">
        <v>18</v>
      </c>
      <c r="D594" s="242" t="s">
        <v>2241</v>
      </c>
      <c r="E594" s="242" t="s">
        <v>2239</v>
      </c>
      <c r="F594" s="242" t="s">
        <v>2240</v>
      </c>
      <c r="G594" s="242" t="s">
        <v>115</v>
      </c>
      <c r="H594" s="242" t="s">
        <v>328</v>
      </c>
      <c r="I594" s="242" t="s">
        <v>8006</v>
      </c>
      <c r="J594" s="242" t="s">
        <v>8006</v>
      </c>
      <c r="K594" s="242" t="s">
        <v>8006</v>
      </c>
      <c r="L594" s="242" t="s">
        <v>8006</v>
      </c>
      <c r="M594" s="242" t="s">
        <v>8007</v>
      </c>
      <c r="N594" s="242" t="s">
        <v>102</v>
      </c>
      <c r="O594" s="242" t="s">
        <v>2242</v>
      </c>
      <c r="P594" s="242"/>
      <c r="Q594" s="242"/>
      <c r="R594" s="242"/>
      <c r="S594" s="242"/>
      <c r="T594" s="242"/>
      <c r="U594" s="242" t="s">
        <v>8006</v>
      </c>
      <c r="V594" s="242" t="s">
        <v>8006</v>
      </c>
      <c r="W594" s="242"/>
      <c r="X594" s="242"/>
      <c r="Y594" s="259">
        <v>44708.667222222219</v>
      </c>
      <c r="Z594" s="259">
        <v>44711.979328703703</v>
      </c>
      <c r="AA594" s="242"/>
      <c r="AB594" s="242" t="s">
        <v>2197</v>
      </c>
      <c r="AC594" s="242">
        <v>52292</v>
      </c>
      <c r="AD594" s="242">
        <v>16130</v>
      </c>
      <c r="AE594" s="242" t="s">
        <v>8008</v>
      </c>
      <c r="AF594" s="242" t="s">
        <v>8009</v>
      </c>
      <c r="AG594" s="242" t="s">
        <v>15</v>
      </c>
    </row>
    <row r="595" spans="1:33" x14ac:dyDescent="0.35">
      <c r="A595" s="242"/>
      <c r="B595" s="242" t="s">
        <v>8008</v>
      </c>
      <c r="C595" s="242" t="s">
        <v>18</v>
      </c>
      <c r="D595" s="242" t="s">
        <v>526</v>
      </c>
      <c r="E595" s="242" t="s">
        <v>2243</v>
      </c>
      <c r="F595" s="242" t="s">
        <v>2244</v>
      </c>
      <c r="G595" s="242" t="s">
        <v>115</v>
      </c>
      <c r="H595" s="242" t="s">
        <v>328</v>
      </c>
      <c r="I595" s="242" t="s">
        <v>8006</v>
      </c>
      <c r="J595" s="242" t="s">
        <v>8006</v>
      </c>
      <c r="K595" s="242" t="s">
        <v>8006</v>
      </c>
      <c r="L595" s="242" t="s">
        <v>8006</v>
      </c>
      <c r="M595" s="242" t="s">
        <v>8007</v>
      </c>
      <c r="N595" s="242" t="s">
        <v>102</v>
      </c>
      <c r="O595" s="242" t="s">
        <v>527</v>
      </c>
      <c r="P595" s="242"/>
      <c r="Q595" s="242"/>
      <c r="R595" s="242"/>
      <c r="S595" s="242"/>
      <c r="T595" s="242"/>
      <c r="U595" s="242" t="s">
        <v>8006</v>
      </c>
      <c r="V595" s="242" t="s">
        <v>8006</v>
      </c>
      <c r="W595" s="242"/>
      <c r="X595" s="242"/>
      <c r="Y595" s="259">
        <v>44708.667222222219</v>
      </c>
      <c r="Z595" s="259">
        <v>44711.979328703703</v>
      </c>
      <c r="AA595" s="242"/>
      <c r="AB595" s="242" t="s">
        <v>2197</v>
      </c>
      <c r="AC595" s="242">
        <v>52292</v>
      </c>
      <c r="AD595" s="242">
        <v>1000</v>
      </c>
      <c r="AE595" s="242" t="s">
        <v>8008</v>
      </c>
      <c r="AF595" s="242" t="s">
        <v>8009</v>
      </c>
      <c r="AG595" s="242" t="s">
        <v>15</v>
      </c>
    </row>
    <row r="596" spans="1:33" x14ac:dyDescent="0.35">
      <c r="A596" s="242"/>
      <c r="B596" s="242" t="s">
        <v>8008</v>
      </c>
      <c r="C596" s="242" t="s">
        <v>18</v>
      </c>
      <c r="D596" s="242" t="s">
        <v>2247</v>
      </c>
      <c r="E596" s="242" t="s">
        <v>2245</v>
      </c>
      <c r="F596" s="242" t="s">
        <v>2246</v>
      </c>
      <c r="G596" s="242" t="s">
        <v>115</v>
      </c>
      <c r="H596" s="242" t="s">
        <v>328</v>
      </c>
      <c r="I596" s="242" t="s">
        <v>8006</v>
      </c>
      <c r="J596" s="242" t="s">
        <v>8006</v>
      </c>
      <c r="K596" s="242" t="s">
        <v>8006</v>
      </c>
      <c r="L596" s="242" t="s">
        <v>8006</v>
      </c>
      <c r="M596" s="242" t="s">
        <v>8007</v>
      </c>
      <c r="N596" s="242" t="s">
        <v>102</v>
      </c>
      <c r="O596" s="242" t="s">
        <v>2248</v>
      </c>
      <c r="P596" s="242"/>
      <c r="Q596" s="242"/>
      <c r="R596" s="242"/>
      <c r="S596" s="242"/>
      <c r="T596" s="242"/>
      <c r="U596" s="242" t="s">
        <v>8006</v>
      </c>
      <c r="V596" s="242" t="s">
        <v>8006</v>
      </c>
      <c r="W596" s="242"/>
      <c r="X596" s="242"/>
      <c r="Y596" s="259">
        <v>44708.667222222219</v>
      </c>
      <c r="Z596" s="259">
        <v>44711.979328703703</v>
      </c>
      <c r="AA596" s="242"/>
      <c r="AB596" s="242" t="s">
        <v>2197</v>
      </c>
      <c r="AC596" s="242">
        <v>52292</v>
      </c>
      <c r="AD596" s="242">
        <v>16150</v>
      </c>
      <c r="AE596" s="242" t="s">
        <v>8008</v>
      </c>
      <c r="AF596" s="242" t="s">
        <v>8009</v>
      </c>
      <c r="AG596" s="242" t="s">
        <v>15</v>
      </c>
    </row>
    <row r="597" spans="1:33" x14ac:dyDescent="0.35">
      <c r="A597" s="242"/>
      <c r="B597" s="242" t="s">
        <v>8008</v>
      </c>
      <c r="C597" s="242" t="s">
        <v>18</v>
      </c>
      <c r="D597" s="242" t="s">
        <v>196</v>
      </c>
      <c r="E597" s="242" t="s">
        <v>2249</v>
      </c>
      <c r="F597" s="242" t="s">
        <v>2250</v>
      </c>
      <c r="G597" s="242" t="s">
        <v>115</v>
      </c>
      <c r="H597" s="242" t="s">
        <v>328</v>
      </c>
      <c r="I597" s="242" t="s">
        <v>8006</v>
      </c>
      <c r="J597" s="242" t="s">
        <v>8006</v>
      </c>
      <c r="K597" s="242" t="s">
        <v>8006</v>
      </c>
      <c r="L597" s="242" t="s">
        <v>8006</v>
      </c>
      <c r="M597" s="242" t="s">
        <v>8007</v>
      </c>
      <c r="N597" s="242" t="s">
        <v>102</v>
      </c>
      <c r="O597" s="242" t="s">
        <v>2251</v>
      </c>
      <c r="P597" s="242"/>
      <c r="Q597" s="242"/>
      <c r="R597" s="242"/>
      <c r="S597" s="242"/>
      <c r="T597" s="242"/>
      <c r="U597" s="242" t="s">
        <v>8006</v>
      </c>
      <c r="V597" s="242" t="s">
        <v>8006</v>
      </c>
      <c r="W597" s="242"/>
      <c r="X597" s="242"/>
      <c r="Y597" s="259">
        <v>44708.667222222219</v>
      </c>
      <c r="Z597" s="259">
        <v>44711.979328703703</v>
      </c>
      <c r="AA597" s="242"/>
      <c r="AB597" s="242" t="s">
        <v>2197</v>
      </c>
      <c r="AC597" s="242">
        <v>52292</v>
      </c>
      <c r="AD597" s="242">
        <v>16160</v>
      </c>
      <c r="AE597" s="242" t="s">
        <v>8008</v>
      </c>
      <c r="AF597" s="242" t="s">
        <v>8009</v>
      </c>
      <c r="AG597" s="242" t="s">
        <v>15</v>
      </c>
    </row>
    <row r="598" spans="1:33" x14ac:dyDescent="0.35">
      <c r="A598" s="242"/>
      <c r="B598" s="242" t="s">
        <v>8008</v>
      </c>
      <c r="C598" s="242" t="s">
        <v>18</v>
      </c>
      <c r="D598" s="242">
        <v>14</v>
      </c>
      <c r="E598" s="242" t="s">
        <v>2252</v>
      </c>
      <c r="F598" s="242" t="s">
        <v>2253</v>
      </c>
      <c r="G598" s="242" t="s">
        <v>115</v>
      </c>
      <c r="H598" s="242" t="s">
        <v>328</v>
      </c>
      <c r="I598" s="242" t="s">
        <v>8006</v>
      </c>
      <c r="J598" s="242" t="s">
        <v>8006</v>
      </c>
      <c r="K598" s="242" t="s">
        <v>8006</v>
      </c>
      <c r="L598" s="242" t="s">
        <v>8006</v>
      </c>
      <c r="M598" s="242" t="s">
        <v>8007</v>
      </c>
      <c r="N598" s="242" t="s">
        <v>161</v>
      </c>
      <c r="O598" s="242" t="s">
        <v>2254</v>
      </c>
      <c r="P598" s="242"/>
      <c r="Q598" s="242"/>
      <c r="R598" s="242"/>
      <c r="S598" s="242"/>
      <c r="T598" s="242"/>
      <c r="U598" s="242" t="s">
        <v>8006</v>
      </c>
      <c r="V598" s="242" t="s">
        <v>8006</v>
      </c>
      <c r="W598" s="242"/>
      <c r="X598" s="242"/>
      <c r="Y598" s="259">
        <v>44708.667222222219</v>
      </c>
      <c r="Z598" s="259">
        <v>44711.979328703703</v>
      </c>
      <c r="AA598" s="242"/>
      <c r="AB598" s="242" t="s">
        <v>2197</v>
      </c>
      <c r="AC598" s="242">
        <v>52292</v>
      </c>
      <c r="AD598" s="242">
        <v>1040</v>
      </c>
      <c r="AE598" s="242" t="s">
        <v>8008</v>
      </c>
      <c r="AF598" s="242" t="s">
        <v>8009</v>
      </c>
      <c r="AG598" s="242" t="s">
        <v>15</v>
      </c>
    </row>
    <row r="599" spans="1:33" x14ac:dyDescent="0.35">
      <c r="A599" s="242"/>
      <c r="B599" s="242" t="s">
        <v>8008</v>
      </c>
      <c r="C599" s="242" t="s">
        <v>18</v>
      </c>
      <c r="D599" s="242" t="s">
        <v>530</v>
      </c>
      <c r="E599" s="242" t="s">
        <v>2255</v>
      </c>
      <c r="F599" s="242" t="s">
        <v>2256</v>
      </c>
      <c r="G599" s="242" t="s">
        <v>115</v>
      </c>
      <c r="H599" s="242" t="s">
        <v>328</v>
      </c>
      <c r="I599" s="242" t="s">
        <v>8006</v>
      </c>
      <c r="J599" s="242" t="s">
        <v>8006</v>
      </c>
      <c r="K599" s="242" t="s">
        <v>8006</v>
      </c>
      <c r="L599" s="242" t="s">
        <v>8006</v>
      </c>
      <c r="M599" s="242" t="s">
        <v>8007</v>
      </c>
      <c r="N599" s="242" t="s">
        <v>102</v>
      </c>
      <c r="O599" s="242" t="s">
        <v>531</v>
      </c>
      <c r="P599" s="242"/>
      <c r="Q599" s="242"/>
      <c r="R599" s="242"/>
      <c r="S599" s="242"/>
      <c r="T599" s="242"/>
      <c r="U599" s="242" t="s">
        <v>8006</v>
      </c>
      <c r="V599" s="242" t="s">
        <v>8006</v>
      </c>
      <c r="W599" s="242"/>
      <c r="X599" s="242"/>
      <c r="Y599" s="259">
        <v>44708.667222222219</v>
      </c>
      <c r="Z599" s="259">
        <v>44711.979328703703</v>
      </c>
      <c r="AA599" s="242"/>
      <c r="AB599" s="242" t="s">
        <v>2197</v>
      </c>
      <c r="AC599" s="242">
        <v>52292</v>
      </c>
      <c r="AD599" s="242">
        <v>16180</v>
      </c>
      <c r="AE599" s="242" t="s">
        <v>8008</v>
      </c>
      <c r="AF599" s="242" t="s">
        <v>8009</v>
      </c>
      <c r="AG599" s="242" t="s">
        <v>15</v>
      </c>
    </row>
    <row r="600" spans="1:33" x14ac:dyDescent="0.35">
      <c r="A600" s="242"/>
      <c r="B600" s="242" t="s">
        <v>8008</v>
      </c>
      <c r="C600" s="242" t="s">
        <v>18</v>
      </c>
      <c r="D600" s="242">
        <v>14</v>
      </c>
      <c r="E600" s="242" t="s">
        <v>2257</v>
      </c>
      <c r="F600" s="242" t="s">
        <v>2258</v>
      </c>
      <c r="G600" s="242" t="s">
        <v>115</v>
      </c>
      <c r="H600" s="242" t="s">
        <v>328</v>
      </c>
      <c r="I600" s="242" t="s">
        <v>8006</v>
      </c>
      <c r="J600" s="242" t="s">
        <v>8006</v>
      </c>
      <c r="K600" s="242" t="s">
        <v>8006</v>
      </c>
      <c r="L600" s="242" t="s">
        <v>8006</v>
      </c>
      <c r="M600" s="242" t="s">
        <v>8007</v>
      </c>
      <c r="N600" s="242" t="s">
        <v>161</v>
      </c>
      <c r="O600" s="242" t="s">
        <v>2259</v>
      </c>
      <c r="P600" s="242"/>
      <c r="Q600" s="242"/>
      <c r="R600" s="242"/>
      <c r="S600" s="242"/>
      <c r="T600" s="242"/>
      <c r="U600" s="242" t="s">
        <v>8006</v>
      </c>
      <c r="V600" s="242" t="s">
        <v>8006</v>
      </c>
      <c r="W600" s="242"/>
      <c r="X600" s="242"/>
      <c r="Y600" s="259">
        <v>44708.667222222219</v>
      </c>
      <c r="Z600" s="259">
        <v>44711.979328703703</v>
      </c>
      <c r="AA600" s="242"/>
      <c r="AB600" s="242" t="s">
        <v>2197</v>
      </c>
      <c r="AC600" s="242">
        <v>52292</v>
      </c>
      <c r="AD600" s="242">
        <v>1050</v>
      </c>
      <c r="AE600" s="242" t="s">
        <v>8008</v>
      </c>
      <c r="AF600" s="242" t="s">
        <v>8009</v>
      </c>
      <c r="AG600" s="242" t="s">
        <v>15</v>
      </c>
    </row>
    <row r="601" spans="1:33" x14ac:dyDescent="0.35">
      <c r="A601" s="242"/>
      <c r="B601" s="242" t="s">
        <v>8008</v>
      </c>
      <c r="C601" s="242" t="s">
        <v>18</v>
      </c>
      <c r="D601" s="242">
        <v>14</v>
      </c>
      <c r="E601" s="242" t="s">
        <v>2260</v>
      </c>
      <c r="F601" s="242" t="s">
        <v>2261</v>
      </c>
      <c r="G601" s="242" t="s">
        <v>115</v>
      </c>
      <c r="H601" s="242" t="s">
        <v>328</v>
      </c>
      <c r="I601" s="242" t="s">
        <v>8006</v>
      </c>
      <c r="J601" s="242" t="s">
        <v>8006</v>
      </c>
      <c r="K601" s="242" t="s">
        <v>8006</v>
      </c>
      <c r="L601" s="242" t="s">
        <v>8006</v>
      </c>
      <c r="M601" s="242" t="s">
        <v>8007</v>
      </c>
      <c r="N601" s="242" t="s">
        <v>161</v>
      </c>
      <c r="O601" s="242" t="s">
        <v>1793</v>
      </c>
      <c r="P601" s="242"/>
      <c r="Q601" s="242"/>
      <c r="R601" s="242"/>
      <c r="S601" s="242"/>
      <c r="T601" s="242"/>
      <c r="U601" s="242" t="s">
        <v>8006</v>
      </c>
      <c r="V601" s="242" t="s">
        <v>8006</v>
      </c>
      <c r="W601" s="242"/>
      <c r="X601" s="242"/>
      <c r="Y601" s="259">
        <v>44708.667222222219</v>
      </c>
      <c r="Z601" s="259">
        <v>44711.979328703703</v>
      </c>
      <c r="AA601" s="242"/>
      <c r="AB601" s="242" t="s">
        <v>2197</v>
      </c>
      <c r="AC601" s="242">
        <v>52292</v>
      </c>
      <c r="AD601" s="242">
        <v>1060</v>
      </c>
      <c r="AE601" s="242" t="s">
        <v>8008</v>
      </c>
      <c r="AF601" s="242" t="s">
        <v>8009</v>
      </c>
      <c r="AG601" s="242" t="s">
        <v>15</v>
      </c>
    </row>
    <row r="602" spans="1:33" x14ac:dyDescent="0.35">
      <c r="A602" s="242"/>
      <c r="B602" s="242" t="s">
        <v>8008</v>
      </c>
      <c r="C602" s="242" t="s">
        <v>32</v>
      </c>
      <c r="D602" s="242" t="s">
        <v>2265</v>
      </c>
      <c r="E602" s="242" t="s">
        <v>2262</v>
      </c>
      <c r="F602" s="242" t="s">
        <v>2263</v>
      </c>
      <c r="G602" s="242" t="s">
        <v>115</v>
      </c>
      <c r="H602" s="242" t="s">
        <v>217</v>
      </c>
      <c r="I602" s="242" t="s">
        <v>8006</v>
      </c>
      <c r="J602" s="242" t="s">
        <v>8006</v>
      </c>
      <c r="K602" s="242" t="s">
        <v>8006</v>
      </c>
      <c r="L602" s="242" t="s">
        <v>8006</v>
      </c>
      <c r="M602" s="242" t="s">
        <v>8007</v>
      </c>
      <c r="N602" s="242" t="s">
        <v>113</v>
      </c>
      <c r="O602" s="242" t="s">
        <v>2266</v>
      </c>
      <c r="P602" s="242"/>
      <c r="Q602" s="242"/>
      <c r="R602" s="242"/>
      <c r="S602" s="242"/>
      <c r="T602" s="242"/>
      <c r="U602" s="242" t="s">
        <v>8006</v>
      </c>
      <c r="V602" s="242" t="s">
        <v>8006</v>
      </c>
      <c r="W602" s="242"/>
      <c r="X602" s="242"/>
      <c r="Y602" s="259">
        <v>44708.670208333337</v>
      </c>
      <c r="Z602" s="259">
        <v>44711.979328703703</v>
      </c>
      <c r="AA602" s="242"/>
      <c r="AB602" s="242" t="s">
        <v>2264</v>
      </c>
      <c r="AC602" s="242">
        <v>72346</v>
      </c>
      <c r="AD602" s="242">
        <v>500</v>
      </c>
      <c r="AE602" s="242" t="s">
        <v>8008</v>
      </c>
      <c r="AF602" s="242" t="s">
        <v>8009</v>
      </c>
      <c r="AG602" s="242"/>
    </row>
    <row r="603" spans="1:33" x14ac:dyDescent="0.35">
      <c r="A603" s="242" t="s">
        <v>618</v>
      </c>
      <c r="B603" s="242" t="s">
        <v>8008</v>
      </c>
      <c r="C603" s="242" t="s">
        <v>18</v>
      </c>
      <c r="D603" s="242" t="s">
        <v>2265</v>
      </c>
      <c r="E603" s="242" t="s">
        <v>2267</v>
      </c>
      <c r="F603" s="242" t="s">
        <v>2268</v>
      </c>
      <c r="G603" s="242" t="s">
        <v>310</v>
      </c>
      <c r="H603" s="242" t="s">
        <v>270</v>
      </c>
      <c r="I603" s="242" t="s">
        <v>8006</v>
      </c>
      <c r="J603" s="242" t="s">
        <v>8006</v>
      </c>
      <c r="K603" s="242" t="s">
        <v>8006</v>
      </c>
      <c r="L603" s="242" t="s">
        <v>8006</v>
      </c>
      <c r="M603" s="242" t="s">
        <v>8007</v>
      </c>
      <c r="N603" s="242" t="s">
        <v>113</v>
      </c>
      <c r="O603" s="242" t="s">
        <v>2266</v>
      </c>
      <c r="P603" s="242"/>
      <c r="Q603" s="242" t="s">
        <v>2270</v>
      </c>
      <c r="R603" s="242" t="s">
        <v>2269</v>
      </c>
      <c r="S603" s="242"/>
      <c r="T603" s="242"/>
      <c r="U603" s="242" t="s">
        <v>8006</v>
      </c>
      <c r="V603" s="242" t="s">
        <v>8006</v>
      </c>
      <c r="W603" s="242"/>
      <c r="X603" s="242"/>
      <c r="Y603" s="259">
        <v>44708.676122685189</v>
      </c>
      <c r="Z603" s="259">
        <v>44711.979328703703</v>
      </c>
      <c r="AA603" s="242"/>
      <c r="AB603" s="242" t="s">
        <v>2264</v>
      </c>
      <c r="AC603" s="242">
        <v>72346</v>
      </c>
      <c r="AD603" s="242">
        <v>8000</v>
      </c>
      <c r="AE603" s="242" t="s">
        <v>8008</v>
      </c>
      <c r="AF603" s="242" t="s">
        <v>8009</v>
      </c>
      <c r="AG603" s="242" t="s">
        <v>15</v>
      </c>
    </row>
    <row r="604" spans="1:33" x14ac:dyDescent="0.35">
      <c r="A604" s="242"/>
      <c r="B604" s="242" t="s">
        <v>8008</v>
      </c>
      <c r="C604" s="242" t="s">
        <v>32</v>
      </c>
      <c r="D604" s="242" t="s">
        <v>658</v>
      </c>
      <c r="E604" s="242" t="s">
        <v>2271</v>
      </c>
      <c r="F604" s="242" t="s">
        <v>2272</v>
      </c>
      <c r="G604" s="242" t="s">
        <v>635</v>
      </c>
      <c r="H604" s="242" t="s">
        <v>35</v>
      </c>
      <c r="I604" s="242" t="s">
        <v>8006</v>
      </c>
      <c r="J604" s="242" t="s">
        <v>8006</v>
      </c>
      <c r="K604" s="242" t="s">
        <v>8006</v>
      </c>
      <c r="L604" s="242" t="s">
        <v>8006</v>
      </c>
      <c r="M604" s="242" t="s">
        <v>8007</v>
      </c>
      <c r="N604" s="242" t="s">
        <v>113</v>
      </c>
      <c r="O604" s="242" t="s">
        <v>8059</v>
      </c>
      <c r="P604" s="242"/>
      <c r="Q604" s="242"/>
      <c r="R604" s="242"/>
      <c r="S604" s="242"/>
      <c r="T604" s="242"/>
      <c r="U604" s="242" t="s">
        <v>8006</v>
      </c>
      <c r="V604" s="242" t="s">
        <v>8006</v>
      </c>
      <c r="W604" s="242"/>
      <c r="X604" s="242"/>
      <c r="Y604" s="259">
        <v>44708.702951388892</v>
      </c>
      <c r="Z604" s="259">
        <v>44711.979328703703</v>
      </c>
      <c r="AA604" s="242"/>
      <c r="AB604" s="242" t="s">
        <v>306</v>
      </c>
      <c r="AC604" s="242">
        <v>23120</v>
      </c>
      <c r="AD604" s="242">
        <v>2050</v>
      </c>
      <c r="AE604" s="242" t="s">
        <v>8008</v>
      </c>
      <c r="AF604" s="242" t="s">
        <v>8009</v>
      </c>
      <c r="AG604" s="242" t="s">
        <v>827</v>
      </c>
    </row>
    <row r="605" spans="1:33" ht="409.5" x14ac:dyDescent="0.35">
      <c r="A605" s="242"/>
      <c r="B605" s="242" t="s">
        <v>8008</v>
      </c>
      <c r="C605" s="242" t="s">
        <v>32</v>
      </c>
      <c r="D605" s="242" t="s">
        <v>277</v>
      </c>
      <c r="E605" s="242" t="s">
        <v>2273</v>
      </c>
      <c r="F605" s="242" t="s">
        <v>2274</v>
      </c>
      <c r="G605" s="242" t="s">
        <v>635</v>
      </c>
      <c r="H605" s="242" t="s">
        <v>35</v>
      </c>
      <c r="I605" s="242" t="s">
        <v>8006</v>
      </c>
      <c r="J605" s="242" t="s">
        <v>8006</v>
      </c>
      <c r="K605" s="242" t="s">
        <v>8006</v>
      </c>
      <c r="L605" s="242" t="s">
        <v>8006</v>
      </c>
      <c r="M605" s="242" t="s">
        <v>8007</v>
      </c>
      <c r="N605" s="242" t="s">
        <v>113</v>
      </c>
      <c r="O605" s="242" t="s">
        <v>279</v>
      </c>
      <c r="P605" s="242"/>
      <c r="Q605" s="242"/>
      <c r="R605" s="242"/>
      <c r="S605" s="248" t="s">
        <v>8260</v>
      </c>
      <c r="T605" s="242"/>
      <c r="U605" s="242" t="s">
        <v>8006</v>
      </c>
      <c r="V605" s="242" t="s">
        <v>8006</v>
      </c>
      <c r="W605" s="242"/>
      <c r="X605" s="242"/>
      <c r="Y605" s="259">
        <v>44708.705231481479</v>
      </c>
      <c r="Z605" s="259">
        <v>44711.979328703703</v>
      </c>
      <c r="AA605" s="242"/>
      <c r="AB605" s="242" t="s">
        <v>306</v>
      </c>
      <c r="AC605" s="242">
        <v>23120</v>
      </c>
      <c r="AD605" s="242">
        <v>13720</v>
      </c>
      <c r="AE605" s="242" t="s">
        <v>8008</v>
      </c>
      <c r="AF605" s="242" t="s">
        <v>8009</v>
      </c>
      <c r="AG605" s="242" t="s">
        <v>703</v>
      </c>
    </row>
    <row r="606" spans="1:33" x14ac:dyDescent="0.35">
      <c r="A606" s="242"/>
      <c r="B606" s="242" t="s">
        <v>8008</v>
      </c>
      <c r="C606" s="242" t="s">
        <v>1277</v>
      </c>
      <c r="D606" s="242" t="s">
        <v>277</v>
      </c>
      <c r="E606" s="242" t="s">
        <v>2275</v>
      </c>
      <c r="F606" s="242" t="s">
        <v>2276</v>
      </c>
      <c r="G606" s="242" t="s">
        <v>635</v>
      </c>
      <c r="H606" s="242" t="s">
        <v>270</v>
      </c>
      <c r="I606" s="242" t="s">
        <v>8006</v>
      </c>
      <c r="J606" s="242" t="s">
        <v>8006</v>
      </c>
      <c r="K606" s="242" t="s">
        <v>8006</v>
      </c>
      <c r="L606" s="242" t="s">
        <v>8006</v>
      </c>
      <c r="M606" s="242" t="s">
        <v>8007</v>
      </c>
      <c r="N606" s="242" t="s">
        <v>113</v>
      </c>
      <c r="O606" s="242" t="s">
        <v>279</v>
      </c>
      <c r="P606" s="242"/>
      <c r="Q606" s="242"/>
      <c r="R606" s="242" t="s">
        <v>2277</v>
      </c>
      <c r="S606" s="242"/>
      <c r="T606" s="242"/>
      <c r="U606" s="242" t="s">
        <v>8006</v>
      </c>
      <c r="V606" s="242" t="s">
        <v>8006</v>
      </c>
      <c r="W606" s="242"/>
      <c r="X606" s="242"/>
      <c r="Y606" s="259">
        <v>44708.706574074073</v>
      </c>
      <c r="Z606" s="259">
        <v>44711.979328703703</v>
      </c>
      <c r="AA606" s="242"/>
      <c r="AB606" s="242" t="s">
        <v>306</v>
      </c>
      <c r="AC606" s="242">
        <v>23120</v>
      </c>
      <c r="AD606" s="242">
        <v>16250</v>
      </c>
      <c r="AE606" s="242" t="s">
        <v>8008</v>
      </c>
      <c r="AF606" s="242" t="s">
        <v>8009</v>
      </c>
      <c r="AG606" s="242" t="s">
        <v>15</v>
      </c>
    </row>
    <row r="607" spans="1:33" x14ac:dyDescent="0.35">
      <c r="A607" s="242"/>
      <c r="B607" s="242" t="s">
        <v>8008</v>
      </c>
      <c r="C607" s="242" t="s">
        <v>278</v>
      </c>
      <c r="D607" s="242" t="s">
        <v>111</v>
      </c>
      <c r="E607" s="242" t="s">
        <v>2278</v>
      </c>
      <c r="F607" s="242" t="s">
        <v>2279</v>
      </c>
      <c r="G607" s="242" t="s">
        <v>635</v>
      </c>
      <c r="H607" s="242" t="s">
        <v>35</v>
      </c>
      <c r="I607" s="242" t="s">
        <v>8006</v>
      </c>
      <c r="J607" s="242" t="s">
        <v>8006</v>
      </c>
      <c r="K607" s="242" t="s">
        <v>8006</v>
      </c>
      <c r="L607" s="242" t="s">
        <v>8006</v>
      </c>
      <c r="M607" s="242" t="s">
        <v>8007</v>
      </c>
      <c r="N607" s="242" t="s">
        <v>113</v>
      </c>
      <c r="O607" s="242" t="s">
        <v>1716</v>
      </c>
      <c r="P607" s="242"/>
      <c r="Q607" s="242"/>
      <c r="R607" s="242"/>
      <c r="S607" s="242"/>
      <c r="T607" s="242"/>
      <c r="U607" s="242" t="s">
        <v>8006</v>
      </c>
      <c r="V607" s="242" t="s">
        <v>8006</v>
      </c>
      <c r="W607" s="242"/>
      <c r="X607" s="242"/>
      <c r="Y607" s="259">
        <v>44708.709687499999</v>
      </c>
      <c r="Z607" s="259">
        <v>44711.979328703703</v>
      </c>
      <c r="AA607" s="242"/>
      <c r="AB607" s="242" t="s">
        <v>306</v>
      </c>
      <c r="AC607" s="242">
        <v>23120</v>
      </c>
      <c r="AD607" s="242">
        <v>7000</v>
      </c>
      <c r="AE607" s="242" t="s">
        <v>8008</v>
      </c>
      <c r="AF607" s="242" t="s">
        <v>8009</v>
      </c>
      <c r="AG607" s="242" t="s">
        <v>15</v>
      </c>
    </row>
    <row r="608" spans="1:33" x14ac:dyDescent="0.35">
      <c r="A608" s="242"/>
      <c r="B608" s="242" t="s">
        <v>8008</v>
      </c>
      <c r="C608" s="242" t="s">
        <v>278</v>
      </c>
      <c r="D608" s="242" t="s">
        <v>111</v>
      </c>
      <c r="E608" s="242" t="s">
        <v>2280</v>
      </c>
      <c r="F608" s="242" t="s">
        <v>2281</v>
      </c>
      <c r="G608" s="242" t="s">
        <v>635</v>
      </c>
      <c r="H608" s="242" t="s">
        <v>270</v>
      </c>
      <c r="I608" s="242" t="s">
        <v>8006</v>
      </c>
      <c r="J608" s="242" t="s">
        <v>8006</v>
      </c>
      <c r="K608" s="242" t="s">
        <v>8006</v>
      </c>
      <c r="L608" s="242" t="s">
        <v>8006</v>
      </c>
      <c r="M608" s="242" t="s">
        <v>8007</v>
      </c>
      <c r="N608" s="242" t="s">
        <v>113</v>
      </c>
      <c r="O608" s="242" t="s">
        <v>1716</v>
      </c>
      <c r="P608" s="242"/>
      <c r="Q608" s="242"/>
      <c r="R608" s="242"/>
      <c r="S608" s="242"/>
      <c r="T608" s="242"/>
      <c r="U608" s="242" t="s">
        <v>8006</v>
      </c>
      <c r="V608" s="242" t="s">
        <v>8006</v>
      </c>
      <c r="W608" s="242"/>
      <c r="X608" s="242"/>
      <c r="Y608" s="259">
        <v>44708.712407407409</v>
      </c>
      <c r="Z608" s="259">
        <v>44711.979328703703</v>
      </c>
      <c r="AA608" s="242"/>
      <c r="AB608" s="242" t="s">
        <v>306</v>
      </c>
      <c r="AC608" s="242">
        <v>23120</v>
      </c>
      <c r="AD608" s="242">
        <v>7100</v>
      </c>
      <c r="AE608" s="242" t="s">
        <v>8008</v>
      </c>
      <c r="AF608" s="242" t="s">
        <v>8009</v>
      </c>
      <c r="AG608" s="242" t="s">
        <v>15</v>
      </c>
    </row>
    <row r="609" spans="1:33" x14ac:dyDescent="0.35">
      <c r="A609" s="242" t="s">
        <v>1135</v>
      </c>
      <c r="B609" s="242" t="s">
        <v>8008</v>
      </c>
      <c r="C609" s="242" t="s">
        <v>18</v>
      </c>
      <c r="D609" s="242" t="s">
        <v>510</v>
      </c>
      <c r="E609" s="242" t="s">
        <v>2282</v>
      </c>
      <c r="F609" s="242" t="s">
        <v>2283</v>
      </c>
      <c r="G609" s="242" t="s">
        <v>2284</v>
      </c>
      <c r="H609" s="242" t="s">
        <v>7</v>
      </c>
      <c r="I609" s="242" t="s">
        <v>2286</v>
      </c>
      <c r="J609" s="243" t="s">
        <v>2287</v>
      </c>
      <c r="K609" s="242" t="s">
        <v>8006</v>
      </c>
      <c r="L609" s="242" t="s">
        <v>255</v>
      </c>
      <c r="M609" s="242" t="s">
        <v>313</v>
      </c>
      <c r="N609" s="242" t="s">
        <v>102</v>
      </c>
      <c r="O609" s="242" t="s">
        <v>511</v>
      </c>
      <c r="P609" s="242"/>
      <c r="Q609" s="242"/>
      <c r="R609" s="242" t="s">
        <v>2285</v>
      </c>
      <c r="S609" s="242"/>
      <c r="T609" s="242"/>
      <c r="U609" s="242" t="s">
        <v>8006</v>
      </c>
      <c r="V609" s="242" t="s">
        <v>8006</v>
      </c>
      <c r="W609" s="242"/>
      <c r="X609" s="242"/>
      <c r="Y609" s="259">
        <v>44708.715868055559</v>
      </c>
      <c r="Z609" s="259">
        <v>44711.979328703703</v>
      </c>
      <c r="AA609" s="242"/>
      <c r="AB609" s="242" t="s">
        <v>306</v>
      </c>
      <c r="AC609" s="242">
        <v>23120</v>
      </c>
      <c r="AD609" s="242">
        <v>16280</v>
      </c>
      <c r="AE609" s="242" t="s">
        <v>8008</v>
      </c>
      <c r="AF609" s="242" t="s">
        <v>8009</v>
      </c>
      <c r="AG609" s="242" t="s">
        <v>15</v>
      </c>
    </row>
    <row r="610" spans="1:33" x14ac:dyDescent="0.35">
      <c r="A610" s="242" t="s">
        <v>311</v>
      </c>
      <c r="B610" s="242" t="s">
        <v>8008</v>
      </c>
      <c r="C610" s="242" t="s">
        <v>18</v>
      </c>
      <c r="D610" s="242">
        <v>11</v>
      </c>
      <c r="E610" s="242" t="s">
        <v>2288</v>
      </c>
      <c r="F610" s="242" t="s">
        <v>309</v>
      </c>
      <c r="G610" s="242" t="s">
        <v>2289</v>
      </c>
      <c r="H610" s="242" t="s">
        <v>7</v>
      </c>
      <c r="I610" s="242" t="s">
        <v>2291</v>
      </c>
      <c r="J610" s="243" t="s">
        <v>2292</v>
      </c>
      <c r="K610" s="242" t="s">
        <v>8006</v>
      </c>
      <c r="L610" s="242" t="s">
        <v>315</v>
      </c>
      <c r="M610" s="242" t="s">
        <v>313</v>
      </c>
      <c r="N610" s="242" t="s">
        <v>102</v>
      </c>
      <c r="O610" s="242" t="s">
        <v>197</v>
      </c>
      <c r="P610" s="242"/>
      <c r="Q610" s="242"/>
      <c r="R610" s="242" t="s">
        <v>2290</v>
      </c>
      <c r="S610" s="242" t="s">
        <v>8261</v>
      </c>
      <c r="T610" s="242"/>
      <c r="U610" s="242" t="s">
        <v>8006</v>
      </c>
      <c r="V610" s="242" t="s">
        <v>8006</v>
      </c>
      <c r="W610" s="242"/>
      <c r="X610" s="242"/>
      <c r="Y610" s="259">
        <v>44708.716354166667</v>
      </c>
      <c r="Z610" s="259">
        <v>44711.979328703703</v>
      </c>
      <c r="AA610" s="242"/>
      <c r="AB610" s="242" t="s">
        <v>1299</v>
      </c>
      <c r="AC610" s="242">
        <v>1122</v>
      </c>
      <c r="AD610" s="242">
        <v>16290</v>
      </c>
      <c r="AE610" s="242" t="s">
        <v>8008</v>
      </c>
      <c r="AF610" s="242" t="s">
        <v>8009</v>
      </c>
      <c r="AG610" s="242" t="s">
        <v>15</v>
      </c>
    </row>
    <row r="611" spans="1:33" ht="217.5" x14ac:dyDescent="0.35">
      <c r="A611" s="242"/>
      <c r="B611" s="242" t="s">
        <v>8008</v>
      </c>
      <c r="C611" s="242" t="s">
        <v>32</v>
      </c>
      <c r="D611" s="242" t="s">
        <v>658</v>
      </c>
      <c r="E611" s="242" t="s">
        <v>2293</v>
      </c>
      <c r="F611" s="242" t="s">
        <v>2294</v>
      </c>
      <c r="G611" s="242" t="s">
        <v>310</v>
      </c>
      <c r="H611" s="242" t="s">
        <v>35</v>
      </c>
      <c r="I611" s="242" t="s">
        <v>8006</v>
      </c>
      <c r="J611" s="242" t="s">
        <v>8006</v>
      </c>
      <c r="K611" s="242" t="s">
        <v>8006</v>
      </c>
      <c r="L611" s="242" t="s">
        <v>8006</v>
      </c>
      <c r="M611" s="242" t="s">
        <v>8007</v>
      </c>
      <c r="N611" s="242" t="s">
        <v>113</v>
      </c>
      <c r="O611" s="242" t="s">
        <v>660</v>
      </c>
      <c r="P611" s="242"/>
      <c r="Q611" s="242"/>
      <c r="R611" s="242"/>
      <c r="S611" s="248" t="s">
        <v>8262</v>
      </c>
      <c r="T611" s="242"/>
      <c r="U611" s="242" t="s">
        <v>8006</v>
      </c>
      <c r="V611" s="242" t="s">
        <v>8006</v>
      </c>
      <c r="W611" s="242"/>
      <c r="X611" s="242"/>
      <c r="Y611" s="259">
        <v>44708.722685185188</v>
      </c>
      <c r="Z611" s="259">
        <v>44711.979328703703</v>
      </c>
      <c r="AA611" s="242"/>
      <c r="AB611" s="242" t="s">
        <v>2295</v>
      </c>
      <c r="AC611" s="242">
        <v>45069</v>
      </c>
      <c r="AD611" s="242">
        <v>120</v>
      </c>
      <c r="AE611" s="242" t="s">
        <v>8008</v>
      </c>
      <c r="AF611" s="242" t="s">
        <v>8009</v>
      </c>
      <c r="AG611" s="242" t="s">
        <v>703</v>
      </c>
    </row>
    <row r="612" spans="1:33" ht="275.5" x14ac:dyDescent="0.35">
      <c r="A612" s="242"/>
      <c r="B612" s="242" t="s">
        <v>8008</v>
      </c>
      <c r="C612" s="242" t="s">
        <v>32</v>
      </c>
      <c r="D612" s="242" t="s">
        <v>510</v>
      </c>
      <c r="E612" s="242" t="s">
        <v>2296</v>
      </c>
      <c r="F612" s="242" t="s">
        <v>2297</v>
      </c>
      <c r="G612" s="242" t="s">
        <v>2298</v>
      </c>
      <c r="H612" s="242" t="s">
        <v>35</v>
      </c>
      <c r="I612" s="242" t="s">
        <v>8006</v>
      </c>
      <c r="J612" s="242" t="s">
        <v>8006</v>
      </c>
      <c r="K612" s="242" t="s">
        <v>8006</v>
      </c>
      <c r="L612" s="242" t="s">
        <v>8006</v>
      </c>
      <c r="M612" s="242" t="s">
        <v>8007</v>
      </c>
      <c r="N612" s="242" t="s">
        <v>102</v>
      </c>
      <c r="O612" s="242" t="s">
        <v>511</v>
      </c>
      <c r="P612" s="242"/>
      <c r="Q612" s="242"/>
      <c r="R612" s="242"/>
      <c r="S612" s="248" t="s">
        <v>8263</v>
      </c>
      <c r="T612" s="242"/>
      <c r="U612" s="242" t="s">
        <v>8006</v>
      </c>
      <c r="V612" s="242" t="s">
        <v>8006</v>
      </c>
      <c r="W612" s="242"/>
      <c r="X612" s="242"/>
      <c r="Y612" s="259">
        <v>44708.723391203705</v>
      </c>
      <c r="Z612" s="259">
        <v>44711.979328703703</v>
      </c>
      <c r="AA612" s="242"/>
      <c r="AB612" s="242" t="s">
        <v>306</v>
      </c>
      <c r="AC612" s="242">
        <v>23120</v>
      </c>
      <c r="AD612" s="242">
        <v>16310</v>
      </c>
      <c r="AE612" s="242" t="s">
        <v>8008</v>
      </c>
      <c r="AF612" s="242" t="s">
        <v>8009</v>
      </c>
      <c r="AG612" s="242" t="s">
        <v>703</v>
      </c>
    </row>
    <row r="613" spans="1:33" ht="174" x14ac:dyDescent="0.35">
      <c r="A613" s="242"/>
      <c r="B613" s="242" t="s">
        <v>8008</v>
      </c>
      <c r="C613" s="242" t="s">
        <v>32</v>
      </c>
      <c r="D613" s="242" t="s">
        <v>1077</v>
      </c>
      <c r="E613" s="242" t="s">
        <v>2299</v>
      </c>
      <c r="F613" s="242" t="s">
        <v>2300</v>
      </c>
      <c r="G613" s="242" t="s">
        <v>2298</v>
      </c>
      <c r="H613" s="242" t="s">
        <v>35</v>
      </c>
      <c r="I613" s="242" t="s">
        <v>8006</v>
      </c>
      <c r="J613" s="242" t="s">
        <v>8006</v>
      </c>
      <c r="K613" s="242" t="s">
        <v>8006</v>
      </c>
      <c r="L613" s="242" t="s">
        <v>8006</v>
      </c>
      <c r="M613" s="242" t="s">
        <v>8007</v>
      </c>
      <c r="N613" s="242" t="s">
        <v>113</v>
      </c>
      <c r="O613" s="242" t="s">
        <v>1078</v>
      </c>
      <c r="P613" s="242"/>
      <c r="Q613" s="242"/>
      <c r="R613" s="242"/>
      <c r="S613" s="248" t="s">
        <v>8264</v>
      </c>
      <c r="T613" s="242"/>
      <c r="U613" s="242" t="s">
        <v>8006</v>
      </c>
      <c r="V613" s="242" t="s">
        <v>8006</v>
      </c>
      <c r="W613" s="242"/>
      <c r="X613" s="242"/>
      <c r="Y613" s="259">
        <v>44708.725405092591</v>
      </c>
      <c r="Z613" s="259">
        <v>44711.979328703703</v>
      </c>
      <c r="AA613" s="242"/>
      <c r="AB613" s="242" t="s">
        <v>306</v>
      </c>
      <c r="AC613" s="242">
        <v>23120</v>
      </c>
      <c r="AD613" s="242">
        <v>5200</v>
      </c>
      <c r="AE613" s="242" t="s">
        <v>8008</v>
      </c>
      <c r="AF613" s="242" t="s">
        <v>8009</v>
      </c>
      <c r="AG613" s="242" t="s">
        <v>703</v>
      </c>
    </row>
    <row r="614" spans="1:33" x14ac:dyDescent="0.35">
      <c r="A614" s="242" t="s">
        <v>618</v>
      </c>
      <c r="B614" s="242" t="s">
        <v>8008</v>
      </c>
      <c r="C614" s="242" t="s">
        <v>1277</v>
      </c>
      <c r="D614" s="242" t="s">
        <v>1077</v>
      </c>
      <c r="E614" s="242" t="s">
        <v>2301</v>
      </c>
      <c r="F614" s="242" t="s">
        <v>2160</v>
      </c>
      <c r="G614" s="242" t="s">
        <v>635</v>
      </c>
      <c r="H614" s="242" t="s">
        <v>617</v>
      </c>
      <c r="I614" s="242" t="s">
        <v>8006</v>
      </c>
      <c r="J614" s="242" t="s">
        <v>8006</v>
      </c>
      <c r="K614" s="242" t="s">
        <v>8006</v>
      </c>
      <c r="L614" s="242" t="s">
        <v>8006</v>
      </c>
      <c r="M614" s="242" t="s">
        <v>8007</v>
      </c>
      <c r="N614" s="242" t="s">
        <v>113</v>
      </c>
      <c r="O614" s="242" t="s">
        <v>1078</v>
      </c>
      <c r="P614" s="242"/>
      <c r="Q614" s="242"/>
      <c r="R614" s="242" t="s">
        <v>2302</v>
      </c>
      <c r="S614" s="242"/>
      <c r="T614" s="242"/>
      <c r="U614" s="242" t="s">
        <v>8006</v>
      </c>
      <c r="V614" s="242" t="s">
        <v>8006</v>
      </c>
      <c r="W614" s="242"/>
      <c r="X614" s="242"/>
      <c r="Y614" s="259">
        <v>44708.727083333331</v>
      </c>
      <c r="Z614" s="259">
        <v>44711.979328703703</v>
      </c>
      <c r="AA614" s="242"/>
      <c r="AB614" s="242" t="s">
        <v>306</v>
      </c>
      <c r="AC614" s="242">
        <v>23120</v>
      </c>
      <c r="AD614" s="242">
        <v>8000</v>
      </c>
      <c r="AE614" s="242" t="s">
        <v>8008</v>
      </c>
      <c r="AF614" s="242" t="s">
        <v>8009</v>
      </c>
      <c r="AG614" s="242" t="s">
        <v>15</v>
      </c>
    </row>
    <row r="615" spans="1:33" ht="101.5" x14ac:dyDescent="0.35">
      <c r="A615" s="242" t="s">
        <v>295</v>
      </c>
      <c r="B615" s="242" t="s">
        <v>8008</v>
      </c>
      <c r="C615" s="242" t="s">
        <v>25</v>
      </c>
      <c r="D615" s="242" t="s">
        <v>144</v>
      </c>
      <c r="E615" s="242" t="s">
        <v>2303</v>
      </c>
      <c r="F615" s="242" t="s">
        <v>2304</v>
      </c>
      <c r="G615" s="242" t="s">
        <v>2305</v>
      </c>
      <c r="H615" s="242" t="s">
        <v>224</v>
      </c>
      <c r="I615" s="242" t="s">
        <v>8006</v>
      </c>
      <c r="J615" s="242" t="s">
        <v>8006</v>
      </c>
      <c r="K615" s="242" t="s">
        <v>8006</v>
      </c>
      <c r="L615" s="242" t="s">
        <v>8006</v>
      </c>
      <c r="M615" s="242" t="s">
        <v>8007</v>
      </c>
      <c r="N615" s="242" t="s">
        <v>113</v>
      </c>
      <c r="O615" s="242" t="s">
        <v>8006</v>
      </c>
      <c r="P615" s="242" t="s">
        <v>2307</v>
      </c>
      <c r="Q615" s="242"/>
      <c r="R615" s="242"/>
      <c r="S615" s="248" t="s">
        <v>8265</v>
      </c>
      <c r="T615" s="242"/>
      <c r="U615" s="242" t="s">
        <v>8006</v>
      </c>
      <c r="V615" s="242" t="s">
        <v>8006</v>
      </c>
      <c r="W615" s="242"/>
      <c r="X615" s="242"/>
      <c r="Y615" s="259">
        <v>44708.732638888891</v>
      </c>
      <c r="Z615" s="259">
        <v>44711.979328703703</v>
      </c>
      <c r="AA615" s="242"/>
      <c r="AB615" s="242" t="s">
        <v>2306</v>
      </c>
      <c r="AC615" s="242">
        <v>43128</v>
      </c>
      <c r="AD615" s="242">
        <v>3100</v>
      </c>
      <c r="AE615" s="242" t="s">
        <v>8008</v>
      </c>
      <c r="AF615" s="242" t="s">
        <v>8009</v>
      </c>
      <c r="AG615" s="242" t="s">
        <v>15</v>
      </c>
    </row>
    <row r="616" spans="1:33" ht="58" x14ac:dyDescent="0.35">
      <c r="A616" s="242" t="s">
        <v>295</v>
      </c>
      <c r="B616" s="242" t="s">
        <v>8008</v>
      </c>
      <c r="C616" s="242" t="s">
        <v>25</v>
      </c>
      <c r="D616" s="242" t="s">
        <v>144</v>
      </c>
      <c r="E616" s="242" t="s">
        <v>2308</v>
      </c>
      <c r="F616" s="242" t="s">
        <v>2309</v>
      </c>
      <c r="G616" s="242" t="s">
        <v>2305</v>
      </c>
      <c r="H616" s="242" t="s">
        <v>224</v>
      </c>
      <c r="I616" s="242" t="s">
        <v>8006</v>
      </c>
      <c r="J616" s="242" t="s">
        <v>8006</v>
      </c>
      <c r="K616" s="242" t="s">
        <v>8006</v>
      </c>
      <c r="L616" s="242" t="s">
        <v>8006</v>
      </c>
      <c r="M616" s="242" t="s">
        <v>8007</v>
      </c>
      <c r="N616" s="242" t="s">
        <v>113</v>
      </c>
      <c r="O616" s="242" t="s">
        <v>8006</v>
      </c>
      <c r="P616" s="242" t="s">
        <v>2310</v>
      </c>
      <c r="Q616" s="242"/>
      <c r="R616" s="242"/>
      <c r="S616" s="248" t="s">
        <v>8266</v>
      </c>
      <c r="T616" s="242"/>
      <c r="U616" s="242" t="s">
        <v>8006</v>
      </c>
      <c r="V616" s="242" t="s">
        <v>8006</v>
      </c>
      <c r="W616" s="242"/>
      <c r="X616" s="242"/>
      <c r="Y616" s="259">
        <v>44708.732638888891</v>
      </c>
      <c r="Z616" s="259">
        <v>44711.979328703703</v>
      </c>
      <c r="AA616" s="242"/>
      <c r="AB616" s="242" t="s">
        <v>2306</v>
      </c>
      <c r="AC616" s="242">
        <v>43128</v>
      </c>
      <c r="AD616" s="242">
        <v>3200</v>
      </c>
      <c r="AE616" s="242" t="s">
        <v>8008</v>
      </c>
      <c r="AF616" s="242" t="s">
        <v>8009</v>
      </c>
      <c r="AG616" s="242" t="s">
        <v>15</v>
      </c>
    </row>
    <row r="617" spans="1:33" x14ac:dyDescent="0.35">
      <c r="A617" s="242" t="s">
        <v>295</v>
      </c>
      <c r="B617" s="242" t="s">
        <v>8008</v>
      </c>
      <c r="C617" s="242" t="s">
        <v>1277</v>
      </c>
      <c r="D617" s="242" t="s">
        <v>144</v>
      </c>
      <c r="E617" s="242" t="s">
        <v>2311</v>
      </c>
      <c r="F617" s="242" t="s">
        <v>2312</v>
      </c>
      <c r="G617" s="242" t="s">
        <v>2305</v>
      </c>
      <c r="H617" s="242" t="s">
        <v>224</v>
      </c>
      <c r="I617" s="242" t="s">
        <v>8006</v>
      </c>
      <c r="J617" s="242" t="s">
        <v>8006</v>
      </c>
      <c r="K617" s="242" t="s">
        <v>8006</v>
      </c>
      <c r="L617" s="242" t="s">
        <v>8006</v>
      </c>
      <c r="M617" s="242" t="s">
        <v>8007</v>
      </c>
      <c r="N617" s="242" t="s">
        <v>113</v>
      </c>
      <c r="O617" s="242" t="s">
        <v>8006</v>
      </c>
      <c r="P617" s="242"/>
      <c r="Q617" s="242"/>
      <c r="R617" s="242"/>
      <c r="S617" s="242"/>
      <c r="T617" s="242"/>
      <c r="U617" s="242" t="s">
        <v>8006</v>
      </c>
      <c r="V617" s="242" t="s">
        <v>8006</v>
      </c>
      <c r="W617" s="242"/>
      <c r="X617" s="242"/>
      <c r="Y617" s="259">
        <v>44708.732638888891</v>
      </c>
      <c r="Z617" s="259">
        <v>44711.979328703703</v>
      </c>
      <c r="AA617" s="242"/>
      <c r="AB617" s="242" t="s">
        <v>2306</v>
      </c>
      <c r="AC617" s="242">
        <v>43128</v>
      </c>
      <c r="AD617" s="242">
        <v>2510</v>
      </c>
      <c r="AE617" s="242" t="s">
        <v>8008</v>
      </c>
      <c r="AF617" s="242" t="s">
        <v>8009</v>
      </c>
      <c r="AG617" s="242" t="s">
        <v>15</v>
      </c>
    </row>
    <row r="618" spans="1:33" ht="43.5" x14ac:dyDescent="0.35">
      <c r="A618" s="242" t="s">
        <v>295</v>
      </c>
      <c r="B618" s="242" t="s">
        <v>8008</v>
      </c>
      <c r="C618" s="242" t="s">
        <v>25</v>
      </c>
      <c r="D618" s="242" t="s">
        <v>144</v>
      </c>
      <c r="E618" s="242" t="s">
        <v>2313</v>
      </c>
      <c r="F618" s="242" t="s">
        <v>2314</v>
      </c>
      <c r="G618" s="242" t="s">
        <v>2305</v>
      </c>
      <c r="H618" s="242" t="s">
        <v>224</v>
      </c>
      <c r="I618" s="242" t="s">
        <v>8006</v>
      </c>
      <c r="J618" s="242" t="s">
        <v>8006</v>
      </c>
      <c r="K618" s="242" t="s">
        <v>8006</v>
      </c>
      <c r="L618" s="242" t="s">
        <v>8006</v>
      </c>
      <c r="M618" s="242" t="s">
        <v>8007</v>
      </c>
      <c r="N618" s="242" t="s">
        <v>113</v>
      </c>
      <c r="O618" s="242" t="s">
        <v>8006</v>
      </c>
      <c r="P618" s="242" t="s">
        <v>2315</v>
      </c>
      <c r="Q618" s="242"/>
      <c r="R618" s="242"/>
      <c r="S618" s="248" t="s">
        <v>8267</v>
      </c>
      <c r="T618" s="242"/>
      <c r="U618" s="242" t="s">
        <v>8006</v>
      </c>
      <c r="V618" s="242" t="s">
        <v>8006</v>
      </c>
      <c r="W618" s="242"/>
      <c r="X618" s="242"/>
      <c r="Y618" s="259">
        <v>44708.732638888891</v>
      </c>
      <c r="Z618" s="259">
        <v>44711.979328703703</v>
      </c>
      <c r="AA618" s="242"/>
      <c r="AB618" s="242" t="s">
        <v>2306</v>
      </c>
      <c r="AC618" s="242">
        <v>43128</v>
      </c>
      <c r="AD618" s="242">
        <v>2400</v>
      </c>
      <c r="AE618" s="242" t="s">
        <v>8008</v>
      </c>
      <c r="AF618" s="242" t="s">
        <v>8009</v>
      </c>
      <c r="AG618" s="242" t="s">
        <v>15</v>
      </c>
    </row>
    <row r="619" spans="1:33" ht="58" x14ac:dyDescent="0.35">
      <c r="A619" s="242" t="s">
        <v>295</v>
      </c>
      <c r="B619" s="242" t="s">
        <v>8008</v>
      </c>
      <c r="C619" s="242" t="s">
        <v>678</v>
      </c>
      <c r="D619" s="242" t="s">
        <v>144</v>
      </c>
      <c r="E619" s="242" t="s">
        <v>2316</v>
      </c>
      <c r="F619" s="242" t="s">
        <v>2317</v>
      </c>
      <c r="G619" s="242" t="s">
        <v>2305</v>
      </c>
      <c r="H619" s="242" t="s">
        <v>224</v>
      </c>
      <c r="I619" s="242" t="s">
        <v>8006</v>
      </c>
      <c r="J619" s="242" t="s">
        <v>8006</v>
      </c>
      <c r="K619" s="242" t="s">
        <v>8006</v>
      </c>
      <c r="L619" s="242" t="s">
        <v>8006</v>
      </c>
      <c r="M619" s="242" t="s">
        <v>8007</v>
      </c>
      <c r="N619" s="242" t="s">
        <v>113</v>
      </c>
      <c r="O619" s="242" t="s">
        <v>8006</v>
      </c>
      <c r="P619" s="242"/>
      <c r="Q619" s="242"/>
      <c r="R619" s="242"/>
      <c r="S619" s="248" t="s">
        <v>8268</v>
      </c>
      <c r="T619" s="242"/>
      <c r="U619" s="242" t="s">
        <v>8006</v>
      </c>
      <c r="V619" s="242" t="s">
        <v>8006</v>
      </c>
      <c r="W619" s="242"/>
      <c r="X619" s="242"/>
      <c r="Y619" s="259">
        <v>44708.732638888891</v>
      </c>
      <c r="Z619" s="259">
        <v>44711.979328703703</v>
      </c>
      <c r="AA619" s="242"/>
      <c r="AB619" s="242" t="s">
        <v>2306</v>
      </c>
      <c r="AC619" s="242">
        <v>43128</v>
      </c>
      <c r="AD619" s="242">
        <v>16380</v>
      </c>
      <c r="AE619" s="242" t="s">
        <v>8008</v>
      </c>
      <c r="AF619" s="242" t="s">
        <v>8009</v>
      </c>
      <c r="AG619" s="242" t="s">
        <v>15</v>
      </c>
    </row>
    <row r="620" spans="1:33" x14ac:dyDescent="0.35">
      <c r="A620" s="242"/>
      <c r="B620" s="242" t="s">
        <v>8008</v>
      </c>
      <c r="C620" s="242" t="s">
        <v>32</v>
      </c>
      <c r="D620" s="242" t="s">
        <v>144</v>
      </c>
      <c r="E620" s="242" t="s">
        <v>2318</v>
      </c>
      <c r="F620" s="242" t="s">
        <v>2319</v>
      </c>
      <c r="G620" s="242" t="s">
        <v>2305</v>
      </c>
      <c r="H620" s="242" t="s">
        <v>35</v>
      </c>
      <c r="I620" s="242" t="s">
        <v>8006</v>
      </c>
      <c r="J620" s="242" t="s">
        <v>8006</v>
      </c>
      <c r="K620" s="242" t="s">
        <v>8006</v>
      </c>
      <c r="L620" s="242" t="s">
        <v>8006</v>
      </c>
      <c r="M620" s="242" t="s">
        <v>8007</v>
      </c>
      <c r="N620" s="242" t="s">
        <v>113</v>
      </c>
      <c r="O620" s="242" t="s">
        <v>8006</v>
      </c>
      <c r="P620" s="242"/>
      <c r="Q620" s="242"/>
      <c r="R620" s="242"/>
      <c r="S620" s="242"/>
      <c r="T620" s="242"/>
      <c r="U620" s="242" t="s">
        <v>8006</v>
      </c>
      <c r="V620" s="242" t="s">
        <v>8006</v>
      </c>
      <c r="W620" s="242"/>
      <c r="X620" s="242"/>
      <c r="Y620" s="259">
        <v>44708.732638888891</v>
      </c>
      <c r="Z620" s="259">
        <v>44711.979328703703</v>
      </c>
      <c r="AA620" s="242"/>
      <c r="AB620" s="242" t="s">
        <v>2306</v>
      </c>
      <c r="AC620" s="242">
        <v>43128</v>
      </c>
      <c r="AD620" s="242">
        <v>16390</v>
      </c>
      <c r="AE620" s="242" t="s">
        <v>8008</v>
      </c>
      <c r="AF620" s="242" t="s">
        <v>8009</v>
      </c>
      <c r="AG620" s="242"/>
    </row>
    <row r="621" spans="1:33" x14ac:dyDescent="0.35">
      <c r="A621" s="242"/>
      <c r="B621" s="242" t="s">
        <v>8008</v>
      </c>
      <c r="C621" s="242" t="s">
        <v>32</v>
      </c>
      <c r="D621" s="242" t="s">
        <v>658</v>
      </c>
      <c r="E621" s="242" t="s">
        <v>2320</v>
      </c>
      <c r="F621" s="242" t="s">
        <v>2321</v>
      </c>
      <c r="G621" s="242" t="s">
        <v>2305</v>
      </c>
      <c r="H621" s="242" t="s">
        <v>35</v>
      </c>
      <c r="I621" s="242" t="s">
        <v>8006</v>
      </c>
      <c r="J621" s="242" t="s">
        <v>8006</v>
      </c>
      <c r="K621" s="242" t="s">
        <v>8006</v>
      </c>
      <c r="L621" s="242" t="s">
        <v>8006</v>
      </c>
      <c r="M621" s="242" t="s">
        <v>8007</v>
      </c>
      <c r="N621" s="242" t="s">
        <v>113</v>
      </c>
      <c r="O621" s="242" t="s">
        <v>8059</v>
      </c>
      <c r="P621" s="242"/>
      <c r="Q621" s="242"/>
      <c r="R621" s="242"/>
      <c r="S621" s="242"/>
      <c r="T621" s="242"/>
      <c r="U621" s="242" t="s">
        <v>8006</v>
      </c>
      <c r="V621" s="242" t="s">
        <v>8006</v>
      </c>
      <c r="W621" s="242"/>
      <c r="X621" s="242"/>
      <c r="Y621" s="259">
        <v>44708.732638888891</v>
      </c>
      <c r="Z621" s="259">
        <v>44711.979328703703</v>
      </c>
      <c r="AA621" s="242"/>
      <c r="AB621" s="242" t="s">
        <v>2306</v>
      </c>
      <c r="AC621" s="242">
        <v>43128</v>
      </c>
      <c r="AD621" s="242">
        <v>2060</v>
      </c>
      <c r="AE621" s="242" t="s">
        <v>8008</v>
      </c>
      <c r="AF621" s="242" t="s">
        <v>8009</v>
      </c>
      <c r="AG621" s="242"/>
    </row>
    <row r="622" spans="1:33" x14ac:dyDescent="0.35">
      <c r="A622" s="242"/>
      <c r="B622" s="242" t="s">
        <v>8008</v>
      </c>
      <c r="C622" s="242" t="s">
        <v>32</v>
      </c>
      <c r="D622" s="242" t="s">
        <v>277</v>
      </c>
      <c r="E622" s="242" t="s">
        <v>2322</v>
      </c>
      <c r="F622" s="242" t="s">
        <v>2323</v>
      </c>
      <c r="G622" s="242" t="s">
        <v>2305</v>
      </c>
      <c r="H622" s="242" t="s">
        <v>35</v>
      </c>
      <c r="I622" s="242" t="s">
        <v>8006</v>
      </c>
      <c r="J622" s="242" t="s">
        <v>8006</v>
      </c>
      <c r="K622" s="242" t="s">
        <v>8006</v>
      </c>
      <c r="L622" s="242" t="s">
        <v>8006</v>
      </c>
      <c r="M622" s="242" t="s">
        <v>8007</v>
      </c>
      <c r="N622" s="242" t="s">
        <v>113</v>
      </c>
      <c r="O622" s="242" t="s">
        <v>279</v>
      </c>
      <c r="P622" s="242"/>
      <c r="Q622" s="242"/>
      <c r="R622" s="242"/>
      <c r="S622" s="242"/>
      <c r="T622" s="242"/>
      <c r="U622" s="242" t="s">
        <v>8006</v>
      </c>
      <c r="V622" s="242" t="s">
        <v>8006</v>
      </c>
      <c r="W622" s="242"/>
      <c r="X622" s="242"/>
      <c r="Y622" s="259">
        <v>44708.732638888891</v>
      </c>
      <c r="Z622" s="259">
        <v>44711.979328703703</v>
      </c>
      <c r="AA622" s="242"/>
      <c r="AB622" s="242" t="s">
        <v>2306</v>
      </c>
      <c r="AC622" s="242">
        <v>43128</v>
      </c>
      <c r="AD622" s="242">
        <v>16240</v>
      </c>
      <c r="AE622" s="242" t="s">
        <v>8008</v>
      </c>
      <c r="AF622" s="242" t="s">
        <v>8009</v>
      </c>
      <c r="AG622" s="242"/>
    </row>
    <row r="623" spans="1:33" x14ac:dyDescent="0.35">
      <c r="A623" s="242"/>
      <c r="B623" s="242" t="s">
        <v>8008</v>
      </c>
      <c r="C623" s="242" t="s">
        <v>32</v>
      </c>
      <c r="D623" s="242" t="s">
        <v>959</v>
      </c>
      <c r="E623" s="242" t="s">
        <v>2324</v>
      </c>
      <c r="F623" s="242" t="s">
        <v>2325</v>
      </c>
      <c r="G623" s="242" t="s">
        <v>2305</v>
      </c>
      <c r="H623" s="242" t="s">
        <v>35</v>
      </c>
      <c r="I623" s="242" t="s">
        <v>8006</v>
      </c>
      <c r="J623" s="242" t="s">
        <v>8006</v>
      </c>
      <c r="K623" s="242" t="s">
        <v>8006</v>
      </c>
      <c r="L623" s="242" t="s">
        <v>8006</v>
      </c>
      <c r="M623" s="242" t="s">
        <v>8007</v>
      </c>
      <c r="N623" s="242" t="s">
        <v>113</v>
      </c>
      <c r="O623" s="242" t="s">
        <v>960</v>
      </c>
      <c r="P623" s="242"/>
      <c r="Q623" s="242"/>
      <c r="R623" s="242"/>
      <c r="S623" s="242" t="s">
        <v>8269</v>
      </c>
      <c r="T623" s="242"/>
      <c r="U623" s="242" t="s">
        <v>8006</v>
      </c>
      <c r="V623" s="242" t="s">
        <v>8006</v>
      </c>
      <c r="W623" s="242"/>
      <c r="X623" s="242"/>
      <c r="Y623" s="259">
        <v>44708.732638888891</v>
      </c>
      <c r="Z623" s="259">
        <v>44711.979328703703</v>
      </c>
      <c r="AA623" s="242"/>
      <c r="AB623" s="242" t="s">
        <v>2306</v>
      </c>
      <c r="AC623" s="242">
        <v>43128</v>
      </c>
      <c r="AD623" s="242">
        <v>14180</v>
      </c>
      <c r="AE623" s="242" t="s">
        <v>8008</v>
      </c>
      <c r="AF623" s="242" t="s">
        <v>8009</v>
      </c>
      <c r="AG623" s="242"/>
    </row>
    <row r="624" spans="1:33" ht="72.5" x14ac:dyDescent="0.35">
      <c r="A624" s="242"/>
      <c r="B624" s="242" t="s">
        <v>8008</v>
      </c>
      <c r="C624" s="242" t="s">
        <v>32</v>
      </c>
      <c r="D624" s="242" t="s">
        <v>1444</v>
      </c>
      <c r="E624" s="242" t="s">
        <v>2326</v>
      </c>
      <c r="F624" s="242" t="s">
        <v>2327</v>
      </c>
      <c r="G624" s="242" t="s">
        <v>2305</v>
      </c>
      <c r="H624" s="242" t="s">
        <v>35</v>
      </c>
      <c r="I624" s="242" t="s">
        <v>8006</v>
      </c>
      <c r="J624" s="242" t="s">
        <v>8006</v>
      </c>
      <c r="K624" s="242" t="s">
        <v>8006</v>
      </c>
      <c r="L624" s="242" t="s">
        <v>8006</v>
      </c>
      <c r="M624" s="242" t="s">
        <v>8007</v>
      </c>
      <c r="N624" s="242" t="s">
        <v>113</v>
      </c>
      <c r="O624" s="242" t="s">
        <v>1445</v>
      </c>
      <c r="P624" s="242"/>
      <c r="Q624" s="242"/>
      <c r="R624" s="242"/>
      <c r="S624" s="248" t="s">
        <v>8270</v>
      </c>
      <c r="T624" s="242"/>
      <c r="U624" s="242" t="s">
        <v>8006</v>
      </c>
      <c r="V624" s="242" t="s">
        <v>8006</v>
      </c>
      <c r="W624" s="242"/>
      <c r="X624" s="242"/>
      <c r="Y624" s="259">
        <v>44708.732638888891</v>
      </c>
      <c r="Z624" s="259">
        <v>44711.979328703703</v>
      </c>
      <c r="AA624" s="242"/>
      <c r="AB624" s="242" t="s">
        <v>2306</v>
      </c>
      <c r="AC624" s="242">
        <v>43128</v>
      </c>
      <c r="AD624" s="242">
        <v>16430</v>
      </c>
      <c r="AE624" s="242" t="s">
        <v>8008</v>
      </c>
      <c r="AF624" s="242" t="s">
        <v>8009</v>
      </c>
      <c r="AG624" s="242"/>
    </row>
    <row r="625" spans="1:33" x14ac:dyDescent="0.35">
      <c r="A625" s="242"/>
      <c r="B625" s="242" t="s">
        <v>8008</v>
      </c>
      <c r="C625" s="242" t="s">
        <v>278</v>
      </c>
      <c r="D625" s="242" t="s">
        <v>1017</v>
      </c>
      <c r="E625" s="242" t="s">
        <v>2328</v>
      </c>
      <c r="F625" s="242" t="s">
        <v>2329</v>
      </c>
      <c r="G625" s="242" t="s">
        <v>2305</v>
      </c>
      <c r="H625" s="242" t="s">
        <v>35</v>
      </c>
      <c r="I625" s="242" t="s">
        <v>8006</v>
      </c>
      <c r="J625" s="242" t="s">
        <v>8006</v>
      </c>
      <c r="K625" s="242" t="s">
        <v>8006</v>
      </c>
      <c r="L625" s="242" t="s">
        <v>8006</v>
      </c>
      <c r="M625" s="242" t="s">
        <v>8007</v>
      </c>
      <c r="N625" s="242" t="s">
        <v>113</v>
      </c>
      <c r="O625" s="242" t="s">
        <v>1018</v>
      </c>
      <c r="P625" s="242"/>
      <c r="Q625" s="242"/>
      <c r="R625" s="242"/>
      <c r="S625" s="242"/>
      <c r="T625" s="242"/>
      <c r="U625" s="242" t="s">
        <v>8006</v>
      </c>
      <c r="V625" s="242" t="s">
        <v>8006</v>
      </c>
      <c r="W625" s="242"/>
      <c r="X625" s="242"/>
      <c r="Y625" s="259">
        <v>44708.732638888891</v>
      </c>
      <c r="Z625" s="259">
        <v>44711.979328703703</v>
      </c>
      <c r="AA625" s="242"/>
      <c r="AB625" s="242" t="s">
        <v>2306</v>
      </c>
      <c r="AC625" s="242">
        <v>43128</v>
      </c>
      <c r="AD625" s="242">
        <v>5200</v>
      </c>
      <c r="AE625" s="242" t="s">
        <v>8008</v>
      </c>
      <c r="AF625" s="242" t="s">
        <v>8009</v>
      </c>
      <c r="AG625" s="242"/>
    </row>
    <row r="626" spans="1:33" ht="275.5" x14ac:dyDescent="0.35">
      <c r="A626" s="242"/>
      <c r="B626" s="242" t="s">
        <v>8008</v>
      </c>
      <c r="C626" s="242" t="s">
        <v>32</v>
      </c>
      <c r="D626" s="242" t="s">
        <v>236</v>
      </c>
      <c r="E626" s="242" t="s">
        <v>2330</v>
      </c>
      <c r="F626" s="242" t="s">
        <v>2331</v>
      </c>
      <c r="G626" s="242" t="s">
        <v>2305</v>
      </c>
      <c r="H626" s="242" t="s">
        <v>35</v>
      </c>
      <c r="I626" s="242" t="s">
        <v>8006</v>
      </c>
      <c r="J626" s="242" t="s">
        <v>8006</v>
      </c>
      <c r="K626" s="242" t="s">
        <v>8006</v>
      </c>
      <c r="L626" s="242" t="s">
        <v>8006</v>
      </c>
      <c r="M626" s="242" t="s">
        <v>8007</v>
      </c>
      <c r="N626" s="242" t="s">
        <v>113</v>
      </c>
      <c r="O626" s="242" t="s">
        <v>237</v>
      </c>
      <c r="P626" s="242"/>
      <c r="Q626" s="242"/>
      <c r="R626" s="242"/>
      <c r="S626" s="248" t="s">
        <v>8271</v>
      </c>
      <c r="T626" s="242"/>
      <c r="U626" s="242" t="s">
        <v>8006</v>
      </c>
      <c r="V626" s="242" t="s">
        <v>8006</v>
      </c>
      <c r="W626" s="242"/>
      <c r="X626" s="242"/>
      <c r="Y626" s="259">
        <v>44708.732638888891</v>
      </c>
      <c r="Z626" s="259">
        <v>44711.979328703703</v>
      </c>
      <c r="AA626" s="242"/>
      <c r="AB626" s="242" t="s">
        <v>2306</v>
      </c>
      <c r="AC626" s="242">
        <v>43128</v>
      </c>
      <c r="AD626" s="242">
        <v>5100</v>
      </c>
      <c r="AE626" s="242" t="s">
        <v>8008</v>
      </c>
      <c r="AF626" s="242" t="s">
        <v>8009</v>
      </c>
      <c r="AG626" s="242"/>
    </row>
    <row r="627" spans="1:33" x14ac:dyDescent="0.35">
      <c r="A627" s="242"/>
      <c r="B627" s="242" t="s">
        <v>8008</v>
      </c>
      <c r="C627" s="242" t="s">
        <v>32</v>
      </c>
      <c r="D627" s="242" t="s">
        <v>1353</v>
      </c>
      <c r="E627" s="242" t="s">
        <v>2332</v>
      </c>
      <c r="F627" s="242" t="s">
        <v>2333</v>
      </c>
      <c r="G627" s="242" t="s">
        <v>2305</v>
      </c>
      <c r="H627" s="242" t="s">
        <v>35</v>
      </c>
      <c r="I627" s="242" t="s">
        <v>8006</v>
      </c>
      <c r="J627" s="242" t="s">
        <v>8006</v>
      </c>
      <c r="K627" s="242" t="s">
        <v>8006</v>
      </c>
      <c r="L627" s="242" t="s">
        <v>8006</v>
      </c>
      <c r="M627" s="242" t="s">
        <v>8007</v>
      </c>
      <c r="N627" s="242" t="s">
        <v>113</v>
      </c>
      <c r="O627" s="242" t="s">
        <v>1354</v>
      </c>
      <c r="P627" s="242"/>
      <c r="Q627" s="242"/>
      <c r="R627" s="242"/>
      <c r="S627" s="242" t="s">
        <v>8240</v>
      </c>
      <c r="T627" s="242"/>
      <c r="U627" s="242" t="s">
        <v>8006</v>
      </c>
      <c r="V627" s="242" t="s">
        <v>8006</v>
      </c>
      <c r="W627" s="242"/>
      <c r="X627" s="242"/>
      <c r="Y627" s="259">
        <v>44708.732638888891</v>
      </c>
      <c r="Z627" s="259">
        <v>44711.979328703703</v>
      </c>
      <c r="AA627" s="242"/>
      <c r="AB627" s="242" t="s">
        <v>2306</v>
      </c>
      <c r="AC627" s="242">
        <v>43128</v>
      </c>
      <c r="AD627" s="242">
        <v>5300</v>
      </c>
      <c r="AE627" s="242" t="s">
        <v>8008</v>
      </c>
      <c r="AF627" s="242" t="s">
        <v>8009</v>
      </c>
      <c r="AG627" s="242"/>
    </row>
    <row r="628" spans="1:33" x14ac:dyDescent="0.35">
      <c r="A628" s="242"/>
      <c r="B628" s="242" t="s">
        <v>8008</v>
      </c>
      <c r="C628" s="242" t="s">
        <v>32</v>
      </c>
      <c r="D628" s="242" t="s">
        <v>1102</v>
      </c>
      <c r="E628" s="242" t="s">
        <v>2334</v>
      </c>
      <c r="F628" s="242" t="s">
        <v>2335</v>
      </c>
      <c r="G628" s="242" t="s">
        <v>2305</v>
      </c>
      <c r="H628" s="242" t="s">
        <v>35</v>
      </c>
      <c r="I628" s="242" t="s">
        <v>8006</v>
      </c>
      <c r="J628" s="242" t="s">
        <v>8006</v>
      </c>
      <c r="K628" s="242" t="s">
        <v>8006</v>
      </c>
      <c r="L628" s="242" t="s">
        <v>8006</v>
      </c>
      <c r="M628" s="242" t="s">
        <v>8007</v>
      </c>
      <c r="N628" s="242" t="s">
        <v>113</v>
      </c>
      <c r="O628" s="242" t="s">
        <v>1103</v>
      </c>
      <c r="P628" s="242"/>
      <c r="Q628" s="242"/>
      <c r="R628" s="242"/>
      <c r="S628" s="242" t="s">
        <v>8272</v>
      </c>
      <c r="T628" s="242"/>
      <c r="U628" s="242" t="s">
        <v>8006</v>
      </c>
      <c r="V628" s="242" t="s">
        <v>8006</v>
      </c>
      <c r="W628" s="242"/>
      <c r="X628" s="242"/>
      <c r="Y628" s="259">
        <v>44708.732638888891</v>
      </c>
      <c r="Z628" s="259">
        <v>44711.979328703703</v>
      </c>
      <c r="AA628" s="242"/>
      <c r="AB628" s="242" t="s">
        <v>2306</v>
      </c>
      <c r="AC628" s="242">
        <v>43128</v>
      </c>
      <c r="AD628" s="242">
        <v>5200</v>
      </c>
      <c r="AE628" s="242" t="s">
        <v>8008</v>
      </c>
      <c r="AF628" s="242" t="s">
        <v>8009</v>
      </c>
      <c r="AG628" s="242"/>
    </row>
    <row r="629" spans="1:33" ht="406" x14ac:dyDescent="0.35">
      <c r="A629" s="242"/>
      <c r="B629" s="242" t="s">
        <v>8008</v>
      </c>
      <c r="C629" s="242" t="s">
        <v>25</v>
      </c>
      <c r="D629" s="242" t="s">
        <v>154</v>
      </c>
      <c r="E629" s="242" t="s">
        <v>2336</v>
      </c>
      <c r="F629" s="242" t="s">
        <v>2337</v>
      </c>
      <c r="G629" s="242" t="s">
        <v>2305</v>
      </c>
      <c r="H629" s="242" t="s">
        <v>35</v>
      </c>
      <c r="I629" s="242" t="s">
        <v>8006</v>
      </c>
      <c r="J629" s="242" t="s">
        <v>8006</v>
      </c>
      <c r="K629" s="242" t="s">
        <v>8006</v>
      </c>
      <c r="L629" s="242" t="s">
        <v>8006</v>
      </c>
      <c r="M629" s="242" t="s">
        <v>8007</v>
      </c>
      <c r="N629" s="242" t="s">
        <v>102</v>
      </c>
      <c r="O629" s="242" t="s">
        <v>155</v>
      </c>
      <c r="P629" s="242" t="s">
        <v>2338</v>
      </c>
      <c r="Q629" s="242"/>
      <c r="R629" s="242"/>
      <c r="S629" s="248" t="s">
        <v>8273</v>
      </c>
      <c r="T629" s="242"/>
      <c r="U629" s="242" t="s">
        <v>8006</v>
      </c>
      <c r="V629" s="242" t="s">
        <v>8006</v>
      </c>
      <c r="W629" s="242"/>
      <c r="X629" s="242"/>
      <c r="Y629" s="259">
        <v>44708.732638888891</v>
      </c>
      <c r="Z629" s="259">
        <v>44711.979328703703</v>
      </c>
      <c r="AA629" s="242"/>
      <c r="AB629" s="242" t="s">
        <v>2306</v>
      </c>
      <c r="AC629" s="242">
        <v>43128</v>
      </c>
      <c r="AD629" s="242">
        <v>3000</v>
      </c>
      <c r="AE629" s="242" t="s">
        <v>8008</v>
      </c>
      <c r="AF629" s="242" t="s">
        <v>8009</v>
      </c>
      <c r="AG629" s="242"/>
    </row>
    <row r="630" spans="1:33" x14ac:dyDescent="0.35">
      <c r="A630" s="242"/>
      <c r="B630" s="242" t="s">
        <v>8008</v>
      </c>
      <c r="C630" s="242" t="s">
        <v>278</v>
      </c>
      <c r="D630" s="242" t="s">
        <v>1052</v>
      </c>
      <c r="E630" s="242" t="s">
        <v>2339</v>
      </c>
      <c r="F630" s="242" t="s">
        <v>2340</v>
      </c>
      <c r="G630" s="242" t="s">
        <v>2305</v>
      </c>
      <c r="H630" s="242" t="s">
        <v>35</v>
      </c>
      <c r="I630" s="242" t="s">
        <v>8006</v>
      </c>
      <c r="J630" s="242" t="s">
        <v>8006</v>
      </c>
      <c r="K630" s="242" t="s">
        <v>8006</v>
      </c>
      <c r="L630" s="242" t="s">
        <v>8006</v>
      </c>
      <c r="M630" s="242" t="s">
        <v>8007</v>
      </c>
      <c r="N630" s="242" t="s">
        <v>113</v>
      </c>
      <c r="O630" s="242" t="s">
        <v>8006</v>
      </c>
      <c r="P630" s="242"/>
      <c r="Q630" s="242"/>
      <c r="R630" s="242"/>
      <c r="S630" s="242" t="s">
        <v>1596</v>
      </c>
      <c r="T630" s="242"/>
      <c r="U630" s="242" t="s">
        <v>8006</v>
      </c>
      <c r="V630" s="242" t="s">
        <v>8006</v>
      </c>
      <c r="W630" s="242"/>
      <c r="X630" s="242"/>
      <c r="Y630" s="259">
        <v>44708.732638888891</v>
      </c>
      <c r="Z630" s="259">
        <v>44711.979328703703</v>
      </c>
      <c r="AA630" s="242"/>
      <c r="AB630" s="242" t="s">
        <v>2306</v>
      </c>
      <c r="AC630" s="242">
        <v>43128</v>
      </c>
      <c r="AD630" s="242">
        <v>2010</v>
      </c>
      <c r="AE630" s="242" t="s">
        <v>8008</v>
      </c>
      <c r="AF630" s="242" t="s">
        <v>8009</v>
      </c>
      <c r="AG630" s="242"/>
    </row>
    <row r="631" spans="1:33" x14ac:dyDescent="0.35">
      <c r="A631" s="242"/>
      <c r="B631" s="242" t="s">
        <v>8008</v>
      </c>
      <c r="C631" s="242" t="s">
        <v>278</v>
      </c>
      <c r="D631" s="242" t="s">
        <v>658</v>
      </c>
      <c r="E631" s="242" t="s">
        <v>2341</v>
      </c>
      <c r="F631" s="242" t="s">
        <v>2342</v>
      </c>
      <c r="G631" s="242" t="s">
        <v>2343</v>
      </c>
      <c r="H631" s="242" t="s">
        <v>35</v>
      </c>
      <c r="I631" s="242" t="s">
        <v>8006</v>
      </c>
      <c r="J631" s="242" t="s">
        <v>8006</v>
      </c>
      <c r="K631" s="242" t="s">
        <v>8006</v>
      </c>
      <c r="L631" s="242" t="s">
        <v>8006</v>
      </c>
      <c r="M631" s="242" t="s">
        <v>8007</v>
      </c>
      <c r="N631" s="242" t="s">
        <v>113</v>
      </c>
      <c r="O631" s="242" t="s">
        <v>660</v>
      </c>
      <c r="P631" s="242"/>
      <c r="Q631" s="242"/>
      <c r="R631" s="242"/>
      <c r="S631" s="242"/>
      <c r="T631" s="242"/>
      <c r="U631" s="242" t="s">
        <v>8006</v>
      </c>
      <c r="V631" s="242" t="s">
        <v>8006</v>
      </c>
      <c r="W631" s="242"/>
      <c r="X631" s="242"/>
      <c r="Y631" s="259">
        <v>44708.744444444441</v>
      </c>
      <c r="Z631" s="259">
        <v>44711.979328703703</v>
      </c>
      <c r="AA631" s="242"/>
      <c r="AB631" s="242" t="s">
        <v>2344</v>
      </c>
      <c r="AC631" s="242">
        <v>78776</v>
      </c>
      <c r="AD631" s="242">
        <v>630</v>
      </c>
      <c r="AE631" s="242" t="s">
        <v>8008</v>
      </c>
      <c r="AF631" s="242" t="s">
        <v>8009</v>
      </c>
      <c r="AG631" s="242" t="s">
        <v>36</v>
      </c>
    </row>
    <row r="632" spans="1:33" x14ac:dyDescent="0.35">
      <c r="A632" s="242"/>
      <c r="B632" s="242" t="s">
        <v>8008</v>
      </c>
      <c r="C632" s="242" t="s">
        <v>18</v>
      </c>
      <c r="D632" s="242">
        <v>14</v>
      </c>
      <c r="E632" s="242" t="s">
        <v>2345</v>
      </c>
      <c r="F632" s="242" t="s">
        <v>2346</v>
      </c>
      <c r="G632" s="242" t="s">
        <v>104</v>
      </c>
      <c r="H632" s="242" t="s">
        <v>328</v>
      </c>
      <c r="I632" s="242" t="s">
        <v>8006</v>
      </c>
      <c r="J632" s="242" t="s">
        <v>8006</v>
      </c>
      <c r="K632" s="242" t="s">
        <v>8006</v>
      </c>
      <c r="L632" s="242" t="s">
        <v>8006</v>
      </c>
      <c r="M632" s="242" t="s">
        <v>8007</v>
      </c>
      <c r="N632" s="242" t="s">
        <v>2348</v>
      </c>
      <c r="O632" s="242" t="s">
        <v>2349</v>
      </c>
      <c r="P632" s="242"/>
      <c r="Q632" s="242"/>
      <c r="R632" s="242"/>
      <c r="S632" s="242"/>
      <c r="T632" s="242"/>
      <c r="U632" s="242" t="s">
        <v>8006</v>
      </c>
      <c r="V632" s="242" t="s">
        <v>8006</v>
      </c>
      <c r="W632" s="242"/>
      <c r="X632" s="242"/>
      <c r="Y632" s="259">
        <v>44708.753101851849</v>
      </c>
      <c r="Z632" s="259">
        <v>44714.560983796298</v>
      </c>
      <c r="AA632" s="242"/>
      <c r="AB632" s="242" t="s">
        <v>2347</v>
      </c>
      <c r="AC632" s="242">
        <v>90657</v>
      </c>
      <c r="AD632" s="242">
        <v>4000</v>
      </c>
      <c r="AE632" s="242" t="s">
        <v>8008</v>
      </c>
      <c r="AF632" s="242" t="s">
        <v>8009</v>
      </c>
      <c r="AG632" s="242" t="s">
        <v>15</v>
      </c>
    </row>
    <row r="633" spans="1:33" x14ac:dyDescent="0.35">
      <c r="A633" s="242"/>
      <c r="B633" s="242" t="s">
        <v>8008</v>
      </c>
      <c r="C633" s="242" t="s">
        <v>18</v>
      </c>
      <c r="D633" s="242">
        <v>14</v>
      </c>
      <c r="E633" s="242" t="s">
        <v>2350</v>
      </c>
      <c r="F633" s="242" t="s">
        <v>2351</v>
      </c>
      <c r="G633" s="242" t="s">
        <v>104</v>
      </c>
      <c r="H633" s="242" t="s">
        <v>328</v>
      </c>
      <c r="I633" s="242" t="s">
        <v>8006</v>
      </c>
      <c r="J633" s="242" t="s">
        <v>8006</v>
      </c>
      <c r="K633" s="242" t="s">
        <v>8006</v>
      </c>
      <c r="L633" s="242" t="s">
        <v>8006</v>
      </c>
      <c r="M633" s="242" t="s">
        <v>8007</v>
      </c>
      <c r="N633" s="242" t="s">
        <v>330</v>
      </c>
      <c r="O633" s="242" t="s">
        <v>2352</v>
      </c>
      <c r="P633" s="242"/>
      <c r="Q633" s="242"/>
      <c r="R633" s="242"/>
      <c r="S633" s="242"/>
      <c r="T633" s="242"/>
      <c r="U633" s="242" t="s">
        <v>8006</v>
      </c>
      <c r="V633" s="242" t="s">
        <v>8006</v>
      </c>
      <c r="W633" s="242"/>
      <c r="X633" s="242"/>
      <c r="Y633" s="259">
        <v>44708.753101851849</v>
      </c>
      <c r="Z633" s="259">
        <v>44714.560983796298</v>
      </c>
      <c r="AA633" s="242"/>
      <c r="AB633" s="242" t="s">
        <v>2347</v>
      </c>
      <c r="AC633" s="242">
        <v>90657</v>
      </c>
      <c r="AD633" s="242">
        <v>4020</v>
      </c>
      <c r="AE633" s="242" t="s">
        <v>8008</v>
      </c>
      <c r="AF633" s="242" t="s">
        <v>8009</v>
      </c>
      <c r="AG633" s="242" t="s">
        <v>15</v>
      </c>
    </row>
    <row r="634" spans="1:33" x14ac:dyDescent="0.35">
      <c r="A634" s="242"/>
      <c r="B634" s="242" t="s">
        <v>8008</v>
      </c>
      <c r="C634" s="242" t="s">
        <v>18</v>
      </c>
      <c r="D634" s="242">
        <v>14</v>
      </c>
      <c r="E634" s="242" t="s">
        <v>2353</v>
      </c>
      <c r="F634" s="242" t="s">
        <v>2354</v>
      </c>
      <c r="G634" s="242" t="s">
        <v>104</v>
      </c>
      <c r="H634" s="242" t="s">
        <v>328</v>
      </c>
      <c r="I634" s="242" t="s">
        <v>8006</v>
      </c>
      <c r="J634" s="242" t="s">
        <v>8006</v>
      </c>
      <c r="K634" s="242" t="s">
        <v>8006</v>
      </c>
      <c r="L634" s="242" t="s">
        <v>8006</v>
      </c>
      <c r="M634" s="242" t="s">
        <v>8007</v>
      </c>
      <c r="N634" s="242" t="s">
        <v>161</v>
      </c>
      <c r="O634" s="242" t="s">
        <v>2355</v>
      </c>
      <c r="P634" s="242"/>
      <c r="Q634" s="242"/>
      <c r="R634" s="242"/>
      <c r="S634" s="242"/>
      <c r="T634" s="242"/>
      <c r="U634" s="242" t="s">
        <v>8006</v>
      </c>
      <c r="V634" s="242" t="s">
        <v>8006</v>
      </c>
      <c r="W634" s="242"/>
      <c r="X634" s="242"/>
      <c r="Y634" s="259">
        <v>44708.753101851849</v>
      </c>
      <c r="Z634" s="259">
        <v>44714.560983796298</v>
      </c>
      <c r="AA634" s="242"/>
      <c r="AB634" s="242" t="s">
        <v>2347</v>
      </c>
      <c r="AC634" s="242">
        <v>90657</v>
      </c>
      <c r="AD634" s="242">
        <v>4030</v>
      </c>
      <c r="AE634" s="242" t="s">
        <v>8008</v>
      </c>
      <c r="AF634" s="242" t="s">
        <v>8009</v>
      </c>
      <c r="AG634" s="242" t="s">
        <v>15</v>
      </c>
    </row>
    <row r="635" spans="1:33" x14ac:dyDescent="0.35">
      <c r="A635" s="242"/>
      <c r="B635" s="242" t="s">
        <v>8008</v>
      </c>
      <c r="C635" s="242" t="s">
        <v>18</v>
      </c>
      <c r="D635" s="242" t="s">
        <v>196</v>
      </c>
      <c r="E635" s="242" t="s">
        <v>2356</v>
      </c>
      <c r="F635" s="242" t="s">
        <v>2357</v>
      </c>
      <c r="G635" s="242" t="s">
        <v>104</v>
      </c>
      <c r="H635" s="242" t="s">
        <v>328</v>
      </c>
      <c r="I635" s="242" t="s">
        <v>8006</v>
      </c>
      <c r="J635" s="242" t="s">
        <v>8006</v>
      </c>
      <c r="K635" s="242" t="s">
        <v>8006</v>
      </c>
      <c r="L635" s="242" t="s">
        <v>8006</v>
      </c>
      <c r="M635" s="242" t="s">
        <v>8007</v>
      </c>
      <c r="N635" s="242" t="s">
        <v>102</v>
      </c>
      <c r="O635" s="242" t="s">
        <v>197</v>
      </c>
      <c r="P635" s="242"/>
      <c r="Q635" s="242"/>
      <c r="R635" s="242"/>
      <c r="S635" s="242"/>
      <c r="T635" s="242"/>
      <c r="U635" s="242" t="s">
        <v>8006</v>
      </c>
      <c r="V635" s="242" t="s">
        <v>8006</v>
      </c>
      <c r="W635" s="242"/>
      <c r="X635" s="242"/>
      <c r="Y635" s="259">
        <v>44708.753101851849</v>
      </c>
      <c r="Z635" s="259">
        <v>44714.560983796298</v>
      </c>
      <c r="AA635" s="242"/>
      <c r="AB635" s="242" t="s">
        <v>2347</v>
      </c>
      <c r="AC635" s="242">
        <v>90657</v>
      </c>
      <c r="AD635" s="242">
        <v>16540</v>
      </c>
      <c r="AE635" s="242" t="s">
        <v>8008</v>
      </c>
      <c r="AF635" s="242" t="s">
        <v>8009</v>
      </c>
      <c r="AG635" s="242" t="s">
        <v>15</v>
      </c>
    </row>
    <row r="636" spans="1:33" x14ac:dyDescent="0.35">
      <c r="A636" s="242"/>
      <c r="B636" s="242" t="s">
        <v>8008</v>
      </c>
      <c r="C636" s="242" t="s">
        <v>18</v>
      </c>
      <c r="D636" s="242">
        <v>14</v>
      </c>
      <c r="E636" s="242" t="s">
        <v>2358</v>
      </c>
      <c r="F636" s="242" t="s">
        <v>2359</v>
      </c>
      <c r="G636" s="242" t="s">
        <v>104</v>
      </c>
      <c r="H636" s="242" t="s">
        <v>328</v>
      </c>
      <c r="I636" s="242" t="s">
        <v>8006</v>
      </c>
      <c r="J636" s="242" t="s">
        <v>8006</v>
      </c>
      <c r="K636" s="242" t="s">
        <v>8006</v>
      </c>
      <c r="L636" s="242" t="s">
        <v>8006</v>
      </c>
      <c r="M636" s="242" t="s">
        <v>8007</v>
      </c>
      <c r="N636" s="242" t="s">
        <v>330</v>
      </c>
      <c r="O636" s="242" t="s">
        <v>2360</v>
      </c>
      <c r="P636" s="242"/>
      <c r="Q636" s="242"/>
      <c r="R636" s="242"/>
      <c r="S636" s="242"/>
      <c r="T636" s="242"/>
      <c r="U636" s="242" t="s">
        <v>8006</v>
      </c>
      <c r="V636" s="242" t="s">
        <v>8006</v>
      </c>
      <c r="W636" s="242"/>
      <c r="X636" s="242"/>
      <c r="Y636" s="259">
        <v>44708.753101851849</v>
      </c>
      <c r="Z636" s="259">
        <v>44714.560983796298</v>
      </c>
      <c r="AA636" s="242"/>
      <c r="AB636" s="242" t="s">
        <v>2347</v>
      </c>
      <c r="AC636" s="242">
        <v>90657</v>
      </c>
      <c r="AD636" s="242">
        <v>4040</v>
      </c>
      <c r="AE636" s="242" t="s">
        <v>8008</v>
      </c>
      <c r="AF636" s="242" t="s">
        <v>8009</v>
      </c>
      <c r="AG636" s="242" t="s">
        <v>15</v>
      </c>
    </row>
    <row r="637" spans="1:33" x14ac:dyDescent="0.35">
      <c r="A637" s="242"/>
      <c r="B637" s="242" t="s">
        <v>8008</v>
      </c>
      <c r="C637" s="242" t="s">
        <v>18</v>
      </c>
      <c r="D637" s="242" t="s">
        <v>2363</v>
      </c>
      <c r="E637" s="242" t="s">
        <v>2361</v>
      </c>
      <c r="F637" s="242" t="s">
        <v>2362</v>
      </c>
      <c r="G637" s="242" t="s">
        <v>104</v>
      </c>
      <c r="H637" s="242" t="s">
        <v>328</v>
      </c>
      <c r="I637" s="242" t="s">
        <v>8006</v>
      </c>
      <c r="J637" s="242" t="s">
        <v>8006</v>
      </c>
      <c r="K637" s="242" t="s">
        <v>8006</v>
      </c>
      <c r="L637" s="242" t="s">
        <v>8006</v>
      </c>
      <c r="M637" s="242" t="s">
        <v>8007</v>
      </c>
      <c r="N637" s="242" t="s">
        <v>102</v>
      </c>
      <c r="O637" s="242" t="s">
        <v>2200</v>
      </c>
      <c r="P637" s="242"/>
      <c r="Q637" s="242"/>
      <c r="R637" s="242"/>
      <c r="S637" s="242"/>
      <c r="T637" s="242"/>
      <c r="U637" s="242" t="s">
        <v>8006</v>
      </c>
      <c r="V637" s="242" t="s">
        <v>8006</v>
      </c>
      <c r="W637" s="242"/>
      <c r="X637" s="242"/>
      <c r="Y637" s="259">
        <v>44708.753101851849</v>
      </c>
      <c r="Z637" s="259">
        <v>44714.560983796298</v>
      </c>
      <c r="AA637" s="242"/>
      <c r="AB637" s="242" t="s">
        <v>2347</v>
      </c>
      <c r="AC637" s="242">
        <v>90657</v>
      </c>
      <c r="AD637" s="242">
        <v>16560</v>
      </c>
      <c r="AE637" s="242" t="s">
        <v>8008</v>
      </c>
      <c r="AF637" s="242" t="s">
        <v>8009</v>
      </c>
      <c r="AG637" s="242" t="s">
        <v>15</v>
      </c>
    </row>
    <row r="638" spans="1:33" x14ac:dyDescent="0.35">
      <c r="A638" s="242"/>
      <c r="B638" s="242" t="s">
        <v>8008</v>
      </c>
      <c r="C638" s="242" t="s">
        <v>18</v>
      </c>
      <c r="D638" s="242">
        <v>14</v>
      </c>
      <c r="E638" s="242" t="s">
        <v>2364</v>
      </c>
      <c r="F638" s="242" t="s">
        <v>2365</v>
      </c>
      <c r="G638" s="242" t="s">
        <v>104</v>
      </c>
      <c r="H638" s="242" t="s">
        <v>328</v>
      </c>
      <c r="I638" s="242" t="s">
        <v>8006</v>
      </c>
      <c r="J638" s="242" t="s">
        <v>8006</v>
      </c>
      <c r="K638" s="242" t="s">
        <v>8006</v>
      </c>
      <c r="L638" s="242" t="s">
        <v>8006</v>
      </c>
      <c r="M638" s="242" t="s">
        <v>8007</v>
      </c>
      <c r="N638" s="242" t="s">
        <v>330</v>
      </c>
      <c r="O638" s="242" t="s">
        <v>2366</v>
      </c>
      <c r="P638" s="242"/>
      <c r="Q638" s="242"/>
      <c r="R638" s="242"/>
      <c r="S638" s="242"/>
      <c r="T638" s="242"/>
      <c r="U638" s="242" t="s">
        <v>8006</v>
      </c>
      <c r="V638" s="242" t="s">
        <v>8006</v>
      </c>
      <c r="W638" s="242"/>
      <c r="X638" s="242"/>
      <c r="Y638" s="259">
        <v>44708.753101851849</v>
      </c>
      <c r="Z638" s="259">
        <v>44714.560983796298</v>
      </c>
      <c r="AA638" s="242"/>
      <c r="AB638" s="242" t="s">
        <v>2347</v>
      </c>
      <c r="AC638" s="242">
        <v>90657</v>
      </c>
      <c r="AD638" s="242">
        <v>4050</v>
      </c>
      <c r="AE638" s="242" t="s">
        <v>8008</v>
      </c>
      <c r="AF638" s="242" t="s">
        <v>8009</v>
      </c>
      <c r="AG638" s="242" t="s">
        <v>15</v>
      </c>
    </row>
    <row r="639" spans="1:33" x14ac:dyDescent="0.35">
      <c r="A639" s="242"/>
      <c r="B639" s="242" t="s">
        <v>8008</v>
      </c>
      <c r="C639" s="242" t="s">
        <v>18</v>
      </c>
      <c r="D639" s="242">
        <v>14</v>
      </c>
      <c r="E639" s="242" t="s">
        <v>2367</v>
      </c>
      <c r="F639" s="242" t="s">
        <v>2368</v>
      </c>
      <c r="G639" s="242" t="s">
        <v>104</v>
      </c>
      <c r="H639" s="242" t="s">
        <v>328</v>
      </c>
      <c r="I639" s="242" t="s">
        <v>8006</v>
      </c>
      <c r="J639" s="242" t="s">
        <v>8006</v>
      </c>
      <c r="K639" s="242" t="s">
        <v>8006</v>
      </c>
      <c r="L639" s="242" t="s">
        <v>8006</v>
      </c>
      <c r="M639" s="242" t="s">
        <v>8007</v>
      </c>
      <c r="N639" s="242" t="s">
        <v>161</v>
      </c>
      <c r="O639" s="242" t="s">
        <v>2369</v>
      </c>
      <c r="P639" s="242"/>
      <c r="Q639" s="242"/>
      <c r="R639" s="242"/>
      <c r="S639" s="242"/>
      <c r="T639" s="242"/>
      <c r="U639" s="242" t="s">
        <v>8006</v>
      </c>
      <c r="V639" s="242" t="s">
        <v>8006</v>
      </c>
      <c r="W639" s="242"/>
      <c r="X639" s="242"/>
      <c r="Y639" s="259">
        <v>44708.753101851849</v>
      </c>
      <c r="Z639" s="259">
        <v>44714.560983796298</v>
      </c>
      <c r="AA639" s="242"/>
      <c r="AB639" s="242" t="s">
        <v>2347</v>
      </c>
      <c r="AC639" s="242">
        <v>90657</v>
      </c>
      <c r="AD639" s="242">
        <v>4060</v>
      </c>
      <c r="AE639" s="242" t="s">
        <v>8008</v>
      </c>
      <c r="AF639" s="242" t="s">
        <v>8009</v>
      </c>
      <c r="AG639" s="242" t="s">
        <v>15</v>
      </c>
    </row>
    <row r="640" spans="1:33" x14ac:dyDescent="0.35">
      <c r="A640" s="242"/>
      <c r="B640" s="242" t="s">
        <v>8008</v>
      </c>
      <c r="C640" s="242" t="s">
        <v>18</v>
      </c>
      <c r="D640" s="242">
        <v>14</v>
      </c>
      <c r="E640" s="242" t="s">
        <v>2370</v>
      </c>
      <c r="F640" s="242" t="s">
        <v>2371</v>
      </c>
      <c r="G640" s="242" t="s">
        <v>104</v>
      </c>
      <c r="H640" s="242" t="s">
        <v>328</v>
      </c>
      <c r="I640" s="242" t="s">
        <v>8006</v>
      </c>
      <c r="J640" s="242" t="s">
        <v>8006</v>
      </c>
      <c r="K640" s="242" t="s">
        <v>8006</v>
      </c>
      <c r="L640" s="242" t="s">
        <v>8006</v>
      </c>
      <c r="M640" s="242" t="s">
        <v>8007</v>
      </c>
      <c r="N640" s="242" t="s">
        <v>161</v>
      </c>
      <c r="O640" s="242" t="s">
        <v>2372</v>
      </c>
      <c r="P640" s="242"/>
      <c r="Q640" s="242"/>
      <c r="R640" s="242"/>
      <c r="S640" s="242"/>
      <c r="T640" s="242"/>
      <c r="U640" s="242" t="s">
        <v>8006</v>
      </c>
      <c r="V640" s="242" t="s">
        <v>8006</v>
      </c>
      <c r="W640" s="242"/>
      <c r="X640" s="242"/>
      <c r="Y640" s="259">
        <v>44708.753101851849</v>
      </c>
      <c r="Z640" s="259">
        <v>44714.560983796298</v>
      </c>
      <c r="AA640" s="242"/>
      <c r="AB640" s="242" t="s">
        <v>2347</v>
      </c>
      <c r="AC640" s="242">
        <v>90657</v>
      </c>
      <c r="AD640" s="242">
        <v>4070</v>
      </c>
      <c r="AE640" s="242" t="s">
        <v>8008</v>
      </c>
      <c r="AF640" s="242" t="s">
        <v>8009</v>
      </c>
      <c r="AG640" s="242" t="s">
        <v>15</v>
      </c>
    </row>
    <row r="641" spans="1:33" x14ac:dyDescent="0.35">
      <c r="A641" s="242"/>
      <c r="B641" s="242" t="s">
        <v>8008</v>
      </c>
      <c r="C641" s="242" t="s">
        <v>18</v>
      </c>
      <c r="D641" s="242">
        <v>14</v>
      </c>
      <c r="E641" s="242" t="s">
        <v>2373</v>
      </c>
      <c r="F641" s="242" t="s">
        <v>2374</v>
      </c>
      <c r="G641" s="242" t="s">
        <v>104</v>
      </c>
      <c r="H641" s="242" t="s">
        <v>328</v>
      </c>
      <c r="I641" s="242" t="s">
        <v>8006</v>
      </c>
      <c r="J641" s="242" t="s">
        <v>8006</v>
      </c>
      <c r="K641" s="242" t="s">
        <v>8006</v>
      </c>
      <c r="L641" s="242" t="s">
        <v>8006</v>
      </c>
      <c r="M641" s="242" t="s">
        <v>8007</v>
      </c>
      <c r="N641" s="242" t="s">
        <v>330</v>
      </c>
      <c r="O641" s="242" t="s">
        <v>2360</v>
      </c>
      <c r="P641" s="242"/>
      <c r="Q641" s="242"/>
      <c r="R641" s="242"/>
      <c r="S641" s="242"/>
      <c r="T641" s="242"/>
      <c r="U641" s="242" t="s">
        <v>8006</v>
      </c>
      <c r="V641" s="242" t="s">
        <v>8006</v>
      </c>
      <c r="W641" s="242"/>
      <c r="X641" s="242"/>
      <c r="Y641" s="259">
        <v>44708.753101851849</v>
      </c>
      <c r="Z641" s="259">
        <v>44714.560983796298</v>
      </c>
      <c r="AA641" s="242"/>
      <c r="AB641" s="242" t="s">
        <v>2347</v>
      </c>
      <c r="AC641" s="242">
        <v>90657</v>
      </c>
      <c r="AD641" s="242">
        <v>4080</v>
      </c>
      <c r="AE641" s="242" t="s">
        <v>8008</v>
      </c>
      <c r="AF641" s="242" t="s">
        <v>8009</v>
      </c>
      <c r="AG641" s="242" t="s">
        <v>15</v>
      </c>
    </row>
    <row r="642" spans="1:33" x14ac:dyDescent="0.35">
      <c r="A642" s="242"/>
      <c r="B642" s="242" t="s">
        <v>8008</v>
      </c>
      <c r="C642" s="242" t="s">
        <v>18</v>
      </c>
      <c r="D642" s="242">
        <v>14</v>
      </c>
      <c r="E642" s="242" t="s">
        <v>2375</v>
      </c>
      <c r="F642" s="242" t="s">
        <v>2376</v>
      </c>
      <c r="G642" s="242" t="s">
        <v>104</v>
      </c>
      <c r="H642" s="242" t="s">
        <v>328</v>
      </c>
      <c r="I642" s="242" t="s">
        <v>8006</v>
      </c>
      <c r="J642" s="242" t="s">
        <v>8006</v>
      </c>
      <c r="K642" s="242" t="s">
        <v>8006</v>
      </c>
      <c r="L642" s="242" t="s">
        <v>8006</v>
      </c>
      <c r="M642" s="242" t="s">
        <v>8007</v>
      </c>
      <c r="N642" s="242" t="s">
        <v>161</v>
      </c>
      <c r="O642" s="242" t="s">
        <v>2377</v>
      </c>
      <c r="P642" s="242"/>
      <c r="Q642" s="242"/>
      <c r="R642" s="242"/>
      <c r="S642" s="242"/>
      <c r="T642" s="242"/>
      <c r="U642" s="242" t="s">
        <v>8006</v>
      </c>
      <c r="V642" s="242" t="s">
        <v>8006</v>
      </c>
      <c r="W642" s="242"/>
      <c r="X642" s="242"/>
      <c r="Y642" s="259">
        <v>44708.753101851849</v>
      </c>
      <c r="Z642" s="259">
        <v>44714.560983796298</v>
      </c>
      <c r="AA642" s="242"/>
      <c r="AB642" s="242" t="s">
        <v>2347</v>
      </c>
      <c r="AC642" s="242">
        <v>90657</v>
      </c>
      <c r="AD642" s="242">
        <v>4090</v>
      </c>
      <c r="AE642" s="242" t="s">
        <v>8008</v>
      </c>
      <c r="AF642" s="242" t="s">
        <v>8009</v>
      </c>
      <c r="AG642" s="242" t="s">
        <v>15</v>
      </c>
    </row>
    <row r="643" spans="1:33" x14ac:dyDescent="0.35">
      <c r="A643" s="242"/>
      <c r="B643" s="242" t="s">
        <v>8008</v>
      </c>
      <c r="C643" s="242" t="s">
        <v>18</v>
      </c>
      <c r="D643" s="242" t="s">
        <v>1449</v>
      </c>
      <c r="E643" s="242" t="s">
        <v>2378</v>
      </c>
      <c r="F643" s="242" t="s">
        <v>2379</v>
      </c>
      <c r="G643" s="242" t="s">
        <v>104</v>
      </c>
      <c r="H643" s="242" t="s">
        <v>328</v>
      </c>
      <c r="I643" s="242" t="s">
        <v>8006</v>
      </c>
      <c r="J643" s="242" t="s">
        <v>8006</v>
      </c>
      <c r="K643" s="242" t="s">
        <v>8006</v>
      </c>
      <c r="L643" s="242" t="s">
        <v>8006</v>
      </c>
      <c r="M643" s="242" t="s">
        <v>8007</v>
      </c>
      <c r="N643" s="242" t="s">
        <v>161</v>
      </c>
      <c r="O643" s="242" t="s">
        <v>1459</v>
      </c>
      <c r="P643" s="242"/>
      <c r="Q643" s="242"/>
      <c r="R643" s="242"/>
      <c r="S643" s="242"/>
      <c r="T643" s="242"/>
      <c r="U643" s="242" t="s">
        <v>8006</v>
      </c>
      <c r="V643" s="242" t="s">
        <v>8006</v>
      </c>
      <c r="W643" s="242"/>
      <c r="X643" s="242"/>
      <c r="Y643" s="259">
        <v>44708.753101851849</v>
      </c>
      <c r="Z643" s="259">
        <v>44714.560983796298</v>
      </c>
      <c r="AA643" s="242"/>
      <c r="AB643" s="242" t="s">
        <v>2347</v>
      </c>
      <c r="AC643" s="242">
        <v>90657</v>
      </c>
      <c r="AD643" s="242">
        <v>13840</v>
      </c>
      <c r="AE643" s="242" t="s">
        <v>8008</v>
      </c>
      <c r="AF643" s="242" t="s">
        <v>8009</v>
      </c>
      <c r="AG643" s="242" t="s">
        <v>15</v>
      </c>
    </row>
    <row r="644" spans="1:33" x14ac:dyDescent="0.35">
      <c r="A644" s="242"/>
      <c r="B644" s="242" t="s">
        <v>8008</v>
      </c>
      <c r="C644" s="242" t="s">
        <v>18</v>
      </c>
      <c r="D644" s="242">
        <v>14</v>
      </c>
      <c r="E644" s="242" t="s">
        <v>2380</v>
      </c>
      <c r="F644" s="242" t="s">
        <v>2381</v>
      </c>
      <c r="G644" s="242" t="s">
        <v>104</v>
      </c>
      <c r="H644" s="242" t="s">
        <v>328</v>
      </c>
      <c r="I644" s="242" t="s">
        <v>8006</v>
      </c>
      <c r="J644" s="242" t="s">
        <v>8006</v>
      </c>
      <c r="K644" s="242" t="s">
        <v>8006</v>
      </c>
      <c r="L644" s="242" t="s">
        <v>8006</v>
      </c>
      <c r="M644" s="242" t="s">
        <v>8007</v>
      </c>
      <c r="N644" s="242" t="s">
        <v>161</v>
      </c>
      <c r="O644" s="242" t="s">
        <v>2382</v>
      </c>
      <c r="P644" s="242"/>
      <c r="Q644" s="242"/>
      <c r="R644" s="242"/>
      <c r="S644" s="242"/>
      <c r="T644" s="242"/>
      <c r="U644" s="242" t="s">
        <v>8006</v>
      </c>
      <c r="V644" s="242" t="s">
        <v>8006</v>
      </c>
      <c r="W644" s="242"/>
      <c r="X644" s="242"/>
      <c r="Y644" s="259">
        <v>44708.753101851849</v>
      </c>
      <c r="Z644" s="259">
        <v>44714.560983796298</v>
      </c>
      <c r="AA644" s="242"/>
      <c r="AB644" s="242" t="s">
        <v>2347</v>
      </c>
      <c r="AC644" s="242">
        <v>90657</v>
      </c>
      <c r="AD644" s="242">
        <v>4100</v>
      </c>
      <c r="AE644" s="242" t="s">
        <v>8008</v>
      </c>
      <c r="AF644" s="242" t="s">
        <v>8009</v>
      </c>
      <c r="AG644" s="242" t="s">
        <v>15</v>
      </c>
    </row>
    <row r="645" spans="1:33" x14ac:dyDescent="0.35">
      <c r="A645" s="242"/>
      <c r="B645" s="242" t="s">
        <v>8008</v>
      </c>
      <c r="C645" s="242" t="s">
        <v>18</v>
      </c>
      <c r="D645" s="242">
        <v>14</v>
      </c>
      <c r="E645" s="242" t="s">
        <v>2383</v>
      </c>
      <c r="F645" s="242" t="s">
        <v>2384</v>
      </c>
      <c r="G645" s="242" t="s">
        <v>104</v>
      </c>
      <c r="H645" s="242" t="s">
        <v>328</v>
      </c>
      <c r="I645" s="242" t="s">
        <v>8006</v>
      </c>
      <c r="J645" s="242" t="s">
        <v>8006</v>
      </c>
      <c r="K645" s="242" t="s">
        <v>8006</v>
      </c>
      <c r="L645" s="242" t="s">
        <v>8006</v>
      </c>
      <c r="M645" s="242" t="s">
        <v>8007</v>
      </c>
      <c r="N645" s="242" t="s">
        <v>330</v>
      </c>
      <c r="O645" s="242" t="s">
        <v>2385</v>
      </c>
      <c r="P645" s="242"/>
      <c r="Q645" s="242"/>
      <c r="R645" s="242"/>
      <c r="S645" s="242"/>
      <c r="T645" s="242"/>
      <c r="U645" s="242" t="s">
        <v>8006</v>
      </c>
      <c r="V645" s="242" t="s">
        <v>8006</v>
      </c>
      <c r="W645" s="242"/>
      <c r="X645" s="242"/>
      <c r="Y645" s="259">
        <v>44708.753101851849</v>
      </c>
      <c r="Z645" s="259">
        <v>44714.560983796298</v>
      </c>
      <c r="AA645" s="242"/>
      <c r="AB645" s="242" t="s">
        <v>2347</v>
      </c>
      <c r="AC645" s="242">
        <v>90657</v>
      </c>
      <c r="AD645" s="242">
        <v>4110</v>
      </c>
      <c r="AE645" s="242" t="s">
        <v>8008</v>
      </c>
      <c r="AF645" s="242" t="s">
        <v>8009</v>
      </c>
      <c r="AG645" s="242" t="s">
        <v>15</v>
      </c>
    </row>
    <row r="646" spans="1:33" x14ac:dyDescent="0.35">
      <c r="A646" s="242"/>
      <c r="B646" s="242" t="s">
        <v>8008</v>
      </c>
      <c r="C646" s="242" t="s">
        <v>18</v>
      </c>
      <c r="D646" s="242">
        <v>14</v>
      </c>
      <c r="E646" s="242" t="s">
        <v>2386</v>
      </c>
      <c r="F646" s="242" t="s">
        <v>2387</v>
      </c>
      <c r="G646" s="242" t="s">
        <v>104</v>
      </c>
      <c r="H646" s="242" t="s">
        <v>328</v>
      </c>
      <c r="I646" s="242" t="s">
        <v>8006</v>
      </c>
      <c r="J646" s="242" t="s">
        <v>8006</v>
      </c>
      <c r="K646" s="242" t="s">
        <v>8006</v>
      </c>
      <c r="L646" s="242" t="s">
        <v>8006</v>
      </c>
      <c r="M646" s="242" t="s">
        <v>8007</v>
      </c>
      <c r="N646" s="242" t="s">
        <v>161</v>
      </c>
      <c r="O646" s="242" t="s">
        <v>2388</v>
      </c>
      <c r="P646" s="242"/>
      <c r="Q646" s="242"/>
      <c r="R646" s="242"/>
      <c r="S646" s="242"/>
      <c r="T646" s="242"/>
      <c r="U646" s="242" t="s">
        <v>8006</v>
      </c>
      <c r="V646" s="242" t="s">
        <v>8006</v>
      </c>
      <c r="W646" s="242"/>
      <c r="X646" s="242"/>
      <c r="Y646" s="259">
        <v>44708.753101851849</v>
      </c>
      <c r="Z646" s="259">
        <v>44714.560983796298</v>
      </c>
      <c r="AA646" s="242"/>
      <c r="AB646" s="242" t="s">
        <v>2347</v>
      </c>
      <c r="AC646" s="242">
        <v>90657</v>
      </c>
      <c r="AD646" s="242">
        <v>4120</v>
      </c>
      <c r="AE646" s="242" t="s">
        <v>8008</v>
      </c>
      <c r="AF646" s="242" t="s">
        <v>8009</v>
      </c>
      <c r="AG646" s="242" t="s">
        <v>15</v>
      </c>
    </row>
    <row r="647" spans="1:33" x14ac:dyDescent="0.35">
      <c r="A647" s="242"/>
      <c r="B647" s="242" t="s">
        <v>8008</v>
      </c>
      <c r="C647" s="242" t="s">
        <v>18</v>
      </c>
      <c r="D647" s="242">
        <v>14</v>
      </c>
      <c r="E647" s="242" t="s">
        <v>2389</v>
      </c>
      <c r="F647" s="242" t="s">
        <v>2390</v>
      </c>
      <c r="G647" s="242" t="s">
        <v>104</v>
      </c>
      <c r="H647" s="242" t="s">
        <v>328</v>
      </c>
      <c r="I647" s="242" t="s">
        <v>8006</v>
      </c>
      <c r="J647" s="242" t="s">
        <v>8006</v>
      </c>
      <c r="K647" s="242" t="s">
        <v>8006</v>
      </c>
      <c r="L647" s="242" t="s">
        <v>8006</v>
      </c>
      <c r="M647" s="242" t="s">
        <v>8007</v>
      </c>
      <c r="N647" s="242" t="s">
        <v>161</v>
      </c>
      <c r="O647" s="242" t="s">
        <v>2391</v>
      </c>
      <c r="P647" s="242"/>
      <c r="Q647" s="242"/>
      <c r="R647" s="242"/>
      <c r="S647" s="242"/>
      <c r="T647" s="242"/>
      <c r="U647" s="242" t="s">
        <v>8006</v>
      </c>
      <c r="V647" s="242" t="s">
        <v>8006</v>
      </c>
      <c r="W647" s="242"/>
      <c r="X647" s="242"/>
      <c r="Y647" s="259">
        <v>44708.753101851849</v>
      </c>
      <c r="Z647" s="259">
        <v>44714.560983796298</v>
      </c>
      <c r="AA647" s="242"/>
      <c r="AB647" s="242" t="s">
        <v>2347</v>
      </c>
      <c r="AC647" s="242">
        <v>90657</v>
      </c>
      <c r="AD647" s="242">
        <v>4130</v>
      </c>
      <c r="AE647" s="242" t="s">
        <v>8008</v>
      </c>
      <c r="AF647" s="242" t="s">
        <v>8009</v>
      </c>
      <c r="AG647" s="242" t="s">
        <v>15</v>
      </c>
    </row>
    <row r="648" spans="1:33" x14ac:dyDescent="0.35">
      <c r="A648" s="242"/>
      <c r="B648" s="242" t="s">
        <v>8008</v>
      </c>
      <c r="C648" s="242" t="s">
        <v>18</v>
      </c>
      <c r="D648" s="242">
        <v>14</v>
      </c>
      <c r="E648" s="242" t="s">
        <v>2392</v>
      </c>
      <c r="F648" s="242" t="s">
        <v>2393</v>
      </c>
      <c r="G648" s="242" t="s">
        <v>104</v>
      </c>
      <c r="H648" s="242" t="s">
        <v>328</v>
      </c>
      <c r="I648" s="242" t="s">
        <v>8006</v>
      </c>
      <c r="J648" s="242" t="s">
        <v>8006</v>
      </c>
      <c r="K648" s="242" t="s">
        <v>8006</v>
      </c>
      <c r="L648" s="242" t="s">
        <v>8006</v>
      </c>
      <c r="M648" s="242" t="s">
        <v>8007</v>
      </c>
      <c r="N648" s="242" t="s">
        <v>459</v>
      </c>
      <c r="O648" s="242" t="s">
        <v>2394</v>
      </c>
      <c r="P648" s="242"/>
      <c r="Q648" s="242"/>
      <c r="R648" s="242"/>
      <c r="S648" s="242"/>
      <c r="T648" s="242"/>
      <c r="U648" s="242" t="s">
        <v>8006</v>
      </c>
      <c r="V648" s="242" t="s">
        <v>8006</v>
      </c>
      <c r="W648" s="242"/>
      <c r="X648" s="242"/>
      <c r="Y648" s="259">
        <v>44708.753101851849</v>
      </c>
      <c r="Z648" s="259">
        <v>44714.560983796298</v>
      </c>
      <c r="AA648" s="242"/>
      <c r="AB648" s="242" t="s">
        <v>2347</v>
      </c>
      <c r="AC648" s="242">
        <v>90657</v>
      </c>
      <c r="AD648" s="242">
        <v>4140</v>
      </c>
      <c r="AE648" s="242" t="s">
        <v>8008</v>
      </c>
      <c r="AF648" s="242" t="s">
        <v>8009</v>
      </c>
      <c r="AG648" s="242" t="s">
        <v>15</v>
      </c>
    </row>
    <row r="649" spans="1:33" x14ac:dyDescent="0.35">
      <c r="A649" s="242"/>
      <c r="B649" s="242" t="s">
        <v>8008</v>
      </c>
      <c r="C649" s="242" t="s">
        <v>18</v>
      </c>
      <c r="D649" s="242">
        <v>14</v>
      </c>
      <c r="E649" s="242" t="s">
        <v>2395</v>
      </c>
      <c r="F649" s="242" t="s">
        <v>2396</v>
      </c>
      <c r="G649" s="242" t="s">
        <v>104</v>
      </c>
      <c r="H649" s="242" t="s">
        <v>328</v>
      </c>
      <c r="I649" s="242" t="s">
        <v>8006</v>
      </c>
      <c r="J649" s="242" t="s">
        <v>8006</v>
      </c>
      <c r="K649" s="242" t="s">
        <v>8006</v>
      </c>
      <c r="L649" s="242" t="s">
        <v>8006</v>
      </c>
      <c r="M649" s="242" t="s">
        <v>8007</v>
      </c>
      <c r="N649" s="242" t="s">
        <v>161</v>
      </c>
      <c r="O649" s="242" t="s">
        <v>2397</v>
      </c>
      <c r="P649" s="242"/>
      <c r="Q649" s="242"/>
      <c r="R649" s="242"/>
      <c r="S649" s="242"/>
      <c r="T649" s="242"/>
      <c r="U649" s="242" t="s">
        <v>8006</v>
      </c>
      <c r="V649" s="242" t="s">
        <v>8006</v>
      </c>
      <c r="W649" s="242"/>
      <c r="X649" s="242"/>
      <c r="Y649" s="259">
        <v>44708.753101851849</v>
      </c>
      <c r="Z649" s="259">
        <v>44714.560983796298</v>
      </c>
      <c r="AA649" s="242"/>
      <c r="AB649" s="242" t="s">
        <v>2347</v>
      </c>
      <c r="AC649" s="242">
        <v>90657</v>
      </c>
      <c r="AD649" s="242">
        <v>4150</v>
      </c>
      <c r="AE649" s="242" t="s">
        <v>8008</v>
      </c>
      <c r="AF649" s="242" t="s">
        <v>8009</v>
      </c>
      <c r="AG649" s="242" t="s">
        <v>15</v>
      </c>
    </row>
    <row r="650" spans="1:33" x14ac:dyDescent="0.35">
      <c r="A650" s="242"/>
      <c r="B650" s="242" t="s">
        <v>8008</v>
      </c>
      <c r="C650" s="242" t="s">
        <v>18</v>
      </c>
      <c r="D650" s="242" t="s">
        <v>2400</v>
      </c>
      <c r="E650" s="242" t="s">
        <v>2398</v>
      </c>
      <c r="F650" s="242" t="s">
        <v>2399</v>
      </c>
      <c r="G650" s="242" t="s">
        <v>104</v>
      </c>
      <c r="H650" s="242" t="s">
        <v>328</v>
      </c>
      <c r="I650" s="242" t="s">
        <v>8006</v>
      </c>
      <c r="J650" s="242" t="s">
        <v>8006</v>
      </c>
      <c r="K650" s="242" t="s">
        <v>8006</v>
      </c>
      <c r="L650" s="242" t="s">
        <v>8006</v>
      </c>
      <c r="M650" s="242" t="s">
        <v>8007</v>
      </c>
      <c r="N650" s="242" t="s">
        <v>2401</v>
      </c>
      <c r="O650" s="242" t="s">
        <v>2402</v>
      </c>
      <c r="P650" s="242"/>
      <c r="Q650" s="242"/>
      <c r="R650" s="242"/>
      <c r="S650" s="242"/>
      <c r="T650" s="242"/>
      <c r="U650" s="242" t="s">
        <v>8006</v>
      </c>
      <c r="V650" s="242" t="s">
        <v>8006</v>
      </c>
      <c r="W650" s="242"/>
      <c r="X650" s="242"/>
      <c r="Y650" s="259">
        <v>44708.753101851849</v>
      </c>
      <c r="Z650" s="259">
        <v>44714.560983796298</v>
      </c>
      <c r="AA650" s="242"/>
      <c r="AB650" s="242" t="s">
        <v>2347</v>
      </c>
      <c r="AC650" s="242">
        <v>90657</v>
      </c>
      <c r="AD650" s="242">
        <v>16690</v>
      </c>
      <c r="AE650" s="242" t="s">
        <v>8008</v>
      </c>
      <c r="AF650" s="242" t="s">
        <v>8009</v>
      </c>
      <c r="AG650" s="242" t="s">
        <v>15</v>
      </c>
    </row>
    <row r="651" spans="1:33" x14ac:dyDescent="0.35">
      <c r="A651" s="242"/>
      <c r="B651" s="242" t="s">
        <v>8008</v>
      </c>
      <c r="C651" s="242" t="s">
        <v>18</v>
      </c>
      <c r="D651" s="242" t="s">
        <v>1920</v>
      </c>
      <c r="E651" s="242" t="s">
        <v>2403</v>
      </c>
      <c r="F651" s="242" t="s">
        <v>2404</v>
      </c>
      <c r="G651" s="242" t="s">
        <v>104</v>
      </c>
      <c r="H651" s="242" t="s">
        <v>328</v>
      </c>
      <c r="I651" s="242" t="s">
        <v>8006</v>
      </c>
      <c r="J651" s="242" t="s">
        <v>8006</v>
      </c>
      <c r="K651" s="242" t="s">
        <v>8006</v>
      </c>
      <c r="L651" s="242" t="s">
        <v>8006</v>
      </c>
      <c r="M651" s="242" t="s">
        <v>8007</v>
      </c>
      <c r="N651" s="242" t="s">
        <v>102</v>
      </c>
      <c r="O651" s="242" t="s">
        <v>2405</v>
      </c>
      <c r="P651" s="242"/>
      <c r="Q651" s="242"/>
      <c r="R651" s="242"/>
      <c r="S651" s="242"/>
      <c r="T651" s="242"/>
      <c r="U651" s="242" t="s">
        <v>8006</v>
      </c>
      <c r="V651" s="242" t="s">
        <v>8006</v>
      </c>
      <c r="W651" s="242"/>
      <c r="X651" s="242"/>
      <c r="Y651" s="259">
        <v>44708.753101851849</v>
      </c>
      <c r="Z651" s="259">
        <v>44714.560983796298</v>
      </c>
      <c r="AA651" s="242"/>
      <c r="AB651" s="242" t="s">
        <v>2347</v>
      </c>
      <c r="AC651" s="242">
        <v>90657</v>
      </c>
      <c r="AD651" s="242">
        <v>16700</v>
      </c>
      <c r="AE651" s="242" t="s">
        <v>8008</v>
      </c>
      <c r="AF651" s="242" t="s">
        <v>8009</v>
      </c>
      <c r="AG651" s="242" t="s">
        <v>15</v>
      </c>
    </row>
    <row r="652" spans="1:33" x14ac:dyDescent="0.35">
      <c r="A652" s="242"/>
      <c r="B652" s="242" t="s">
        <v>8008</v>
      </c>
      <c r="C652" s="242" t="s">
        <v>18</v>
      </c>
      <c r="D652" s="242" t="s">
        <v>833</v>
      </c>
      <c r="E652" s="242" t="s">
        <v>2406</v>
      </c>
      <c r="F652" s="242" t="s">
        <v>2407</v>
      </c>
      <c r="G652" s="242" t="s">
        <v>104</v>
      </c>
      <c r="H652" s="242" t="s">
        <v>328</v>
      </c>
      <c r="I652" s="242" t="s">
        <v>8006</v>
      </c>
      <c r="J652" s="242" t="s">
        <v>8006</v>
      </c>
      <c r="K652" s="242" t="s">
        <v>8006</v>
      </c>
      <c r="L652" s="242" t="s">
        <v>8006</v>
      </c>
      <c r="M652" s="242" t="s">
        <v>8007</v>
      </c>
      <c r="N652" s="242" t="s">
        <v>102</v>
      </c>
      <c r="O652" s="242" t="s">
        <v>2408</v>
      </c>
      <c r="P652" s="242"/>
      <c r="Q652" s="242"/>
      <c r="R652" s="242"/>
      <c r="S652" s="242"/>
      <c r="T652" s="242"/>
      <c r="U652" s="242" t="s">
        <v>8006</v>
      </c>
      <c r="V652" s="242" t="s">
        <v>8006</v>
      </c>
      <c r="W652" s="242"/>
      <c r="X652" s="242"/>
      <c r="Y652" s="259">
        <v>44708.753101851849</v>
      </c>
      <c r="Z652" s="259">
        <v>44714.560983796298</v>
      </c>
      <c r="AA652" s="242"/>
      <c r="AB652" s="242" t="s">
        <v>2347</v>
      </c>
      <c r="AC652" s="242">
        <v>90657</v>
      </c>
      <c r="AD652" s="242">
        <v>12130</v>
      </c>
      <c r="AE652" s="242" t="s">
        <v>8008</v>
      </c>
      <c r="AF652" s="242" t="s">
        <v>8009</v>
      </c>
      <c r="AG652" s="242" t="s">
        <v>15</v>
      </c>
    </row>
    <row r="653" spans="1:33" x14ac:dyDescent="0.35">
      <c r="A653" s="242"/>
      <c r="B653" s="242" t="s">
        <v>8008</v>
      </c>
      <c r="C653" s="242" t="s">
        <v>18</v>
      </c>
      <c r="D653" s="242" t="s">
        <v>2411</v>
      </c>
      <c r="E653" s="242" t="s">
        <v>2409</v>
      </c>
      <c r="F653" s="242" t="s">
        <v>2410</v>
      </c>
      <c r="G653" s="242" t="s">
        <v>104</v>
      </c>
      <c r="H653" s="242" t="s">
        <v>328</v>
      </c>
      <c r="I653" s="242" t="s">
        <v>8006</v>
      </c>
      <c r="J653" s="242" t="s">
        <v>8006</v>
      </c>
      <c r="K653" s="242" t="s">
        <v>8006</v>
      </c>
      <c r="L653" s="242" t="s">
        <v>8006</v>
      </c>
      <c r="M653" s="242" t="s">
        <v>8007</v>
      </c>
      <c r="N653" s="242" t="s">
        <v>102</v>
      </c>
      <c r="O653" s="242" t="s">
        <v>2412</v>
      </c>
      <c r="P653" s="242"/>
      <c r="Q653" s="242"/>
      <c r="R653" s="242"/>
      <c r="S653" s="242"/>
      <c r="T653" s="242"/>
      <c r="U653" s="242" t="s">
        <v>8006</v>
      </c>
      <c r="V653" s="242" t="s">
        <v>8006</v>
      </c>
      <c r="W653" s="242"/>
      <c r="X653" s="242"/>
      <c r="Y653" s="259">
        <v>44708.753101851849</v>
      </c>
      <c r="Z653" s="259">
        <v>44714.560983796298</v>
      </c>
      <c r="AA653" s="242"/>
      <c r="AB653" s="242" t="s">
        <v>2347</v>
      </c>
      <c r="AC653" s="242">
        <v>90657</v>
      </c>
      <c r="AD653" s="242">
        <v>16720</v>
      </c>
      <c r="AE653" s="242" t="s">
        <v>8008</v>
      </c>
      <c r="AF653" s="242" t="s">
        <v>8009</v>
      </c>
      <c r="AG653" s="242" t="s">
        <v>15</v>
      </c>
    </row>
    <row r="654" spans="1:33" x14ac:dyDescent="0.35">
      <c r="A654" s="242"/>
      <c r="B654" s="242" t="s">
        <v>8008</v>
      </c>
      <c r="C654" s="242" t="s">
        <v>18</v>
      </c>
      <c r="D654" s="242" t="s">
        <v>154</v>
      </c>
      <c r="E654" s="242" t="s">
        <v>2413</v>
      </c>
      <c r="F654" s="242" t="s">
        <v>2414</v>
      </c>
      <c r="G654" s="242" t="s">
        <v>104</v>
      </c>
      <c r="H654" s="242" t="s">
        <v>328</v>
      </c>
      <c r="I654" s="242" t="s">
        <v>8006</v>
      </c>
      <c r="J654" s="242" t="s">
        <v>8006</v>
      </c>
      <c r="K654" s="242" t="s">
        <v>8006</v>
      </c>
      <c r="L654" s="242" t="s">
        <v>8006</v>
      </c>
      <c r="M654" s="242" t="s">
        <v>8007</v>
      </c>
      <c r="N654" s="242" t="s">
        <v>102</v>
      </c>
      <c r="O654" s="242" t="s">
        <v>2415</v>
      </c>
      <c r="P654" s="242"/>
      <c r="Q654" s="242"/>
      <c r="R654" s="242"/>
      <c r="S654" s="242" t="s">
        <v>8274</v>
      </c>
      <c r="T654" s="242"/>
      <c r="U654" s="242" t="s">
        <v>8006</v>
      </c>
      <c r="V654" s="242" t="s">
        <v>8006</v>
      </c>
      <c r="W654" s="242"/>
      <c r="X654" s="242"/>
      <c r="Y654" s="259">
        <v>44708.753101851849</v>
      </c>
      <c r="Z654" s="259">
        <v>44714.560983796298</v>
      </c>
      <c r="AA654" s="242"/>
      <c r="AB654" s="242" t="s">
        <v>2347</v>
      </c>
      <c r="AC654" s="242">
        <v>90657</v>
      </c>
      <c r="AD654" s="242">
        <v>1100</v>
      </c>
      <c r="AE654" s="242" t="s">
        <v>8008</v>
      </c>
      <c r="AF654" s="242" t="s">
        <v>8009</v>
      </c>
      <c r="AG654" s="242" t="s">
        <v>15</v>
      </c>
    </row>
    <row r="655" spans="1:33" x14ac:dyDescent="0.35">
      <c r="A655" s="242"/>
      <c r="B655" s="242" t="s">
        <v>8008</v>
      </c>
      <c r="C655" s="242" t="s">
        <v>18</v>
      </c>
      <c r="D655" s="242" t="s">
        <v>1113</v>
      </c>
      <c r="E655" s="242" t="s">
        <v>2416</v>
      </c>
      <c r="F655" s="242" t="s">
        <v>2417</v>
      </c>
      <c r="G655" s="242" t="s">
        <v>104</v>
      </c>
      <c r="H655" s="242" t="s">
        <v>328</v>
      </c>
      <c r="I655" s="242" t="s">
        <v>8006</v>
      </c>
      <c r="J655" s="242" t="s">
        <v>8006</v>
      </c>
      <c r="K655" s="242" t="s">
        <v>8006</v>
      </c>
      <c r="L655" s="242" t="s">
        <v>8006</v>
      </c>
      <c r="M655" s="242" t="s">
        <v>8007</v>
      </c>
      <c r="N655" s="242" t="s">
        <v>102</v>
      </c>
      <c r="O655" s="242" t="s">
        <v>2418</v>
      </c>
      <c r="P655" s="242"/>
      <c r="Q655" s="242"/>
      <c r="R655" s="242"/>
      <c r="S655" s="242"/>
      <c r="T655" s="242"/>
      <c r="U655" s="242" t="s">
        <v>8006</v>
      </c>
      <c r="V655" s="242" t="s">
        <v>8006</v>
      </c>
      <c r="W655" s="242"/>
      <c r="X655" s="242"/>
      <c r="Y655" s="259">
        <v>44708.753101851849</v>
      </c>
      <c r="Z655" s="259">
        <v>44714.560983796298</v>
      </c>
      <c r="AA655" s="242"/>
      <c r="AB655" s="242" t="s">
        <v>2347</v>
      </c>
      <c r="AC655" s="242">
        <v>90657</v>
      </c>
      <c r="AD655" s="242">
        <v>12860</v>
      </c>
      <c r="AE655" s="242" t="s">
        <v>8008</v>
      </c>
      <c r="AF655" s="242" t="s">
        <v>8009</v>
      </c>
      <c r="AG655" s="242" t="s">
        <v>15</v>
      </c>
    </row>
    <row r="656" spans="1:33" x14ac:dyDescent="0.35">
      <c r="A656" s="242"/>
      <c r="B656" s="242" t="s">
        <v>8008</v>
      </c>
      <c r="C656" s="242" t="s">
        <v>18</v>
      </c>
      <c r="D656" s="242" t="s">
        <v>893</v>
      </c>
      <c r="E656" s="242" t="s">
        <v>2419</v>
      </c>
      <c r="F656" s="242" t="s">
        <v>2420</v>
      </c>
      <c r="G656" s="242" t="s">
        <v>104</v>
      </c>
      <c r="H656" s="242" t="s">
        <v>328</v>
      </c>
      <c r="I656" s="242" t="s">
        <v>8006</v>
      </c>
      <c r="J656" s="242" t="s">
        <v>8006</v>
      </c>
      <c r="K656" s="242" t="s">
        <v>8006</v>
      </c>
      <c r="L656" s="242" t="s">
        <v>8006</v>
      </c>
      <c r="M656" s="242" t="s">
        <v>8007</v>
      </c>
      <c r="N656" s="242" t="s">
        <v>102</v>
      </c>
      <c r="O656" s="242" t="s">
        <v>2421</v>
      </c>
      <c r="P656" s="242"/>
      <c r="Q656" s="242"/>
      <c r="R656" s="242"/>
      <c r="S656" s="242"/>
      <c r="T656" s="242"/>
      <c r="U656" s="242" t="s">
        <v>8006</v>
      </c>
      <c r="V656" s="242" t="s">
        <v>8006</v>
      </c>
      <c r="W656" s="242"/>
      <c r="X656" s="242"/>
      <c r="Y656" s="259">
        <v>44708.753101851849</v>
      </c>
      <c r="Z656" s="259">
        <v>44714.560983796298</v>
      </c>
      <c r="AA656" s="242"/>
      <c r="AB656" s="242" t="s">
        <v>2347</v>
      </c>
      <c r="AC656" s="242">
        <v>90657</v>
      </c>
      <c r="AD656" s="242">
        <v>16750</v>
      </c>
      <c r="AE656" s="242" t="s">
        <v>8008</v>
      </c>
      <c r="AF656" s="242" t="s">
        <v>8009</v>
      </c>
      <c r="AG656" s="242" t="s">
        <v>15</v>
      </c>
    </row>
    <row r="657" spans="1:33" x14ac:dyDescent="0.35">
      <c r="A657" s="242"/>
      <c r="B657" s="242" t="s">
        <v>8008</v>
      </c>
      <c r="C657" s="242" t="s">
        <v>18</v>
      </c>
      <c r="D657" s="242" t="s">
        <v>2424</v>
      </c>
      <c r="E657" s="242" t="s">
        <v>2422</v>
      </c>
      <c r="F657" s="242" t="s">
        <v>2423</v>
      </c>
      <c r="G657" s="242" t="s">
        <v>104</v>
      </c>
      <c r="H657" s="242" t="s">
        <v>328</v>
      </c>
      <c r="I657" s="242" t="s">
        <v>8006</v>
      </c>
      <c r="J657" s="242" t="s">
        <v>8006</v>
      </c>
      <c r="K657" s="242" t="s">
        <v>8006</v>
      </c>
      <c r="L657" s="242" t="s">
        <v>8006</v>
      </c>
      <c r="M657" s="242" t="s">
        <v>8007</v>
      </c>
      <c r="N657" s="242" t="s">
        <v>102</v>
      </c>
      <c r="O657" s="242" t="s">
        <v>2425</v>
      </c>
      <c r="P657" s="242"/>
      <c r="Q657" s="242"/>
      <c r="R657" s="242"/>
      <c r="S657" s="242"/>
      <c r="T657" s="242"/>
      <c r="U657" s="242" t="s">
        <v>8006</v>
      </c>
      <c r="V657" s="242" t="s">
        <v>8006</v>
      </c>
      <c r="W657" s="242"/>
      <c r="X657" s="242"/>
      <c r="Y657" s="259">
        <v>44708.753101851849</v>
      </c>
      <c r="Z657" s="259">
        <v>44714.560983796298</v>
      </c>
      <c r="AA657" s="242"/>
      <c r="AB657" s="242" t="s">
        <v>2347</v>
      </c>
      <c r="AC657" s="242">
        <v>90657</v>
      </c>
      <c r="AD657" s="242">
        <v>16760</v>
      </c>
      <c r="AE657" s="242" t="s">
        <v>8008</v>
      </c>
      <c r="AF657" s="242" t="s">
        <v>8009</v>
      </c>
      <c r="AG657" s="242" t="s">
        <v>15</v>
      </c>
    </row>
    <row r="658" spans="1:33" x14ac:dyDescent="0.35">
      <c r="A658" s="242"/>
      <c r="B658" s="242" t="s">
        <v>8008</v>
      </c>
      <c r="C658" s="242" t="s">
        <v>18</v>
      </c>
      <c r="D658" s="242" t="s">
        <v>2428</v>
      </c>
      <c r="E658" s="242" t="s">
        <v>2426</v>
      </c>
      <c r="F658" s="242" t="s">
        <v>2427</v>
      </c>
      <c r="G658" s="242" t="s">
        <v>104</v>
      </c>
      <c r="H658" s="242" t="s">
        <v>328</v>
      </c>
      <c r="I658" s="242" t="s">
        <v>8006</v>
      </c>
      <c r="J658" s="242" t="s">
        <v>8006</v>
      </c>
      <c r="K658" s="242" t="s">
        <v>8006</v>
      </c>
      <c r="L658" s="242" t="s">
        <v>8006</v>
      </c>
      <c r="M658" s="242" t="s">
        <v>8007</v>
      </c>
      <c r="N658" s="242" t="s">
        <v>102</v>
      </c>
      <c r="O658" s="242" t="s">
        <v>8275</v>
      </c>
      <c r="P658" s="242"/>
      <c r="Q658" s="242"/>
      <c r="R658" s="242"/>
      <c r="S658" s="242"/>
      <c r="T658" s="242"/>
      <c r="U658" s="242" t="s">
        <v>8006</v>
      </c>
      <c r="V658" s="242" t="s">
        <v>8006</v>
      </c>
      <c r="W658" s="242"/>
      <c r="X658" s="242"/>
      <c r="Y658" s="259">
        <v>44708.753113425926</v>
      </c>
      <c r="Z658" s="259">
        <v>44714.560983796298</v>
      </c>
      <c r="AA658" s="242"/>
      <c r="AB658" s="242" t="s">
        <v>2347</v>
      </c>
      <c r="AC658" s="242">
        <v>90657</v>
      </c>
      <c r="AD658" s="242">
        <v>16770</v>
      </c>
      <c r="AE658" s="242" t="s">
        <v>8008</v>
      </c>
      <c r="AF658" s="242" t="s">
        <v>8009</v>
      </c>
      <c r="AG658" s="242" t="s">
        <v>15</v>
      </c>
    </row>
    <row r="659" spans="1:33" x14ac:dyDescent="0.35">
      <c r="A659" s="242"/>
      <c r="B659" s="242" t="s">
        <v>8008</v>
      </c>
      <c r="C659" s="242" t="s">
        <v>18</v>
      </c>
      <c r="D659" s="242" t="s">
        <v>2431</v>
      </c>
      <c r="E659" s="242" t="s">
        <v>2429</v>
      </c>
      <c r="F659" s="242" t="s">
        <v>2430</v>
      </c>
      <c r="G659" s="242" t="s">
        <v>104</v>
      </c>
      <c r="H659" s="242" t="s">
        <v>328</v>
      </c>
      <c r="I659" s="242" t="s">
        <v>8006</v>
      </c>
      <c r="J659" s="242" t="s">
        <v>8006</v>
      </c>
      <c r="K659" s="242" t="s">
        <v>8006</v>
      </c>
      <c r="L659" s="242" t="s">
        <v>8006</v>
      </c>
      <c r="M659" s="242" t="s">
        <v>8007</v>
      </c>
      <c r="N659" s="242" t="s">
        <v>102</v>
      </c>
      <c r="O659" s="242" t="s">
        <v>2432</v>
      </c>
      <c r="P659" s="242"/>
      <c r="Q659" s="242"/>
      <c r="R659" s="242"/>
      <c r="S659" s="242"/>
      <c r="T659" s="242"/>
      <c r="U659" s="242" t="s">
        <v>8006</v>
      </c>
      <c r="V659" s="242" t="s">
        <v>8006</v>
      </c>
      <c r="W659" s="242"/>
      <c r="X659" s="242"/>
      <c r="Y659" s="259">
        <v>44708.753113425926</v>
      </c>
      <c r="Z659" s="259">
        <v>44714.560983796298</v>
      </c>
      <c r="AA659" s="242"/>
      <c r="AB659" s="242" t="s">
        <v>2347</v>
      </c>
      <c r="AC659" s="242">
        <v>90657</v>
      </c>
      <c r="AD659" s="242">
        <v>16780</v>
      </c>
      <c r="AE659" s="242" t="s">
        <v>8008</v>
      </c>
      <c r="AF659" s="242" t="s">
        <v>8009</v>
      </c>
      <c r="AG659" s="242" t="s">
        <v>15</v>
      </c>
    </row>
    <row r="660" spans="1:33" x14ac:dyDescent="0.35">
      <c r="A660" s="242"/>
      <c r="B660" s="242" t="s">
        <v>8008</v>
      </c>
      <c r="C660" s="242" t="s">
        <v>18</v>
      </c>
      <c r="D660" s="242" t="s">
        <v>2435</v>
      </c>
      <c r="E660" s="242" t="s">
        <v>2433</v>
      </c>
      <c r="F660" s="242" t="s">
        <v>2434</v>
      </c>
      <c r="G660" s="242" t="s">
        <v>104</v>
      </c>
      <c r="H660" s="242" t="s">
        <v>328</v>
      </c>
      <c r="I660" s="242" t="s">
        <v>8006</v>
      </c>
      <c r="J660" s="242" t="s">
        <v>8006</v>
      </c>
      <c r="K660" s="242" t="s">
        <v>8006</v>
      </c>
      <c r="L660" s="242" t="s">
        <v>8006</v>
      </c>
      <c r="M660" s="242" t="s">
        <v>8007</v>
      </c>
      <c r="N660" s="242" t="s">
        <v>102</v>
      </c>
      <c r="O660" s="242" t="s">
        <v>2436</v>
      </c>
      <c r="P660" s="242"/>
      <c r="Q660" s="242"/>
      <c r="R660" s="242"/>
      <c r="S660" s="242"/>
      <c r="T660" s="242"/>
      <c r="U660" s="242" t="s">
        <v>8006</v>
      </c>
      <c r="V660" s="242" t="s">
        <v>8006</v>
      </c>
      <c r="W660" s="242"/>
      <c r="X660" s="242"/>
      <c r="Y660" s="259">
        <v>44708.753113425926</v>
      </c>
      <c r="Z660" s="259">
        <v>44714.560983796298</v>
      </c>
      <c r="AA660" s="242"/>
      <c r="AB660" s="242" t="s">
        <v>2347</v>
      </c>
      <c r="AC660" s="242">
        <v>90657</v>
      </c>
      <c r="AD660" s="242">
        <v>16790</v>
      </c>
      <c r="AE660" s="242" t="s">
        <v>8008</v>
      </c>
      <c r="AF660" s="242" t="s">
        <v>8009</v>
      </c>
      <c r="AG660" s="242" t="s">
        <v>15</v>
      </c>
    </row>
    <row r="661" spans="1:33" x14ac:dyDescent="0.35">
      <c r="A661" s="242"/>
      <c r="B661" s="242" t="s">
        <v>8008</v>
      </c>
      <c r="C661" s="242" t="s">
        <v>18</v>
      </c>
      <c r="D661" s="242" t="s">
        <v>2439</v>
      </c>
      <c r="E661" s="242" t="s">
        <v>2437</v>
      </c>
      <c r="F661" s="242" t="s">
        <v>2438</v>
      </c>
      <c r="G661" s="242" t="s">
        <v>104</v>
      </c>
      <c r="H661" s="242" t="s">
        <v>328</v>
      </c>
      <c r="I661" s="242" t="s">
        <v>8006</v>
      </c>
      <c r="J661" s="242" t="s">
        <v>8006</v>
      </c>
      <c r="K661" s="242" t="s">
        <v>8006</v>
      </c>
      <c r="L661" s="242" t="s">
        <v>8006</v>
      </c>
      <c r="M661" s="242" t="s">
        <v>8007</v>
      </c>
      <c r="N661" s="242" t="s">
        <v>102</v>
      </c>
      <c r="O661" s="242" t="s">
        <v>2440</v>
      </c>
      <c r="P661" s="242"/>
      <c r="Q661" s="242"/>
      <c r="R661" s="242"/>
      <c r="S661" s="242"/>
      <c r="T661" s="242"/>
      <c r="U661" s="242" t="s">
        <v>8006</v>
      </c>
      <c r="V661" s="242" t="s">
        <v>8006</v>
      </c>
      <c r="W661" s="242"/>
      <c r="X661" s="242"/>
      <c r="Y661" s="259">
        <v>44708.753113425926</v>
      </c>
      <c r="Z661" s="259">
        <v>44714.560983796298</v>
      </c>
      <c r="AA661" s="242"/>
      <c r="AB661" s="242" t="s">
        <v>2347</v>
      </c>
      <c r="AC661" s="242">
        <v>90657</v>
      </c>
      <c r="AD661" s="242">
        <v>16800</v>
      </c>
      <c r="AE661" s="242" t="s">
        <v>8008</v>
      </c>
      <c r="AF661" s="242" t="s">
        <v>8009</v>
      </c>
      <c r="AG661" s="242" t="s">
        <v>15</v>
      </c>
    </row>
    <row r="662" spans="1:33" x14ac:dyDescent="0.35">
      <c r="A662" s="242"/>
      <c r="B662" s="242" t="s">
        <v>8008</v>
      </c>
      <c r="C662" s="242" t="s">
        <v>18</v>
      </c>
      <c r="D662" s="242" t="s">
        <v>2443</v>
      </c>
      <c r="E662" s="242" t="s">
        <v>2441</v>
      </c>
      <c r="F662" s="242" t="s">
        <v>2442</v>
      </c>
      <c r="G662" s="242" t="s">
        <v>104</v>
      </c>
      <c r="H662" s="242" t="s">
        <v>328</v>
      </c>
      <c r="I662" s="242" t="s">
        <v>8006</v>
      </c>
      <c r="J662" s="242" t="s">
        <v>8006</v>
      </c>
      <c r="K662" s="242" t="s">
        <v>8006</v>
      </c>
      <c r="L662" s="242" t="s">
        <v>8006</v>
      </c>
      <c r="M662" s="242" t="s">
        <v>8007</v>
      </c>
      <c r="N662" s="242" t="s">
        <v>102</v>
      </c>
      <c r="O662" s="242" t="s">
        <v>2444</v>
      </c>
      <c r="P662" s="242"/>
      <c r="Q662" s="242"/>
      <c r="R662" s="242"/>
      <c r="S662" s="242"/>
      <c r="T662" s="242"/>
      <c r="U662" s="242" t="s">
        <v>8006</v>
      </c>
      <c r="V662" s="242" t="s">
        <v>8006</v>
      </c>
      <c r="W662" s="242"/>
      <c r="X662" s="242"/>
      <c r="Y662" s="259">
        <v>44708.753113425926</v>
      </c>
      <c r="Z662" s="259">
        <v>44714.560983796298</v>
      </c>
      <c r="AA662" s="242"/>
      <c r="AB662" s="242" t="s">
        <v>2347</v>
      </c>
      <c r="AC662" s="242">
        <v>90657</v>
      </c>
      <c r="AD662" s="242">
        <v>16810</v>
      </c>
      <c r="AE662" s="242" t="s">
        <v>8008</v>
      </c>
      <c r="AF662" s="242" t="s">
        <v>8009</v>
      </c>
      <c r="AG662" s="242" t="s">
        <v>15</v>
      </c>
    </row>
    <row r="663" spans="1:33" x14ac:dyDescent="0.35">
      <c r="A663" s="242"/>
      <c r="B663" s="242" t="s">
        <v>8008</v>
      </c>
      <c r="C663" s="242" t="s">
        <v>18</v>
      </c>
      <c r="D663" s="242" t="s">
        <v>2447</v>
      </c>
      <c r="E663" s="242" t="s">
        <v>2445</v>
      </c>
      <c r="F663" s="242" t="s">
        <v>2446</v>
      </c>
      <c r="G663" s="242" t="s">
        <v>104</v>
      </c>
      <c r="H663" s="242" t="s">
        <v>328</v>
      </c>
      <c r="I663" s="242" t="s">
        <v>8006</v>
      </c>
      <c r="J663" s="242" t="s">
        <v>8006</v>
      </c>
      <c r="K663" s="242" t="s">
        <v>8006</v>
      </c>
      <c r="L663" s="242" t="s">
        <v>8006</v>
      </c>
      <c r="M663" s="242" t="s">
        <v>8007</v>
      </c>
      <c r="N663" s="242" t="s">
        <v>102</v>
      </c>
      <c r="O663" s="242" t="s">
        <v>2448</v>
      </c>
      <c r="P663" s="242"/>
      <c r="Q663" s="242"/>
      <c r="R663" s="242"/>
      <c r="S663" s="242"/>
      <c r="T663" s="242"/>
      <c r="U663" s="242" t="s">
        <v>8006</v>
      </c>
      <c r="V663" s="242" t="s">
        <v>8006</v>
      </c>
      <c r="W663" s="242"/>
      <c r="X663" s="242"/>
      <c r="Y663" s="259">
        <v>44708.753113425926</v>
      </c>
      <c r="Z663" s="259">
        <v>44714.560983796298</v>
      </c>
      <c r="AA663" s="242"/>
      <c r="AB663" s="242" t="s">
        <v>2347</v>
      </c>
      <c r="AC663" s="242">
        <v>90657</v>
      </c>
      <c r="AD663" s="242">
        <v>16820</v>
      </c>
      <c r="AE663" s="242" t="s">
        <v>8008</v>
      </c>
      <c r="AF663" s="242" t="s">
        <v>8009</v>
      </c>
      <c r="AG663" s="242" t="s">
        <v>15</v>
      </c>
    </row>
    <row r="664" spans="1:33" x14ac:dyDescent="0.35">
      <c r="A664" s="242"/>
      <c r="B664" s="242" t="s">
        <v>8008</v>
      </c>
      <c r="C664" s="242" t="s">
        <v>18</v>
      </c>
      <c r="D664" s="242" t="s">
        <v>2451</v>
      </c>
      <c r="E664" s="242" t="s">
        <v>2449</v>
      </c>
      <c r="F664" s="242" t="s">
        <v>2450</v>
      </c>
      <c r="G664" s="242" t="s">
        <v>104</v>
      </c>
      <c r="H664" s="242" t="s">
        <v>328</v>
      </c>
      <c r="I664" s="242" t="s">
        <v>8006</v>
      </c>
      <c r="J664" s="242" t="s">
        <v>8006</v>
      </c>
      <c r="K664" s="242" t="s">
        <v>8006</v>
      </c>
      <c r="L664" s="242" t="s">
        <v>8006</v>
      </c>
      <c r="M664" s="242" t="s">
        <v>8007</v>
      </c>
      <c r="N664" s="242" t="s">
        <v>102</v>
      </c>
      <c r="O664" s="242" t="s">
        <v>2452</v>
      </c>
      <c r="P664" s="242"/>
      <c r="Q664" s="242"/>
      <c r="R664" s="242"/>
      <c r="S664" s="242"/>
      <c r="T664" s="242"/>
      <c r="U664" s="242" t="s">
        <v>8006</v>
      </c>
      <c r="V664" s="242" t="s">
        <v>8006</v>
      </c>
      <c r="W664" s="242"/>
      <c r="X664" s="242"/>
      <c r="Y664" s="259">
        <v>44708.753113425926</v>
      </c>
      <c r="Z664" s="259">
        <v>44714.560983796298</v>
      </c>
      <c r="AA664" s="242"/>
      <c r="AB664" s="242" t="s">
        <v>2347</v>
      </c>
      <c r="AC664" s="242">
        <v>90657</v>
      </c>
      <c r="AD664" s="242">
        <v>16830</v>
      </c>
      <c r="AE664" s="242" t="s">
        <v>8008</v>
      </c>
      <c r="AF664" s="242" t="s">
        <v>8009</v>
      </c>
      <c r="AG664" s="242" t="s">
        <v>15</v>
      </c>
    </row>
    <row r="665" spans="1:33" x14ac:dyDescent="0.35">
      <c r="A665" s="242"/>
      <c r="B665" s="242" t="s">
        <v>8008</v>
      </c>
      <c r="C665" s="242" t="s">
        <v>18</v>
      </c>
      <c r="D665" s="242" t="s">
        <v>2455</v>
      </c>
      <c r="E665" s="242" t="s">
        <v>2453</v>
      </c>
      <c r="F665" s="242" t="s">
        <v>2454</v>
      </c>
      <c r="G665" s="242" t="s">
        <v>104</v>
      </c>
      <c r="H665" s="242" t="s">
        <v>328</v>
      </c>
      <c r="I665" s="242" t="s">
        <v>8006</v>
      </c>
      <c r="J665" s="242" t="s">
        <v>8006</v>
      </c>
      <c r="K665" s="242" t="s">
        <v>8006</v>
      </c>
      <c r="L665" s="242" t="s">
        <v>8006</v>
      </c>
      <c r="M665" s="242" t="s">
        <v>8007</v>
      </c>
      <c r="N665" s="242" t="s">
        <v>102</v>
      </c>
      <c r="O665" s="242" t="s">
        <v>2456</v>
      </c>
      <c r="P665" s="242"/>
      <c r="Q665" s="242"/>
      <c r="R665" s="242"/>
      <c r="S665" s="242"/>
      <c r="T665" s="242"/>
      <c r="U665" s="242" t="s">
        <v>8006</v>
      </c>
      <c r="V665" s="242" t="s">
        <v>8006</v>
      </c>
      <c r="W665" s="242"/>
      <c r="X665" s="242"/>
      <c r="Y665" s="259">
        <v>44708.753113425926</v>
      </c>
      <c r="Z665" s="259">
        <v>44714.560983796298</v>
      </c>
      <c r="AA665" s="242"/>
      <c r="AB665" s="242" t="s">
        <v>2347</v>
      </c>
      <c r="AC665" s="242">
        <v>90657</v>
      </c>
      <c r="AD665" s="242">
        <v>16840</v>
      </c>
      <c r="AE665" s="242" t="s">
        <v>8008</v>
      </c>
      <c r="AF665" s="242" t="s">
        <v>8009</v>
      </c>
      <c r="AG665" s="242" t="s">
        <v>15</v>
      </c>
    </row>
    <row r="666" spans="1:33" x14ac:dyDescent="0.35">
      <c r="A666" s="242"/>
      <c r="B666" s="242" t="s">
        <v>8008</v>
      </c>
      <c r="C666" s="242" t="s">
        <v>18</v>
      </c>
      <c r="D666" s="242" t="s">
        <v>2459</v>
      </c>
      <c r="E666" s="242" t="s">
        <v>2457</v>
      </c>
      <c r="F666" s="242" t="s">
        <v>2458</v>
      </c>
      <c r="G666" s="242" t="s">
        <v>104</v>
      </c>
      <c r="H666" s="242" t="s">
        <v>328</v>
      </c>
      <c r="I666" s="242" t="s">
        <v>8006</v>
      </c>
      <c r="J666" s="242" t="s">
        <v>8006</v>
      </c>
      <c r="K666" s="242" t="s">
        <v>8006</v>
      </c>
      <c r="L666" s="242" t="s">
        <v>8006</v>
      </c>
      <c r="M666" s="242" t="s">
        <v>8007</v>
      </c>
      <c r="N666" s="242" t="s">
        <v>102</v>
      </c>
      <c r="O666" s="242" t="s">
        <v>2460</v>
      </c>
      <c r="P666" s="242"/>
      <c r="Q666" s="242"/>
      <c r="R666" s="242"/>
      <c r="S666" s="242"/>
      <c r="T666" s="242"/>
      <c r="U666" s="242" t="s">
        <v>8006</v>
      </c>
      <c r="V666" s="242" t="s">
        <v>8006</v>
      </c>
      <c r="W666" s="242"/>
      <c r="X666" s="242"/>
      <c r="Y666" s="259">
        <v>44708.753113425926</v>
      </c>
      <c r="Z666" s="259">
        <v>44714.560983796298</v>
      </c>
      <c r="AA666" s="242"/>
      <c r="AB666" s="242" t="s">
        <v>2347</v>
      </c>
      <c r="AC666" s="242">
        <v>90657</v>
      </c>
      <c r="AD666" s="242">
        <v>16850</v>
      </c>
      <c r="AE666" s="242" t="s">
        <v>8008</v>
      </c>
      <c r="AF666" s="242" t="s">
        <v>8009</v>
      </c>
      <c r="AG666" s="242" t="s">
        <v>15</v>
      </c>
    </row>
    <row r="667" spans="1:33" x14ac:dyDescent="0.35">
      <c r="A667" s="242"/>
      <c r="B667" s="242" t="s">
        <v>8008</v>
      </c>
      <c r="C667" s="242" t="s">
        <v>18</v>
      </c>
      <c r="D667" s="242" t="s">
        <v>2463</v>
      </c>
      <c r="E667" s="242" t="s">
        <v>2461</v>
      </c>
      <c r="F667" s="242" t="s">
        <v>2462</v>
      </c>
      <c r="G667" s="242" t="s">
        <v>104</v>
      </c>
      <c r="H667" s="242" t="s">
        <v>328</v>
      </c>
      <c r="I667" s="242" t="s">
        <v>8006</v>
      </c>
      <c r="J667" s="242" t="s">
        <v>8006</v>
      </c>
      <c r="K667" s="242" t="s">
        <v>8006</v>
      </c>
      <c r="L667" s="242" t="s">
        <v>8006</v>
      </c>
      <c r="M667" s="242" t="s">
        <v>8007</v>
      </c>
      <c r="N667" s="242" t="s">
        <v>102</v>
      </c>
      <c r="O667" s="242" t="s">
        <v>8276</v>
      </c>
      <c r="P667" s="242"/>
      <c r="Q667" s="242"/>
      <c r="R667" s="242"/>
      <c r="S667" s="242"/>
      <c r="T667" s="242"/>
      <c r="U667" s="242" t="s">
        <v>8006</v>
      </c>
      <c r="V667" s="242" t="s">
        <v>8006</v>
      </c>
      <c r="W667" s="242"/>
      <c r="X667" s="242"/>
      <c r="Y667" s="259">
        <v>44708.753113425926</v>
      </c>
      <c r="Z667" s="259">
        <v>44714.560983796298</v>
      </c>
      <c r="AA667" s="242"/>
      <c r="AB667" s="242" t="s">
        <v>2347</v>
      </c>
      <c r="AC667" s="242">
        <v>90657</v>
      </c>
      <c r="AD667" s="242">
        <v>16860</v>
      </c>
      <c r="AE667" s="242" t="s">
        <v>8008</v>
      </c>
      <c r="AF667" s="242" t="s">
        <v>8009</v>
      </c>
      <c r="AG667" s="242" t="s">
        <v>15</v>
      </c>
    </row>
    <row r="668" spans="1:33" x14ac:dyDescent="0.35">
      <c r="A668" s="242"/>
      <c r="B668" s="242" t="s">
        <v>8008</v>
      </c>
      <c r="C668" s="242" t="s">
        <v>18</v>
      </c>
      <c r="D668" s="242" t="s">
        <v>2467</v>
      </c>
      <c r="E668" s="242" t="s">
        <v>2464</v>
      </c>
      <c r="F668" s="242" t="s">
        <v>2465</v>
      </c>
      <c r="G668" s="242" t="s">
        <v>104</v>
      </c>
      <c r="H668" s="242" t="s">
        <v>328</v>
      </c>
      <c r="I668" s="242" t="s">
        <v>8006</v>
      </c>
      <c r="J668" s="242" t="s">
        <v>8006</v>
      </c>
      <c r="K668" s="242" t="s">
        <v>8006</v>
      </c>
      <c r="L668" s="242" t="s">
        <v>8006</v>
      </c>
      <c r="M668" s="242" t="s">
        <v>8007</v>
      </c>
      <c r="N668" s="242" t="s">
        <v>102</v>
      </c>
      <c r="O668" s="242" t="s">
        <v>2468</v>
      </c>
      <c r="P668" s="242"/>
      <c r="Q668" s="242"/>
      <c r="R668" s="242" t="s">
        <v>2466</v>
      </c>
      <c r="S668" s="242"/>
      <c r="T668" s="242"/>
      <c r="U668" s="242" t="s">
        <v>8006</v>
      </c>
      <c r="V668" s="242" t="s">
        <v>8006</v>
      </c>
      <c r="W668" s="242"/>
      <c r="X668" s="242"/>
      <c r="Y668" s="259">
        <v>44708.753113425926</v>
      </c>
      <c r="Z668" s="259">
        <v>44714.560983796298</v>
      </c>
      <c r="AA668" s="242"/>
      <c r="AB668" s="242" t="s">
        <v>2347</v>
      </c>
      <c r="AC668" s="242">
        <v>90657</v>
      </c>
      <c r="AD668" s="242">
        <v>16870</v>
      </c>
      <c r="AE668" s="242" t="s">
        <v>8008</v>
      </c>
      <c r="AF668" s="242" t="s">
        <v>8009</v>
      </c>
      <c r="AG668" s="242" t="s">
        <v>15</v>
      </c>
    </row>
    <row r="669" spans="1:33" x14ac:dyDescent="0.35">
      <c r="A669" s="242"/>
      <c r="B669" s="242" t="s">
        <v>8008</v>
      </c>
      <c r="C669" s="242" t="s">
        <v>18</v>
      </c>
      <c r="D669" s="242" t="s">
        <v>2118</v>
      </c>
      <c r="E669" s="242" t="s">
        <v>2469</v>
      </c>
      <c r="F669" s="242" t="s">
        <v>2470</v>
      </c>
      <c r="G669" s="242" t="s">
        <v>104</v>
      </c>
      <c r="H669" s="242" t="s">
        <v>328</v>
      </c>
      <c r="I669" s="242" t="s">
        <v>8006</v>
      </c>
      <c r="J669" s="242" t="s">
        <v>8006</v>
      </c>
      <c r="K669" s="242" t="s">
        <v>8006</v>
      </c>
      <c r="L669" s="242" t="s">
        <v>8006</v>
      </c>
      <c r="M669" s="242" t="s">
        <v>8007</v>
      </c>
      <c r="N669" s="242" t="s">
        <v>113</v>
      </c>
      <c r="O669" s="242" t="s">
        <v>2119</v>
      </c>
      <c r="P669" s="242"/>
      <c r="Q669" s="242"/>
      <c r="R669" s="242"/>
      <c r="S669" s="242"/>
      <c r="T669" s="242"/>
      <c r="U669" s="242" t="s">
        <v>8006</v>
      </c>
      <c r="V669" s="242" t="s">
        <v>8006</v>
      </c>
      <c r="W669" s="242"/>
      <c r="X669" s="242"/>
      <c r="Y669" s="259">
        <v>44708.753113425926</v>
      </c>
      <c r="Z669" s="259">
        <v>44714.560983796298</v>
      </c>
      <c r="AA669" s="242"/>
      <c r="AB669" s="242" t="s">
        <v>2347</v>
      </c>
      <c r="AC669" s="242">
        <v>90657</v>
      </c>
      <c r="AD669" s="242">
        <v>4000</v>
      </c>
      <c r="AE669" s="242" t="s">
        <v>8008</v>
      </c>
      <c r="AF669" s="242" t="s">
        <v>8009</v>
      </c>
      <c r="AG669" s="242" t="s">
        <v>15</v>
      </c>
    </row>
    <row r="670" spans="1:33" ht="72.5" x14ac:dyDescent="0.35">
      <c r="A670" s="242"/>
      <c r="B670" s="242" t="s">
        <v>8008</v>
      </c>
      <c r="C670" s="242" t="s">
        <v>32</v>
      </c>
      <c r="D670" s="242" t="s">
        <v>906</v>
      </c>
      <c r="E670" s="242" t="s">
        <v>2471</v>
      </c>
      <c r="F670" s="242" t="s">
        <v>2472</v>
      </c>
      <c r="G670" s="242" t="s">
        <v>2473</v>
      </c>
      <c r="H670" s="242" t="s">
        <v>35</v>
      </c>
      <c r="I670" s="242" t="s">
        <v>8006</v>
      </c>
      <c r="J670" s="242" t="s">
        <v>8006</v>
      </c>
      <c r="K670" s="242" t="s">
        <v>8006</v>
      </c>
      <c r="L670" s="242" t="s">
        <v>8006</v>
      </c>
      <c r="M670" s="242" t="s">
        <v>8007</v>
      </c>
      <c r="N670" s="242" t="s">
        <v>113</v>
      </c>
      <c r="O670" s="242" t="s">
        <v>907</v>
      </c>
      <c r="P670" s="242"/>
      <c r="Q670" s="242"/>
      <c r="R670" s="242"/>
      <c r="S670" s="248" t="s">
        <v>8277</v>
      </c>
      <c r="T670" s="242"/>
      <c r="U670" s="242" t="s">
        <v>8006</v>
      </c>
      <c r="V670" s="242" t="s">
        <v>8006</v>
      </c>
      <c r="W670" s="242"/>
      <c r="X670" s="242"/>
      <c r="Y670" s="259">
        <v>44708.754317129627</v>
      </c>
      <c r="Z670" s="259">
        <v>44712.874641203707</v>
      </c>
      <c r="AA670" s="242"/>
      <c r="AB670" s="242" t="s">
        <v>2474</v>
      </c>
      <c r="AC670" s="242">
        <v>91822</v>
      </c>
      <c r="AD670" s="242">
        <v>5300</v>
      </c>
      <c r="AE670" s="242" t="s">
        <v>8008</v>
      </c>
      <c r="AF670" s="242" t="s">
        <v>8009</v>
      </c>
      <c r="AG670" s="242" t="s">
        <v>15</v>
      </c>
    </row>
    <row r="671" spans="1:33" x14ac:dyDescent="0.35">
      <c r="A671" s="242" t="s">
        <v>605</v>
      </c>
      <c r="B671" s="242" t="s">
        <v>8008</v>
      </c>
      <c r="C671" s="242" t="s">
        <v>18</v>
      </c>
      <c r="D671" s="242" t="s">
        <v>606</v>
      </c>
      <c r="E671" s="242" t="s">
        <v>2475</v>
      </c>
      <c r="F671" s="242" t="s">
        <v>2476</v>
      </c>
      <c r="G671" s="242" t="s">
        <v>2477</v>
      </c>
      <c r="H671" s="242" t="s">
        <v>224</v>
      </c>
      <c r="I671" s="242" t="s">
        <v>8006</v>
      </c>
      <c r="J671" s="242" t="s">
        <v>8006</v>
      </c>
      <c r="K671" s="242" t="s">
        <v>8006</v>
      </c>
      <c r="L671" s="242" t="s">
        <v>8006</v>
      </c>
      <c r="M671" s="242" t="s">
        <v>8007</v>
      </c>
      <c r="N671" s="242" t="s">
        <v>102</v>
      </c>
      <c r="O671" s="242" t="s">
        <v>8006</v>
      </c>
      <c r="P671" s="242"/>
      <c r="Q671" s="242"/>
      <c r="R671" s="242" t="s">
        <v>2478</v>
      </c>
      <c r="S671" s="242"/>
      <c r="T671" s="242"/>
      <c r="U671" s="242" t="s">
        <v>8006</v>
      </c>
      <c r="V671" s="242" t="s">
        <v>8006</v>
      </c>
      <c r="W671" s="242"/>
      <c r="X671" s="242"/>
      <c r="Y671" s="259">
        <v>44708.756412037037</v>
      </c>
      <c r="Z671" s="259">
        <v>44711.979328703703</v>
      </c>
      <c r="AA671" s="242"/>
      <c r="AB671" s="242" t="s">
        <v>2099</v>
      </c>
      <c r="AC671" s="242">
        <v>81621</v>
      </c>
      <c r="AD671" s="242">
        <v>16900</v>
      </c>
      <c r="AE671" s="242" t="s">
        <v>8008</v>
      </c>
      <c r="AF671" s="242" t="s">
        <v>8009</v>
      </c>
      <c r="AG671" s="242" t="s">
        <v>15</v>
      </c>
    </row>
    <row r="672" spans="1:33" x14ac:dyDescent="0.35">
      <c r="A672" s="242"/>
      <c r="B672" s="242" t="s">
        <v>8008</v>
      </c>
      <c r="C672" s="242" t="s">
        <v>278</v>
      </c>
      <c r="D672" s="242" t="s">
        <v>236</v>
      </c>
      <c r="E672" s="242" t="s">
        <v>2479</v>
      </c>
      <c r="F672" s="242" t="s">
        <v>2480</v>
      </c>
      <c r="G672" s="242" t="s">
        <v>2481</v>
      </c>
      <c r="H672" s="242" t="s">
        <v>35</v>
      </c>
      <c r="I672" s="242" t="s">
        <v>8006</v>
      </c>
      <c r="J672" s="242" t="s">
        <v>8006</v>
      </c>
      <c r="K672" s="242" t="s">
        <v>8006</v>
      </c>
      <c r="L672" s="242" t="s">
        <v>8006</v>
      </c>
      <c r="M672" s="242" t="s">
        <v>8007</v>
      </c>
      <c r="N672" s="242" t="s">
        <v>113</v>
      </c>
      <c r="O672" s="242" t="s">
        <v>237</v>
      </c>
      <c r="P672" s="242"/>
      <c r="Q672" s="242"/>
      <c r="R672" s="242"/>
      <c r="S672" s="242"/>
      <c r="T672" s="242"/>
      <c r="U672" s="242" t="s">
        <v>8006</v>
      </c>
      <c r="V672" s="242" t="s">
        <v>8006</v>
      </c>
      <c r="W672" s="242"/>
      <c r="X672" s="242"/>
      <c r="Y672" s="259">
        <v>44708.773530092592</v>
      </c>
      <c r="Z672" s="259">
        <v>44711.979328703703</v>
      </c>
      <c r="AA672" s="242"/>
      <c r="AB672" s="242" t="s">
        <v>2482</v>
      </c>
      <c r="AC672" s="242">
        <v>70918</v>
      </c>
      <c r="AD672" s="242">
        <v>5200</v>
      </c>
      <c r="AE672" s="242" t="s">
        <v>8008</v>
      </c>
      <c r="AF672" s="242" t="s">
        <v>8009</v>
      </c>
      <c r="AG672" s="242" t="s">
        <v>703</v>
      </c>
    </row>
    <row r="673" spans="1:33" x14ac:dyDescent="0.35">
      <c r="A673" s="242"/>
      <c r="B673" s="242" t="s">
        <v>8008</v>
      </c>
      <c r="C673" s="242" t="s">
        <v>278</v>
      </c>
      <c r="D673" s="242" t="s">
        <v>323</v>
      </c>
      <c r="E673" s="242" t="s">
        <v>2483</v>
      </c>
      <c r="F673" s="242" t="s">
        <v>2484</v>
      </c>
      <c r="G673" s="242" t="s">
        <v>2481</v>
      </c>
      <c r="H673" s="242" t="s">
        <v>35</v>
      </c>
      <c r="I673" s="242" t="s">
        <v>8006</v>
      </c>
      <c r="J673" s="242" t="s">
        <v>8006</v>
      </c>
      <c r="K673" s="242" t="s">
        <v>8006</v>
      </c>
      <c r="L673" s="242" t="s">
        <v>8006</v>
      </c>
      <c r="M673" s="242" t="s">
        <v>8007</v>
      </c>
      <c r="N673" s="242" t="s">
        <v>113</v>
      </c>
      <c r="O673" s="242" t="s">
        <v>324</v>
      </c>
      <c r="P673" s="242"/>
      <c r="Q673" s="242"/>
      <c r="R673" s="242"/>
      <c r="S673" s="242"/>
      <c r="T673" s="242"/>
      <c r="U673" s="242" t="s">
        <v>8006</v>
      </c>
      <c r="V673" s="242" t="s">
        <v>8006</v>
      </c>
      <c r="W673" s="242"/>
      <c r="X673" s="242"/>
      <c r="Y673" s="259">
        <v>44708.773530092592</v>
      </c>
      <c r="Z673" s="259">
        <v>44711.979328703703</v>
      </c>
      <c r="AA673" s="242"/>
      <c r="AB673" s="242" t="s">
        <v>2482</v>
      </c>
      <c r="AC673" s="242">
        <v>70918</v>
      </c>
      <c r="AD673" s="242">
        <v>5200</v>
      </c>
      <c r="AE673" s="242" t="s">
        <v>8008</v>
      </c>
      <c r="AF673" s="242" t="s">
        <v>8009</v>
      </c>
      <c r="AG673" s="242" t="s">
        <v>703</v>
      </c>
    </row>
    <row r="674" spans="1:33" ht="87" x14ac:dyDescent="0.35">
      <c r="A674" s="242"/>
      <c r="B674" s="242" t="s">
        <v>8008</v>
      </c>
      <c r="C674" s="242" t="s">
        <v>32</v>
      </c>
      <c r="D674" s="242" t="s">
        <v>1265</v>
      </c>
      <c r="E674" s="242" t="s">
        <v>2485</v>
      </c>
      <c r="F674" s="242" t="s">
        <v>2486</v>
      </c>
      <c r="G674" s="242" t="s">
        <v>1045</v>
      </c>
      <c r="H674" s="242" t="s">
        <v>35</v>
      </c>
      <c r="I674" s="242" t="s">
        <v>8006</v>
      </c>
      <c r="J674" s="242" t="s">
        <v>8006</v>
      </c>
      <c r="K674" s="242" t="s">
        <v>8006</v>
      </c>
      <c r="L674" s="242" t="s">
        <v>8006</v>
      </c>
      <c r="M674" s="242" t="s">
        <v>8007</v>
      </c>
      <c r="N674" s="242" t="s">
        <v>113</v>
      </c>
      <c r="O674" s="242" t="s">
        <v>1266</v>
      </c>
      <c r="P674" s="242"/>
      <c r="Q674" s="242"/>
      <c r="R674" s="242"/>
      <c r="S674" s="248" t="s">
        <v>8278</v>
      </c>
      <c r="T674" s="242"/>
      <c r="U674" s="242" t="s">
        <v>8006</v>
      </c>
      <c r="V674" s="242" t="s">
        <v>8006</v>
      </c>
      <c r="W674" s="242"/>
      <c r="X674" s="242"/>
      <c r="Y674" s="259">
        <v>44708.783171296294</v>
      </c>
      <c r="Z674" s="259">
        <v>44711.979328703703</v>
      </c>
      <c r="AA674" s="242"/>
      <c r="AB674" s="242" t="s">
        <v>2099</v>
      </c>
      <c r="AC674" s="242">
        <v>81621</v>
      </c>
      <c r="AD674" s="242">
        <v>5000</v>
      </c>
      <c r="AE674" s="242" t="s">
        <v>8008</v>
      </c>
      <c r="AF674" s="242" t="s">
        <v>8009</v>
      </c>
      <c r="AG674" s="242" t="s">
        <v>703</v>
      </c>
    </row>
    <row r="675" spans="1:33" x14ac:dyDescent="0.35">
      <c r="A675" s="242"/>
      <c r="B675" s="242" t="s">
        <v>8008</v>
      </c>
      <c r="C675" s="242" t="s">
        <v>18</v>
      </c>
      <c r="D675" s="242" t="s">
        <v>2489</v>
      </c>
      <c r="E675" s="242" t="s">
        <v>2487</v>
      </c>
      <c r="F675" s="242" t="s">
        <v>2488</v>
      </c>
      <c r="G675" s="242" t="s">
        <v>104</v>
      </c>
      <c r="H675" s="242" t="s">
        <v>328</v>
      </c>
      <c r="I675" s="242" t="s">
        <v>8006</v>
      </c>
      <c r="J675" s="242" t="s">
        <v>8006</v>
      </c>
      <c r="K675" s="242" t="s">
        <v>8006</v>
      </c>
      <c r="L675" s="242" t="s">
        <v>8006</v>
      </c>
      <c r="M675" s="242" t="s">
        <v>8007</v>
      </c>
      <c r="N675" s="242" t="s">
        <v>102</v>
      </c>
      <c r="O675" s="242" t="s">
        <v>8279</v>
      </c>
      <c r="P675" s="242"/>
      <c r="Q675" s="242"/>
      <c r="R675" s="242"/>
      <c r="S675" s="242"/>
      <c r="T675" s="242"/>
      <c r="U675" s="242" t="s">
        <v>8006</v>
      </c>
      <c r="V675" s="242" t="s">
        <v>8006</v>
      </c>
      <c r="W675" s="242"/>
      <c r="X675" s="242"/>
      <c r="Y675" s="259">
        <v>44708.797094907408</v>
      </c>
      <c r="Z675" s="259">
        <v>44714.560983796298</v>
      </c>
      <c r="AA675" s="242"/>
      <c r="AB675" s="242" t="s">
        <v>2347</v>
      </c>
      <c r="AC675" s="242">
        <v>90657</v>
      </c>
      <c r="AD675" s="242">
        <v>16940</v>
      </c>
      <c r="AE675" s="242" t="s">
        <v>8008</v>
      </c>
      <c r="AF675" s="242" t="s">
        <v>8009</v>
      </c>
      <c r="AG675" s="242" t="s">
        <v>15</v>
      </c>
    </row>
    <row r="676" spans="1:33" x14ac:dyDescent="0.35">
      <c r="A676" s="242"/>
      <c r="B676" s="242" t="s">
        <v>8008</v>
      </c>
      <c r="C676" s="242" t="s">
        <v>18</v>
      </c>
      <c r="D676" s="242" t="s">
        <v>2492</v>
      </c>
      <c r="E676" s="242" t="s">
        <v>2490</v>
      </c>
      <c r="F676" s="242" t="s">
        <v>2491</v>
      </c>
      <c r="G676" s="242" t="s">
        <v>104</v>
      </c>
      <c r="H676" s="242" t="s">
        <v>328</v>
      </c>
      <c r="I676" s="242" t="s">
        <v>8006</v>
      </c>
      <c r="J676" s="242" t="s">
        <v>8006</v>
      </c>
      <c r="K676" s="242" t="s">
        <v>8006</v>
      </c>
      <c r="L676" s="242" t="s">
        <v>8006</v>
      </c>
      <c r="M676" s="242" t="s">
        <v>8007</v>
      </c>
      <c r="N676" s="242" t="s">
        <v>102</v>
      </c>
      <c r="O676" s="242" t="s">
        <v>2493</v>
      </c>
      <c r="P676" s="242"/>
      <c r="Q676" s="242"/>
      <c r="R676" s="242"/>
      <c r="S676" s="242"/>
      <c r="T676" s="242"/>
      <c r="U676" s="242" t="s">
        <v>8006</v>
      </c>
      <c r="V676" s="242" t="s">
        <v>8006</v>
      </c>
      <c r="W676" s="242"/>
      <c r="X676" s="242"/>
      <c r="Y676" s="259">
        <v>44708.798067129632</v>
      </c>
      <c r="Z676" s="259">
        <v>44714.560983796298</v>
      </c>
      <c r="AA676" s="242"/>
      <c r="AB676" s="242" t="s">
        <v>2347</v>
      </c>
      <c r="AC676" s="242">
        <v>90657</v>
      </c>
      <c r="AD676" s="242">
        <v>16950</v>
      </c>
      <c r="AE676" s="242" t="s">
        <v>8008</v>
      </c>
      <c r="AF676" s="242" t="s">
        <v>8009</v>
      </c>
      <c r="AG676" s="242" t="s">
        <v>15</v>
      </c>
    </row>
    <row r="677" spans="1:33" ht="43.5" x14ac:dyDescent="0.35">
      <c r="A677" s="242" t="s">
        <v>249</v>
      </c>
      <c r="B677" s="242" t="s">
        <v>8008</v>
      </c>
      <c r="C677" s="242" t="s">
        <v>18</v>
      </c>
      <c r="D677" s="242" t="s">
        <v>2498</v>
      </c>
      <c r="E677" s="242" t="s">
        <v>2494</v>
      </c>
      <c r="F677" s="242" t="s">
        <v>2495</v>
      </c>
      <c r="G677" s="242" t="s">
        <v>1045</v>
      </c>
      <c r="H677" s="242" t="s">
        <v>270</v>
      </c>
      <c r="I677" s="242" t="s">
        <v>8006</v>
      </c>
      <c r="J677" s="242" t="s">
        <v>8006</v>
      </c>
      <c r="K677" s="242" t="s">
        <v>8006</v>
      </c>
      <c r="L677" s="242" t="s">
        <v>8006</v>
      </c>
      <c r="M677" s="242" t="s">
        <v>8007</v>
      </c>
      <c r="N677" s="242" t="s">
        <v>113</v>
      </c>
      <c r="O677" s="242" t="s">
        <v>2500</v>
      </c>
      <c r="P677" s="242"/>
      <c r="Q677" s="242" t="s">
        <v>2499</v>
      </c>
      <c r="R677" s="242" t="s">
        <v>2497</v>
      </c>
      <c r="S677" s="248" t="s">
        <v>8280</v>
      </c>
      <c r="T677" s="242"/>
      <c r="U677" s="242" t="s">
        <v>8006</v>
      </c>
      <c r="V677" s="242" t="s">
        <v>8006</v>
      </c>
      <c r="W677" s="242"/>
      <c r="X677" s="242"/>
      <c r="Y677" s="259">
        <v>44708.807604166665</v>
      </c>
      <c r="Z677" s="259">
        <v>44711.979328703703</v>
      </c>
      <c r="AA677" s="242"/>
      <c r="AB677" s="242" t="s">
        <v>2496</v>
      </c>
      <c r="AC677" s="242">
        <v>83979</v>
      </c>
      <c r="AD677" s="242">
        <v>16970</v>
      </c>
      <c r="AE677" s="242" t="s">
        <v>8008</v>
      </c>
      <c r="AF677" s="242" t="s">
        <v>8009</v>
      </c>
      <c r="AG677" s="242" t="s">
        <v>15</v>
      </c>
    </row>
    <row r="678" spans="1:33" x14ac:dyDescent="0.35">
      <c r="A678" s="242"/>
      <c r="B678" s="242" t="s">
        <v>8008</v>
      </c>
      <c r="C678" s="242" t="s">
        <v>32</v>
      </c>
      <c r="D678" s="242" t="s">
        <v>2498</v>
      </c>
      <c r="E678" s="242" t="s">
        <v>2501</v>
      </c>
      <c r="F678" s="242" t="s">
        <v>2502</v>
      </c>
      <c r="G678" s="242" t="s">
        <v>1045</v>
      </c>
      <c r="H678" s="242" t="s">
        <v>217</v>
      </c>
      <c r="I678" s="242" t="s">
        <v>8006</v>
      </c>
      <c r="J678" s="242" t="s">
        <v>8006</v>
      </c>
      <c r="K678" s="242" t="s">
        <v>8006</v>
      </c>
      <c r="L678" s="242" t="s">
        <v>8006</v>
      </c>
      <c r="M678" s="242" t="s">
        <v>8007</v>
      </c>
      <c r="N678" s="242" t="s">
        <v>113</v>
      </c>
      <c r="O678" s="242" t="s">
        <v>2500</v>
      </c>
      <c r="P678" s="242"/>
      <c r="Q678" s="242"/>
      <c r="R678" s="242"/>
      <c r="S678" s="242"/>
      <c r="T678" s="242"/>
      <c r="U678" s="242" t="s">
        <v>8006</v>
      </c>
      <c r="V678" s="242" t="s">
        <v>8006</v>
      </c>
      <c r="W678" s="242"/>
      <c r="X678" s="242"/>
      <c r="Y678" s="259">
        <v>44708.807604166665</v>
      </c>
      <c r="Z678" s="259">
        <v>44711.979328703703</v>
      </c>
      <c r="AA678" s="242"/>
      <c r="AB678" s="242" t="s">
        <v>2496</v>
      </c>
      <c r="AC678" s="242">
        <v>83979</v>
      </c>
      <c r="AD678" s="242">
        <v>16960</v>
      </c>
      <c r="AE678" s="242" t="s">
        <v>8008</v>
      </c>
      <c r="AF678" s="242" t="s">
        <v>8009</v>
      </c>
      <c r="AG678" s="242"/>
    </row>
    <row r="679" spans="1:33" x14ac:dyDescent="0.35">
      <c r="A679" s="242"/>
      <c r="B679" s="242" t="s">
        <v>8008</v>
      </c>
      <c r="C679" s="242" t="s">
        <v>25</v>
      </c>
      <c r="D679" s="242" t="s">
        <v>2505</v>
      </c>
      <c r="E679" s="242" t="s">
        <v>2503</v>
      </c>
      <c r="F679" s="242" t="s">
        <v>2504</v>
      </c>
      <c r="G679" s="242" t="s">
        <v>1045</v>
      </c>
      <c r="H679" s="242" t="s">
        <v>624</v>
      </c>
      <c r="I679" s="242" t="s">
        <v>8006</v>
      </c>
      <c r="J679" s="242" t="s">
        <v>8006</v>
      </c>
      <c r="K679" s="242" t="s">
        <v>8006</v>
      </c>
      <c r="L679" s="242" t="s">
        <v>8006</v>
      </c>
      <c r="M679" s="242" t="s">
        <v>8007</v>
      </c>
      <c r="N679" s="242" t="s">
        <v>102</v>
      </c>
      <c r="O679" s="242" t="s">
        <v>2507</v>
      </c>
      <c r="P679" s="242" t="s">
        <v>2506</v>
      </c>
      <c r="Q679" s="242"/>
      <c r="R679" s="242"/>
      <c r="S679" s="242"/>
      <c r="T679" s="242"/>
      <c r="U679" s="242" t="s">
        <v>8006</v>
      </c>
      <c r="V679" s="242" t="s">
        <v>8006</v>
      </c>
      <c r="W679" s="242"/>
      <c r="X679" s="242"/>
      <c r="Y679" s="259">
        <v>44708.807604166665</v>
      </c>
      <c r="Z679" s="259">
        <v>44711.979328703703</v>
      </c>
      <c r="AA679" s="242"/>
      <c r="AB679" s="242" t="s">
        <v>2496</v>
      </c>
      <c r="AC679" s="242">
        <v>83979</v>
      </c>
      <c r="AD679" s="242">
        <v>16980</v>
      </c>
      <c r="AE679" s="242" t="s">
        <v>8008</v>
      </c>
      <c r="AF679" s="242" t="s">
        <v>8009</v>
      </c>
      <c r="AG679" s="242"/>
    </row>
    <row r="680" spans="1:33" x14ac:dyDescent="0.35">
      <c r="A680" s="242"/>
      <c r="B680" s="242" t="s">
        <v>8008</v>
      </c>
      <c r="C680" s="242" t="s">
        <v>32</v>
      </c>
      <c r="D680" s="242" t="s">
        <v>2510</v>
      </c>
      <c r="E680" s="242" t="s">
        <v>2508</v>
      </c>
      <c r="F680" s="242" t="s">
        <v>2509</v>
      </c>
      <c r="G680" s="242" t="s">
        <v>104</v>
      </c>
      <c r="H680" s="242" t="s">
        <v>217</v>
      </c>
      <c r="I680" s="242" t="s">
        <v>8006</v>
      </c>
      <c r="J680" s="242" t="s">
        <v>8006</v>
      </c>
      <c r="K680" s="242" t="s">
        <v>8006</v>
      </c>
      <c r="L680" s="242" t="s">
        <v>8006</v>
      </c>
      <c r="M680" s="242" t="s">
        <v>8007</v>
      </c>
      <c r="N680" s="242" t="s">
        <v>102</v>
      </c>
      <c r="O680" s="242" t="s">
        <v>2507</v>
      </c>
      <c r="P680" s="242"/>
      <c r="Q680" s="242"/>
      <c r="R680" s="242"/>
      <c r="S680" s="242"/>
      <c r="T680" s="242"/>
      <c r="U680" s="242" t="s">
        <v>8006</v>
      </c>
      <c r="V680" s="242" t="s">
        <v>8006</v>
      </c>
      <c r="W680" s="242"/>
      <c r="X680" s="242"/>
      <c r="Y680" s="259">
        <v>44708.807604166665</v>
      </c>
      <c r="Z680" s="259">
        <v>44711.979328703703</v>
      </c>
      <c r="AA680" s="242"/>
      <c r="AB680" s="242" t="s">
        <v>2496</v>
      </c>
      <c r="AC680" s="242">
        <v>83979</v>
      </c>
      <c r="AD680" s="242">
        <v>16990</v>
      </c>
      <c r="AE680" s="242" t="s">
        <v>8008</v>
      </c>
      <c r="AF680" s="242" t="s">
        <v>8009</v>
      </c>
      <c r="AG680" s="242"/>
    </row>
    <row r="681" spans="1:33" x14ac:dyDescent="0.35">
      <c r="A681" s="242"/>
      <c r="B681" s="242" t="s">
        <v>8008</v>
      </c>
      <c r="C681" s="242" t="s">
        <v>278</v>
      </c>
      <c r="D681" s="242" t="s">
        <v>1058</v>
      </c>
      <c r="E681" s="242" t="s">
        <v>2511</v>
      </c>
      <c r="F681" s="242" t="s">
        <v>2512</v>
      </c>
      <c r="G681" s="242" t="s">
        <v>1045</v>
      </c>
      <c r="H681" s="242" t="s">
        <v>35</v>
      </c>
      <c r="I681" s="242" t="s">
        <v>8006</v>
      </c>
      <c r="J681" s="242" t="s">
        <v>8006</v>
      </c>
      <c r="K681" s="242" t="s">
        <v>8006</v>
      </c>
      <c r="L681" s="242" t="s">
        <v>8006</v>
      </c>
      <c r="M681" s="242" t="s">
        <v>8007</v>
      </c>
      <c r="N681" s="242" t="s">
        <v>113</v>
      </c>
      <c r="O681" s="242" t="s">
        <v>1059</v>
      </c>
      <c r="P681" s="242"/>
      <c r="Q681" s="242"/>
      <c r="R681" s="242"/>
      <c r="S681" s="242"/>
      <c r="T681" s="242"/>
      <c r="U681" s="242" t="s">
        <v>8006</v>
      </c>
      <c r="V681" s="242" t="s">
        <v>8006</v>
      </c>
      <c r="W681" s="242"/>
      <c r="X681" s="242"/>
      <c r="Y681" s="259">
        <v>44708.807604166665</v>
      </c>
      <c r="Z681" s="259">
        <v>44711.979328703703</v>
      </c>
      <c r="AA681" s="242"/>
      <c r="AB681" s="242" t="s">
        <v>2496</v>
      </c>
      <c r="AC681" s="242">
        <v>83979</v>
      </c>
      <c r="AD681" s="242">
        <v>5000</v>
      </c>
      <c r="AE681" s="242" t="s">
        <v>8008</v>
      </c>
      <c r="AF681" s="242" t="s">
        <v>8009</v>
      </c>
      <c r="AG681" s="242" t="s">
        <v>15</v>
      </c>
    </row>
    <row r="682" spans="1:33" ht="188.5" x14ac:dyDescent="0.35">
      <c r="A682" s="242"/>
      <c r="B682" s="242" t="s">
        <v>8008</v>
      </c>
      <c r="C682" s="242" t="s">
        <v>25</v>
      </c>
      <c r="D682" s="242" t="s">
        <v>196</v>
      </c>
      <c r="E682" s="242" t="s">
        <v>2513</v>
      </c>
      <c r="F682" s="242" t="s">
        <v>2514</v>
      </c>
      <c r="G682" s="242" t="s">
        <v>1045</v>
      </c>
      <c r="H682" s="242" t="s">
        <v>35</v>
      </c>
      <c r="I682" s="242" t="s">
        <v>8006</v>
      </c>
      <c r="J682" s="242" t="s">
        <v>8006</v>
      </c>
      <c r="K682" s="242" t="s">
        <v>8006</v>
      </c>
      <c r="L682" s="242" t="s">
        <v>8006</v>
      </c>
      <c r="M682" s="242" t="s">
        <v>8007</v>
      </c>
      <c r="N682" s="242" t="s">
        <v>102</v>
      </c>
      <c r="O682" s="242" t="s">
        <v>197</v>
      </c>
      <c r="P682" s="242" t="s">
        <v>2515</v>
      </c>
      <c r="Q682" s="242"/>
      <c r="R682" s="242"/>
      <c r="S682" s="248" t="s">
        <v>8281</v>
      </c>
      <c r="T682" s="242"/>
      <c r="U682" s="242" t="s">
        <v>8006</v>
      </c>
      <c r="V682" s="242" t="s">
        <v>8006</v>
      </c>
      <c r="W682" s="242"/>
      <c r="X682" s="242"/>
      <c r="Y682" s="259">
        <v>44708.807604166665</v>
      </c>
      <c r="Z682" s="259">
        <v>44711.979328703703</v>
      </c>
      <c r="AA682" s="242"/>
      <c r="AB682" s="242" t="s">
        <v>2496</v>
      </c>
      <c r="AC682" s="242">
        <v>83979</v>
      </c>
      <c r="AD682" s="242">
        <v>17010</v>
      </c>
      <c r="AE682" s="242" t="s">
        <v>8008</v>
      </c>
      <c r="AF682" s="242" t="s">
        <v>8009</v>
      </c>
      <c r="AG682" s="242" t="s">
        <v>265</v>
      </c>
    </row>
    <row r="683" spans="1:33" ht="391.5" x14ac:dyDescent="0.35">
      <c r="A683" s="242"/>
      <c r="B683" s="242" t="s">
        <v>8008</v>
      </c>
      <c r="C683" s="242" t="s">
        <v>32</v>
      </c>
      <c r="D683" s="242" t="s">
        <v>1322</v>
      </c>
      <c r="E683" s="242" t="s">
        <v>2516</v>
      </c>
      <c r="F683" s="242" t="s">
        <v>2517</v>
      </c>
      <c r="G683" s="242" t="s">
        <v>1045</v>
      </c>
      <c r="H683" s="242" t="s">
        <v>35</v>
      </c>
      <c r="I683" s="242" t="s">
        <v>8006</v>
      </c>
      <c r="J683" s="242" t="s">
        <v>8006</v>
      </c>
      <c r="K683" s="242" t="s">
        <v>8006</v>
      </c>
      <c r="L683" s="242" t="s">
        <v>8006</v>
      </c>
      <c r="M683" s="242" t="s">
        <v>8007</v>
      </c>
      <c r="N683" s="242" t="s">
        <v>8006</v>
      </c>
      <c r="O683" s="242" t="s">
        <v>8006</v>
      </c>
      <c r="P683" s="242"/>
      <c r="Q683" s="242"/>
      <c r="R683" s="242"/>
      <c r="S683" s="248" t="s">
        <v>8282</v>
      </c>
      <c r="T683" s="242"/>
      <c r="U683" s="242" t="s">
        <v>8006</v>
      </c>
      <c r="V683" s="242" t="s">
        <v>8006</v>
      </c>
      <c r="W683" s="242"/>
      <c r="X683" s="242"/>
      <c r="Y683" s="259">
        <v>44708.807604166665</v>
      </c>
      <c r="Z683" s="259">
        <v>44711.979328703703</v>
      </c>
      <c r="AA683" s="242"/>
      <c r="AB683" s="242" t="s">
        <v>2496</v>
      </c>
      <c r="AC683" s="242">
        <v>83979</v>
      </c>
      <c r="AD683" s="242">
        <v>3010</v>
      </c>
      <c r="AE683" s="242" t="s">
        <v>8008</v>
      </c>
      <c r="AF683" s="242" t="s">
        <v>8009</v>
      </c>
      <c r="AG683" s="242"/>
    </row>
    <row r="684" spans="1:33" x14ac:dyDescent="0.35">
      <c r="A684" s="242"/>
      <c r="B684" s="242" t="s">
        <v>8008</v>
      </c>
      <c r="C684" s="242" t="s">
        <v>278</v>
      </c>
      <c r="D684" s="242" t="s">
        <v>881</v>
      </c>
      <c r="E684" s="242" t="s">
        <v>2518</v>
      </c>
      <c r="F684" s="242" t="s">
        <v>2519</v>
      </c>
      <c r="G684" s="242" t="s">
        <v>1045</v>
      </c>
      <c r="H684" s="242" t="s">
        <v>35</v>
      </c>
      <c r="I684" s="242" t="s">
        <v>8006</v>
      </c>
      <c r="J684" s="242" t="s">
        <v>8006</v>
      </c>
      <c r="K684" s="242" t="s">
        <v>8006</v>
      </c>
      <c r="L684" s="242" t="s">
        <v>8006</v>
      </c>
      <c r="M684" s="242" t="s">
        <v>8007</v>
      </c>
      <c r="N684" s="242" t="s">
        <v>113</v>
      </c>
      <c r="O684" s="242" t="s">
        <v>886</v>
      </c>
      <c r="P684" s="242"/>
      <c r="Q684" s="242"/>
      <c r="R684" s="242"/>
      <c r="S684" s="242"/>
      <c r="T684" s="242"/>
      <c r="U684" s="242" t="s">
        <v>8006</v>
      </c>
      <c r="V684" s="242" t="s">
        <v>8006</v>
      </c>
      <c r="W684" s="242"/>
      <c r="X684" s="242"/>
      <c r="Y684" s="259">
        <v>44708.807604166665</v>
      </c>
      <c r="Z684" s="259">
        <v>44711.979328703703</v>
      </c>
      <c r="AA684" s="242"/>
      <c r="AB684" s="242" t="s">
        <v>2496</v>
      </c>
      <c r="AC684" s="242">
        <v>83979</v>
      </c>
      <c r="AD684" s="242">
        <v>17030</v>
      </c>
      <c r="AE684" s="242" t="s">
        <v>8008</v>
      </c>
      <c r="AF684" s="242" t="s">
        <v>8009</v>
      </c>
      <c r="AG684" s="242"/>
    </row>
    <row r="685" spans="1:33" x14ac:dyDescent="0.35">
      <c r="A685" s="242"/>
      <c r="B685" s="242" t="s">
        <v>8008</v>
      </c>
      <c r="C685" s="242" t="s">
        <v>278</v>
      </c>
      <c r="D685" s="242" t="s">
        <v>2066</v>
      </c>
      <c r="E685" s="242" t="s">
        <v>2520</v>
      </c>
      <c r="F685" s="242" t="s">
        <v>2521</v>
      </c>
      <c r="G685" s="242" t="s">
        <v>1045</v>
      </c>
      <c r="H685" s="242" t="s">
        <v>35</v>
      </c>
      <c r="I685" s="242" t="s">
        <v>8006</v>
      </c>
      <c r="J685" s="242" t="s">
        <v>8006</v>
      </c>
      <c r="K685" s="242" t="s">
        <v>8006</v>
      </c>
      <c r="L685" s="242" t="s">
        <v>8006</v>
      </c>
      <c r="M685" s="242" t="s">
        <v>8007</v>
      </c>
      <c r="N685" s="242" t="s">
        <v>113</v>
      </c>
      <c r="O685" s="242" t="s">
        <v>2067</v>
      </c>
      <c r="P685" s="242"/>
      <c r="Q685" s="242"/>
      <c r="R685" s="242"/>
      <c r="S685" s="242"/>
      <c r="T685" s="242"/>
      <c r="U685" s="242" t="s">
        <v>8006</v>
      </c>
      <c r="V685" s="242" t="s">
        <v>8006</v>
      </c>
      <c r="W685" s="242"/>
      <c r="X685" s="242"/>
      <c r="Y685" s="259">
        <v>44708.807604166665</v>
      </c>
      <c r="Z685" s="259">
        <v>44711.979328703703</v>
      </c>
      <c r="AA685" s="242"/>
      <c r="AB685" s="242" t="s">
        <v>2496</v>
      </c>
      <c r="AC685" s="242">
        <v>83979</v>
      </c>
      <c r="AD685" s="242">
        <v>17040</v>
      </c>
      <c r="AE685" s="242" t="s">
        <v>8008</v>
      </c>
      <c r="AF685" s="242" t="s">
        <v>8009</v>
      </c>
      <c r="AG685" s="242"/>
    </row>
    <row r="686" spans="1:33" x14ac:dyDescent="0.35">
      <c r="A686" s="242" t="s">
        <v>605</v>
      </c>
      <c r="B686" s="242" t="s">
        <v>8008</v>
      </c>
      <c r="C686" s="242" t="s">
        <v>18</v>
      </c>
      <c r="D686" s="242" t="s">
        <v>606</v>
      </c>
      <c r="E686" s="242" t="s">
        <v>2522</v>
      </c>
      <c r="F686" s="242" t="s">
        <v>2523</v>
      </c>
      <c r="G686" s="242" t="s">
        <v>1045</v>
      </c>
      <c r="H686" s="242" t="s">
        <v>224</v>
      </c>
      <c r="I686" s="242" t="s">
        <v>8006</v>
      </c>
      <c r="J686" s="242" t="s">
        <v>8006</v>
      </c>
      <c r="K686" s="242" t="s">
        <v>8006</v>
      </c>
      <c r="L686" s="242" t="s">
        <v>8006</v>
      </c>
      <c r="M686" s="242" t="s">
        <v>8007</v>
      </c>
      <c r="N686" s="242" t="s">
        <v>161</v>
      </c>
      <c r="O686" s="242" t="s">
        <v>8006</v>
      </c>
      <c r="P686" s="242"/>
      <c r="Q686" s="242"/>
      <c r="R686" s="242" t="s">
        <v>2524</v>
      </c>
      <c r="S686" s="242"/>
      <c r="T686" s="242"/>
      <c r="U686" s="242" t="s">
        <v>8006</v>
      </c>
      <c r="V686" s="242" t="s">
        <v>8006</v>
      </c>
      <c r="W686" s="242"/>
      <c r="X686" s="242"/>
      <c r="Y686" s="259">
        <v>44708.807604166665</v>
      </c>
      <c r="Z686" s="259">
        <v>44711.979328703703</v>
      </c>
      <c r="AA686" s="242"/>
      <c r="AB686" s="242" t="s">
        <v>2496</v>
      </c>
      <c r="AC686" s="242">
        <v>83979</v>
      </c>
      <c r="AD686" s="242">
        <v>17050</v>
      </c>
      <c r="AE686" s="242" t="s">
        <v>8008</v>
      </c>
      <c r="AF686" s="242" t="s">
        <v>8009</v>
      </c>
      <c r="AG686" s="242" t="s">
        <v>15</v>
      </c>
    </row>
    <row r="687" spans="1:33" x14ac:dyDescent="0.35">
      <c r="A687" s="242" t="s">
        <v>311</v>
      </c>
      <c r="B687" s="242" t="s">
        <v>8008</v>
      </c>
      <c r="C687" s="242" t="s">
        <v>278</v>
      </c>
      <c r="D687" s="242" t="s">
        <v>1052</v>
      </c>
      <c r="E687" s="242" t="s">
        <v>2525</v>
      </c>
      <c r="F687" s="242" t="s">
        <v>2526</v>
      </c>
      <c r="G687" s="242" t="s">
        <v>2527</v>
      </c>
      <c r="H687" s="242" t="s">
        <v>666</v>
      </c>
      <c r="I687" s="242" t="s">
        <v>8006</v>
      </c>
      <c r="J687" s="242" t="s">
        <v>8006</v>
      </c>
      <c r="K687" s="242" t="s">
        <v>8006</v>
      </c>
      <c r="L687" s="242" t="s">
        <v>8006</v>
      </c>
      <c r="M687" s="242" t="s">
        <v>8007</v>
      </c>
      <c r="N687" s="242" t="s">
        <v>113</v>
      </c>
      <c r="O687" s="242" t="s">
        <v>8006</v>
      </c>
      <c r="P687" s="242"/>
      <c r="Q687" s="242"/>
      <c r="R687" s="242"/>
      <c r="S687" s="242"/>
      <c r="T687" s="242"/>
      <c r="U687" s="242" t="s">
        <v>8006</v>
      </c>
      <c r="V687" s="242" t="s">
        <v>8006</v>
      </c>
      <c r="W687" s="242"/>
      <c r="X687" s="242"/>
      <c r="Y687" s="259">
        <v>44708.829733796294</v>
      </c>
      <c r="Z687" s="259">
        <v>44711.979328703703</v>
      </c>
      <c r="AA687" s="242"/>
      <c r="AB687" s="242" t="s">
        <v>2528</v>
      </c>
      <c r="AC687" s="242">
        <v>45858</v>
      </c>
      <c r="AD687" s="242">
        <v>1030</v>
      </c>
      <c r="AE687" s="242" t="s">
        <v>8008</v>
      </c>
      <c r="AF687" s="242" t="s">
        <v>8009</v>
      </c>
      <c r="AG687" s="242" t="s">
        <v>15</v>
      </c>
    </row>
    <row r="688" spans="1:33" x14ac:dyDescent="0.35">
      <c r="A688" s="242"/>
      <c r="B688" s="242" t="s">
        <v>8008</v>
      </c>
      <c r="C688" s="242" t="s">
        <v>278</v>
      </c>
      <c r="D688" s="242" t="s">
        <v>1052</v>
      </c>
      <c r="E688" s="242" t="s">
        <v>2529</v>
      </c>
      <c r="F688" s="242" t="s">
        <v>2530</v>
      </c>
      <c r="G688" s="242" t="s">
        <v>1673</v>
      </c>
      <c r="H688" s="242" t="s">
        <v>35</v>
      </c>
      <c r="I688" s="242" t="s">
        <v>8006</v>
      </c>
      <c r="J688" s="242" t="s">
        <v>8006</v>
      </c>
      <c r="K688" s="242" t="s">
        <v>8006</v>
      </c>
      <c r="L688" s="242" t="s">
        <v>8006</v>
      </c>
      <c r="M688" s="242" t="s">
        <v>8007</v>
      </c>
      <c r="N688" s="242" t="s">
        <v>113</v>
      </c>
      <c r="O688" s="242" t="s">
        <v>8006</v>
      </c>
      <c r="P688" s="242"/>
      <c r="Q688" s="242"/>
      <c r="R688" s="242"/>
      <c r="S688" s="242"/>
      <c r="T688" s="242"/>
      <c r="U688" s="242" t="s">
        <v>8006</v>
      </c>
      <c r="V688" s="242" t="s">
        <v>8006</v>
      </c>
      <c r="W688" s="242"/>
      <c r="X688" s="242"/>
      <c r="Y688" s="259">
        <v>44708.829733796294</v>
      </c>
      <c r="Z688" s="259">
        <v>44711.979328703703</v>
      </c>
      <c r="AA688" s="242"/>
      <c r="AB688" s="242" t="s">
        <v>2528</v>
      </c>
      <c r="AC688" s="242">
        <v>45858</v>
      </c>
      <c r="AD688" s="242">
        <v>1020</v>
      </c>
      <c r="AE688" s="242" t="s">
        <v>8008</v>
      </c>
      <c r="AF688" s="242" t="s">
        <v>8009</v>
      </c>
      <c r="AG688" s="242" t="s">
        <v>265</v>
      </c>
    </row>
    <row r="689" spans="1:33" x14ac:dyDescent="0.35">
      <c r="A689" s="242"/>
      <c r="B689" s="242" t="s">
        <v>8009</v>
      </c>
      <c r="C689" s="242" t="s">
        <v>70</v>
      </c>
      <c r="D689" s="242" t="s">
        <v>2091</v>
      </c>
      <c r="E689" s="242" t="s">
        <v>2531</v>
      </c>
      <c r="F689" s="242" t="s">
        <v>2532</v>
      </c>
      <c r="G689" s="242" t="s">
        <v>1337</v>
      </c>
      <c r="H689" s="242" t="s">
        <v>217</v>
      </c>
      <c r="I689" s="242" t="s">
        <v>8006</v>
      </c>
      <c r="J689" s="242" t="s">
        <v>8006</v>
      </c>
      <c r="K689" s="242" t="s">
        <v>8006</v>
      </c>
      <c r="L689" s="242" t="s">
        <v>8006</v>
      </c>
      <c r="M689" s="242" t="s">
        <v>8007</v>
      </c>
      <c r="N689" s="242" t="s">
        <v>102</v>
      </c>
      <c r="O689" s="242" t="s">
        <v>2092</v>
      </c>
      <c r="P689" s="242"/>
      <c r="Q689" s="242"/>
      <c r="R689" s="242" t="s">
        <v>2533</v>
      </c>
      <c r="S689" s="242"/>
      <c r="T689" s="242"/>
      <c r="U689" s="242" t="s">
        <v>8006</v>
      </c>
      <c r="V689" s="242" t="s">
        <v>8006</v>
      </c>
      <c r="W689" s="242"/>
      <c r="X689" s="242"/>
      <c r="Y689" s="259">
        <v>44708.862164351849</v>
      </c>
      <c r="Z689" s="242"/>
      <c r="AA689" s="242"/>
      <c r="AB689" s="242" t="s">
        <v>1333</v>
      </c>
      <c r="AC689" s="242">
        <v>34439</v>
      </c>
      <c r="AD689" s="242">
        <v>17080</v>
      </c>
      <c r="AE689" s="242" t="s">
        <v>8008</v>
      </c>
      <c r="AF689" s="242" t="s">
        <v>8008</v>
      </c>
      <c r="AG689" s="242"/>
    </row>
    <row r="690" spans="1:33" x14ac:dyDescent="0.35">
      <c r="A690" s="242" t="s">
        <v>618</v>
      </c>
      <c r="B690" s="242" t="s">
        <v>8009</v>
      </c>
      <c r="C690" s="242" t="s">
        <v>70</v>
      </c>
      <c r="D690" s="242">
        <v>14</v>
      </c>
      <c r="E690" s="242" t="s">
        <v>2534</v>
      </c>
      <c r="F690" s="242" t="s">
        <v>1790</v>
      </c>
      <c r="G690" s="242" t="s">
        <v>1550</v>
      </c>
      <c r="H690" s="242" t="s">
        <v>7</v>
      </c>
      <c r="I690" s="242" t="s">
        <v>2537</v>
      </c>
      <c r="J690" s="243" t="s">
        <v>2539</v>
      </c>
      <c r="K690" s="242">
        <v>1</v>
      </c>
      <c r="L690" s="242" t="s">
        <v>255</v>
      </c>
      <c r="M690" s="242" t="s">
        <v>2538</v>
      </c>
      <c r="N690" s="242" t="s">
        <v>161</v>
      </c>
      <c r="O690" s="242" t="s">
        <v>1793</v>
      </c>
      <c r="P690" s="242"/>
      <c r="Q690" s="242" t="s">
        <v>2536</v>
      </c>
      <c r="R690" s="242" t="s">
        <v>2535</v>
      </c>
      <c r="S690" s="242"/>
      <c r="T690" s="242"/>
      <c r="U690" s="242" t="s">
        <v>8006</v>
      </c>
      <c r="V690" s="242" t="s">
        <v>8006</v>
      </c>
      <c r="W690" s="242"/>
      <c r="X690" s="242"/>
      <c r="Y690" s="259">
        <v>44708.866678240738</v>
      </c>
      <c r="Z690" s="242"/>
      <c r="AA690" s="242"/>
      <c r="AB690" s="242" t="s">
        <v>1791</v>
      </c>
      <c r="AC690" s="242">
        <v>64268</v>
      </c>
      <c r="AD690" s="242">
        <v>1200</v>
      </c>
      <c r="AE690" s="242" t="s">
        <v>8008</v>
      </c>
      <c r="AF690" s="242" t="s">
        <v>8008</v>
      </c>
      <c r="AG690" s="242" t="s">
        <v>15</v>
      </c>
    </row>
    <row r="691" spans="1:33" x14ac:dyDescent="0.35">
      <c r="A691" s="242" t="s">
        <v>618</v>
      </c>
      <c r="B691" s="242" t="s">
        <v>8009</v>
      </c>
      <c r="C691" s="242" t="s">
        <v>70</v>
      </c>
      <c r="D691" s="242">
        <v>14</v>
      </c>
      <c r="E691" s="242" t="s">
        <v>2540</v>
      </c>
      <c r="F691" s="242" t="s">
        <v>1790</v>
      </c>
      <c r="G691" s="242" t="s">
        <v>1550</v>
      </c>
      <c r="H691" s="242" t="s">
        <v>7</v>
      </c>
      <c r="I691" s="242" t="s">
        <v>2537</v>
      </c>
      <c r="J691" s="243" t="s">
        <v>2544</v>
      </c>
      <c r="K691" s="242">
        <v>1</v>
      </c>
      <c r="L691" s="242" t="s">
        <v>1327</v>
      </c>
      <c r="M691" s="242" t="s">
        <v>2543</v>
      </c>
      <c r="N691" s="242" t="s">
        <v>102</v>
      </c>
      <c r="O691" s="242" t="s">
        <v>1793</v>
      </c>
      <c r="P691" s="242"/>
      <c r="Q691" s="242" t="s">
        <v>2542</v>
      </c>
      <c r="R691" s="242" t="s">
        <v>2541</v>
      </c>
      <c r="S691" s="242"/>
      <c r="T691" s="242"/>
      <c r="U691" s="242" t="s">
        <v>8006</v>
      </c>
      <c r="V691" s="242" t="s">
        <v>8006</v>
      </c>
      <c r="W691" s="242"/>
      <c r="X691" s="242"/>
      <c r="Y691" s="259">
        <v>44708.866712962961</v>
      </c>
      <c r="Z691" s="242"/>
      <c r="AA691" s="242"/>
      <c r="AB691" s="242" t="s">
        <v>1791</v>
      </c>
      <c r="AC691" s="242">
        <v>64268</v>
      </c>
      <c r="AD691" s="242">
        <v>1210</v>
      </c>
      <c r="AE691" s="242" t="s">
        <v>8008</v>
      </c>
      <c r="AF691" s="242" t="s">
        <v>8008</v>
      </c>
      <c r="AG691" s="242" t="s">
        <v>15</v>
      </c>
    </row>
    <row r="692" spans="1:33" x14ac:dyDescent="0.35">
      <c r="A692" s="242"/>
      <c r="B692" s="242" t="s">
        <v>8008</v>
      </c>
      <c r="C692" s="242" t="s">
        <v>18</v>
      </c>
      <c r="D692" s="242">
        <v>14</v>
      </c>
      <c r="E692" s="242" t="s">
        <v>2545</v>
      </c>
      <c r="F692" s="242" t="s">
        <v>2546</v>
      </c>
      <c r="G692" s="242" t="s">
        <v>321</v>
      </c>
      <c r="H692" s="242" t="s">
        <v>328</v>
      </c>
      <c r="I692" s="242" t="s">
        <v>8006</v>
      </c>
      <c r="J692" s="242" t="s">
        <v>8006</v>
      </c>
      <c r="K692" s="242" t="s">
        <v>8006</v>
      </c>
      <c r="L692" s="242" t="s">
        <v>8006</v>
      </c>
      <c r="M692" s="242" t="s">
        <v>8007</v>
      </c>
      <c r="N692" s="242" t="s">
        <v>330</v>
      </c>
      <c r="O692" s="242" t="s">
        <v>1324</v>
      </c>
      <c r="P692" s="242"/>
      <c r="Q692" s="242"/>
      <c r="R692" s="242"/>
      <c r="S692" s="242"/>
      <c r="T692" s="242"/>
      <c r="U692" s="242" t="s">
        <v>8006</v>
      </c>
      <c r="V692" s="242" t="s">
        <v>8006</v>
      </c>
      <c r="W692" s="242"/>
      <c r="X692" s="242"/>
      <c r="Y692" s="259">
        <v>44708.870497685188</v>
      </c>
      <c r="Z692" s="259">
        <v>44714.560983796298</v>
      </c>
      <c r="AA692" s="242"/>
      <c r="AB692" s="242" t="s">
        <v>2547</v>
      </c>
      <c r="AC692" s="242">
        <v>21609</v>
      </c>
      <c r="AD692" s="242">
        <v>2000</v>
      </c>
      <c r="AE692" s="242" t="s">
        <v>8008</v>
      </c>
      <c r="AF692" s="242" t="s">
        <v>8009</v>
      </c>
      <c r="AG692" s="242" t="s">
        <v>15</v>
      </c>
    </row>
    <row r="693" spans="1:33" x14ac:dyDescent="0.35">
      <c r="A693" s="242"/>
      <c r="B693" s="242" t="s">
        <v>8008</v>
      </c>
      <c r="C693" s="242" t="s">
        <v>18</v>
      </c>
      <c r="D693" s="242">
        <v>14</v>
      </c>
      <c r="E693" s="242" t="s">
        <v>2548</v>
      </c>
      <c r="F693" s="242" t="s">
        <v>2549</v>
      </c>
      <c r="G693" s="242" t="s">
        <v>321</v>
      </c>
      <c r="H693" s="242" t="s">
        <v>328</v>
      </c>
      <c r="I693" s="242" t="s">
        <v>8006</v>
      </c>
      <c r="J693" s="242" t="s">
        <v>8006</v>
      </c>
      <c r="K693" s="242" t="s">
        <v>8006</v>
      </c>
      <c r="L693" s="242" t="s">
        <v>8006</v>
      </c>
      <c r="M693" s="242" t="s">
        <v>8007</v>
      </c>
      <c r="N693" s="242" t="s">
        <v>161</v>
      </c>
      <c r="O693" s="242" t="s">
        <v>2550</v>
      </c>
      <c r="P693" s="242"/>
      <c r="Q693" s="242"/>
      <c r="R693" s="242"/>
      <c r="S693" s="242"/>
      <c r="T693" s="242"/>
      <c r="U693" s="242" t="s">
        <v>8006</v>
      </c>
      <c r="V693" s="242" t="s">
        <v>8006</v>
      </c>
      <c r="W693" s="242"/>
      <c r="X693" s="242"/>
      <c r="Y693" s="259">
        <v>44708.870497685188</v>
      </c>
      <c r="Z693" s="259">
        <v>44714.560983796298</v>
      </c>
      <c r="AA693" s="242"/>
      <c r="AB693" s="242" t="s">
        <v>2547</v>
      </c>
      <c r="AC693" s="242">
        <v>21609</v>
      </c>
      <c r="AD693" s="242">
        <v>2010</v>
      </c>
      <c r="AE693" s="242" t="s">
        <v>8008</v>
      </c>
      <c r="AF693" s="242" t="s">
        <v>8009</v>
      </c>
      <c r="AG693" s="242" t="s">
        <v>15</v>
      </c>
    </row>
    <row r="694" spans="1:33" x14ac:dyDescent="0.35">
      <c r="A694" s="242"/>
      <c r="B694" s="242" t="s">
        <v>8008</v>
      </c>
      <c r="C694" s="242" t="s">
        <v>18</v>
      </c>
      <c r="D694" s="242">
        <v>14</v>
      </c>
      <c r="E694" s="242" t="s">
        <v>2551</v>
      </c>
      <c r="F694" s="242" t="s">
        <v>2552</v>
      </c>
      <c r="G694" s="242" t="s">
        <v>321</v>
      </c>
      <c r="H694" s="242" t="s">
        <v>328</v>
      </c>
      <c r="I694" s="242" t="s">
        <v>8006</v>
      </c>
      <c r="J694" s="242" t="s">
        <v>8006</v>
      </c>
      <c r="K694" s="242" t="s">
        <v>8006</v>
      </c>
      <c r="L694" s="242" t="s">
        <v>8006</v>
      </c>
      <c r="M694" s="242" t="s">
        <v>8007</v>
      </c>
      <c r="N694" s="242" t="s">
        <v>161</v>
      </c>
      <c r="O694" s="242" t="s">
        <v>2553</v>
      </c>
      <c r="P694" s="242"/>
      <c r="Q694" s="242"/>
      <c r="R694" s="242"/>
      <c r="S694" s="242"/>
      <c r="T694" s="242"/>
      <c r="U694" s="242" t="s">
        <v>8006</v>
      </c>
      <c r="V694" s="242" t="s">
        <v>8006</v>
      </c>
      <c r="W694" s="242"/>
      <c r="X694" s="242"/>
      <c r="Y694" s="259">
        <v>44708.870497685188</v>
      </c>
      <c r="Z694" s="259">
        <v>44714.560983796298</v>
      </c>
      <c r="AA694" s="242"/>
      <c r="AB694" s="242" t="s">
        <v>2547</v>
      </c>
      <c r="AC694" s="242">
        <v>21609</v>
      </c>
      <c r="AD694" s="242">
        <v>2020</v>
      </c>
      <c r="AE694" s="242" t="s">
        <v>8008</v>
      </c>
      <c r="AF694" s="242" t="s">
        <v>8009</v>
      </c>
      <c r="AG694" s="242" t="s">
        <v>15</v>
      </c>
    </row>
    <row r="695" spans="1:33" x14ac:dyDescent="0.35">
      <c r="A695" s="242"/>
      <c r="B695" s="242" t="s">
        <v>8008</v>
      </c>
      <c r="C695" s="242" t="s">
        <v>18</v>
      </c>
      <c r="D695" s="242">
        <v>14</v>
      </c>
      <c r="E695" s="242" t="s">
        <v>2554</v>
      </c>
      <c r="F695" s="242" t="s">
        <v>2555</v>
      </c>
      <c r="G695" s="242" t="s">
        <v>321</v>
      </c>
      <c r="H695" s="242" t="s">
        <v>328</v>
      </c>
      <c r="I695" s="242" t="s">
        <v>8006</v>
      </c>
      <c r="J695" s="242" t="s">
        <v>8006</v>
      </c>
      <c r="K695" s="242" t="s">
        <v>8006</v>
      </c>
      <c r="L695" s="242" t="s">
        <v>8006</v>
      </c>
      <c r="M695" s="242" t="s">
        <v>8007</v>
      </c>
      <c r="N695" s="242" t="s">
        <v>161</v>
      </c>
      <c r="O695" s="242" t="s">
        <v>8283</v>
      </c>
      <c r="P695" s="242"/>
      <c r="Q695" s="242"/>
      <c r="R695" s="242"/>
      <c r="S695" s="242"/>
      <c r="T695" s="242"/>
      <c r="U695" s="242" t="s">
        <v>8006</v>
      </c>
      <c r="V695" s="242" t="s">
        <v>8006</v>
      </c>
      <c r="W695" s="242"/>
      <c r="X695" s="242"/>
      <c r="Y695" s="259">
        <v>44708.870497685188</v>
      </c>
      <c r="Z695" s="259">
        <v>44714.560983796298</v>
      </c>
      <c r="AA695" s="242"/>
      <c r="AB695" s="242" t="s">
        <v>2547</v>
      </c>
      <c r="AC695" s="242">
        <v>21609</v>
      </c>
      <c r="AD695" s="242">
        <v>2030</v>
      </c>
      <c r="AE695" s="242" t="s">
        <v>8008</v>
      </c>
      <c r="AF695" s="242" t="s">
        <v>8009</v>
      </c>
      <c r="AG695" s="242" t="s">
        <v>15</v>
      </c>
    </row>
    <row r="696" spans="1:33" x14ac:dyDescent="0.35">
      <c r="A696" s="242"/>
      <c r="B696" s="242" t="s">
        <v>8008</v>
      </c>
      <c r="C696" s="242" t="s">
        <v>18</v>
      </c>
      <c r="D696" s="242" t="s">
        <v>1340</v>
      </c>
      <c r="E696" s="242" t="s">
        <v>2556</v>
      </c>
      <c r="F696" s="242" t="s">
        <v>2557</v>
      </c>
      <c r="G696" s="242" t="s">
        <v>321</v>
      </c>
      <c r="H696" s="242" t="s">
        <v>328</v>
      </c>
      <c r="I696" s="242" t="s">
        <v>8006</v>
      </c>
      <c r="J696" s="242" t="s">
        <v>8006</v>
      </c>
      <c r="K696" s="242" t="s">
        <v>8006</v>
      </c>
      <c r="L696" s="242" t="s">
        <v>8006</v>
      </c>
      <c r="M696" s="242" t="s">
        <v>8007</v>
      </c>
      <c r="N696" s="242" t="s">
        <v>102</v>
      </c>
      <c r="O696" s="242" t="s">
        <v>1342</v>
      </c>
      <c r="P696" s="242"/>
      <c r="Q696" s="242"/>
      <c r="R696" s="242"/>
      <c r="S696" s="242"/>
      <c r="T696" s="242"/>
      <c r="U696" s="242" t="s">
        <v>8006</v>
      </c>
      <c r="V696" s="242" t="s">
        <v>8006</v>
      </c>
      <c r="W696" s="242"/>
      <c r="X696" s="242"/>
      <c r="Y696" s="259">
        <v>44708.870497685188</v>
      </c>
      <c r="Z696" s="259">
        <v>44714.560983796298</v>
      </c>
      <c r="AA696" s="242"/>
      <c r="AB696" s="242" t="s">
        <v>2547</v>
      </c>
      <c r="AC696" s="242">
        <v>21609</v>
      </c>
      <c r="AD696" s="242">
        <v>17150</v>
      </c>
      <c r="AE696" s="242" t="s">
        <v>8008</v>
      </c>
      <c r="AF696" s="242" t="s">
        <v>8009</v>
      </c>
      <c r="AG696" s="242" t="s">
        <v>15</v>
      </c>
    </row>
    <row r="697" spans="1:33" x14ac:dyDescent="0.35">
      <c r="A697" s="242"/>
      <c r="B697" s="242" t="s">
        <v>8008</v>
      </c>
      <c r="C697" s="242" t="s">
        <v>18</v>
      </c>
      <c r="D697" s="242" t="s">
        <v>490</v>
      </c>
      <c r="E697" s="242" t="s">
        <v>2558</v>
      </c>
      <c r="F697" s="242" t="s">
        <v>2559</v>
      </c>
      <c r="G697" s="242" t="s">
        <v>321</v>
      </c>
      <c r="H697" s="242" t="s">
        <v>328</v>
      </c>
      <c r="I697" s="242" t="s">
        <v>8006</v>
      </c>
      <c r="J697" s="242" t="s">
        <v>8006</v>
      </c>
      <c r="K697" s="242" t="s">
        <v>8006</v>
      </c>
      <c r="L697" s="242" t="s">
        <v>8006</v>
      </c>
      <c r="M697" s="242" t="s">
        <v>8007</v>
      </c>
      <c r="N697" s="242" t="s">
        <v>102</v>
      </c>
      <c r="O697" s="242" t="s">
        <v>491</v>
      </c>
      <c r="P697" s="242"/>
      <c r="Q697" s="242"/>
      <c r="R697" s="242"/>
      <c r="S697" s="242"/>
      <c r="T697" s="242"/>
      <c r="U697" s="242" t="s">
        <v>8006</v>
      </c>
      <c r="V697" s="242" t="s">
        <v>8006</v>
      </c>
      <c r="W697" s="242"/>
      <c r="X697" s="242"/>
      <c r="Y697" s="259">
        <v>44708.870497685188</v>
      </c>
      <c r="Z697" s="259">
        <v>44714.560983796298</v>
      </c>
      <c r="AA697" s="242"/>
      <c r="AB697" s="242" t="s">
        <v>2547</v>
      </c>
      <c r="AC697" s="242">
        <v>21609</v>
      </c>
      <c r="AD697" s="242">
        <v>14670</v>
      </c>
      <c r="AE697" s="242" t="s">
        <v>8008</v>
      </c>
      <c r="AF697" s="242" t="s">
        <v>8009</v>
      </c>
      <c r="AG697" s="242" t="s">
        <v>15</v>
      </c>
    </row>
    <row r="698" spans="1:33" x14ac:dyDescent="0.35">
      <c r="A698" s="242"/>
      <c r="B698" s="242" t="s">
        <v>8008</v>
      </c>
      <c r="C698" s="242" t="s">
        <v>18</v>
      </c>
      <c r="D698" s="242" t="s">
        <v>494</v>
      </c>
      <c r="E698" s="242" t="s">
        <v>2560</v>
      </c>
      <c r="F698" s="242" t="s">
        <v>2561</v>
      </c>
      <c r="G698" s="242" t="s">
        <v>321</v>
      </c>
      <c r="H698" s="242" t="s">
        <v>328</v>
      </c>
      <c r="I698" s="242" t="s">
        <v>8006</v>
      </c>
      <c r="J698" s="242" t="s">
        <v>8006</v>
      </c>
      <c r="K698" s="242" t="s">
        <v>8006</v>
      </c>
      <c r="L698" s="242" t="s">
        <v>8006</v>
      </c>
      <c r="M698" s="242" t="s">
        <v>8007</v>
      </c>
      <c r="N698" s="242" t="s">
        <v>102</v>
      </c>
      <c r="O698" s="242" t="s">
        <v>495</v>
      </c>
      <c r="P698" s="242"/>
      <c r="Q698" s="242"/>
      <c r="R698" s="242"/>
      <c r="S698" s="242"/>
      <c r="T698" s="242"/>
      <c r="U698" s="242" t="s">
        <v>8006</v>
      </c>
      <c r="V698" s="242" t="s">
        <v>8006</v>
      </c>
      <c r="W698" s="242"/>
      <c r="X698" s="242"/>
      <c r="Y698" s="259">
        <v>44708.870497685188</v>
      </c>
      <c r="Z698" s="259">
        <v>44714.560983796298</v>
      </c>
      <c r="AA698" s="242"/>
      <c r="AB698" s="242" t="s">
        <v>2547</v>
      </c>
      <c r="AC698" s="242">
        <v>21609</v>
      </c>
      <c r="AD698" s="242">
        <v>17170</v>
      </c>
      <c r="AE698" s="242" t="s">
        <v>8008</v>
      </c>
      <c r="AF698" s="242" t="s">
        <v>8009</v>
      </c>
      <c r="AG698" s="242" t="s">
        <v>15</v>
      </c>
    </row>
    <row r="699" spans="1:33" x14ac:dyDescent="0.35">
      <c r="A699" s="242"/>
      <c r="B699" s="242" t="s">
        <v>8008</v>
      </c>
      <c r="C699" s="242" t="s">
        <v>18</v>
      </c>
      <c r="D699" s="242" t="s">
        <v>498</v>
      </c>
      <c r="E699" s="242" t="s">
        <v>2562</v>
      </c>
      <c r="F699" s="242" t="s">
        <v>2563</v>
      </c>
      <c r="G699" s="242" t="s">
        <v>321</v>
      </c>
      <c r="H699" s="242" t="s">
        <v>328</v>
      </c>
      <c r="I699" s="242" t="s">
        <v>8006</v>
      </c>
      <c r="J699" s="242" t="s">
        <v>8006</v>
      </c>
      <c r="K699" s="242" t="s">
        <v>8006</v>
      </c>
      <c r="L699" s="242" t="s">
        <v>8006</v>
      </c>
      <c r="M699" s="242" t="s">
        <v>8007</v>
      </c>
      <c r="N699" s="242" t="s">
        <v>102</v>
      </c>
      <c r="O699" s="242" t="s">
        <v>499</v>
      </c>
      <c r="P699" s="242"/>
      <c r="Q699" s="242"/>
      <c r="R699" s="242"/>
      <c r="S699" s="242"/>
      <c r="T699" s="242"/>
      <c r="U699" s="242" t="s">
        <v>8006</v>
      </c>
      <c r="V699" s="242" t="s">
        <v>8006</v>
      </c>
      <c r="W699" s="242"/>
      <c r="X699" s="242"/>
      <c r="Y699" s="259">
        <v>44708.870497685188</v>
      </c>
      <c r="Z699" s="259">
        <v>44714.560983796298</v>
      </c>
      <c r="AA699" s="242"/>
      <c r="AB699" s="242" t="s">
        <v>2547</v>
      </c>
      <c r="AC699" s="242">
        <v>21609</v>
      </c>
      <c r="AD699" s="242">
        <v>11760</v>
      </c>
      <c r="AE699" s="242" t="s">
        <v>8008</v>
      </c>
      <c r="AF699" s="242" t="s">
        <v>8009</v>
      </c>
      <c r="AG699" s="242" t="s">
        <v>15</v>
      </c>
    </row>
    <row r="700" spans="1:33" x14ac:dyDescent="0.35">
      <c r="A700" s="242"/>
      <c r="B700" s="242" t="s">
        <v>8008</v>
      </c>
      <c r="C700" s="242" t="s">
        <v>18</v>
      </c>
      <c r="D700" s="242" t="s">
        <v>502</v>
      </c>
      <c r="E700" s="242" t="s">
        <v>2564</v>
      </c>
      <c r="F700" s="242" t="s">
        <v>2565</v>
      </c>
      <c r="G700" s="242" t="s">
        <v>321</v>
      </c>
      <c r="H700" s="242" t="s">
        <v>328</v>
      </c>
      <c r="I700" s="242" t="s">
        <v>8006</v>
      </c>
      <c r="J700" s="242" t="s">
        <v>8006</v>
      </c>
      <c r="K700" s="242" t="s">
        <v>8006</v>
      </c>
      <c r="L700" s="242" t="s">
        <v>8006</v>
      </c>
      <c r="M700" s="242" t="s">
        <v>8007</v>
      </c>
      <c r="N700" s="242" t="s">
        <v>102</v>
      </c>
      <c r="O700" s="242" t="s">
        <v>503</v>
      </c>
      <c r="P700" s="242"/>
      <c r="Q700" s="242"/>
      <c r="R700" s="242"/>
      <c r="S700" s="242"/>
      <c r="T700" s="242"/>
      <c r="U700" s="242" t="s">
        <v>8006</v>
      </c>
      <c r="V700" s="242" t="s">
        <v>8006</v>
      </c>
      <c r="W700" s="242"/>
      <c r="X700" s="242"/>
      <c r="Y700" s="259">
        <v>44708.870497685188</v>
      </c>
      <c r="Z700" s="259">
        <v>44714.560983796298</v>
      </c>
      <c r="AA700" s="242"/>
      <c r="AB700" s="242" t="s">
        <v>2547</v>
      </c>
      <c r="AC700" s="242">
        <v>21609</v>
      </c>
      <c r="AD700" s="242">
        <v>13750</v>
      </c>
      <c r="AE700" s="242" t="s">
        <v>8008</v>
      </c>
      <c r="AF700" s="242" t="s">
        <v>8009</v>
      </c>
      <c r="AG700" s="242" t="s">
        <v>15</v>
      </c>
    </row>
    <row r="701" spans="1:33" x14ac:dyDescent="0.35">
      <c r="A701" s="242"/>
      <c r="B701" s="242" t="s">
        <v>8008</v>
      </c>
      <c r="C701" s="242" t="s">
        <v>18</v>
      </c>
      <c r="D701" s="242" t="s">
        <v>1113</v>
      </c>
      <c r="E701" s="242" t="s">
        <v>2566</v>
      </c>
      <c r="F701" s="242" t="s">
        <v>2567</v>
      </c>
      <c r="G701" s="242" t="s">
        <v>321</v>
      </c>
      <c r="H701" s="242" t="s">
        <v>328</v>
      </c>
      <c r="I701" s="242" t="s">
        <v>8006</v>
      </c>
      <c r="J701" s="242" t="s">
        <v>8006</v>
      </c>
      <c r="K701" s="242" t="s">
        <v>8006</v>
      </c>
      <c r="L701" s="242" t="s">
        <v>8006</v>
      </c>
      <c r="M701" s="242" t="s">
        <v>8007</v>
      </c>
      <c r="N701" s="242" t="s">
        <v>102</v>
      </c>
      <c r="O701" s="242" t="s">
        <v>1121</v>
      </c>
      <c r="P701" s="242"/>
      <c r="Q701" s="242"/>
      <c r="R701" s="242"/>
      <c r="S701" s="242"/>
      <c r="T701" s="242"/>
      <c r="U701" s="242" t="s">
        <v>8006</v>
      </c>
      <c r="V701" s="242" t="s">
        <v>8006</v>
      </c>
      <c r="W701" s="242"/>
      <c r="X701" s="242"/>
      <c r="Y701" s="259">
        <v>44708.870497685188</v>
      </c>
      <c r="Z701" s="259">
        <v>44714.560983796298</v>
      </c>
      <c r="AA701" s="242"/>
      <c r="AB701" s="242" t="s">
        <v>2547</v>
      </c>
      <c r="AC701" s="242">
        <v>21609</v>
      </c>
      <c r="AD701" s="242">
        <v>12850</v>
      </c>
      <c r="AE701" s="242" t="s">
        <v>8008</v>
      </c>
      <c r="AF701" s="242" t="s">
        <v>8009</v>
      </c>
      <c r="AG701" s="242" t="s">
        <v>15</v>
      </c>
    </row>
    <row r="702" spans="1:33" x14ac:dyDescent="0.35">
      <c r="A702" s="242"/>
      <c r="B702" s="242" t="s">
        <v>8008</v>
      </c>
      <c r="C702" s="242" t="s">
        <v>18</v>
      </c>
      <c r="D702" s="242" t="s">
        <v>796</v>
      </c>
      <c r="E702" s="242" t="s">
        <v>2568</v>
      </c>
      <c r="F702" s="242" t="s">
        <v>2569</v>
      </c>
      <c r="G702" s="242" t="s">
        <v>321</v>
      </c>
      <c r="H702" s="242" t="s">
        <v>328</v>
      </c>
      <c r="I702" s="242" t="s">
        <v>8006</v>
      </c>
      <c r="J702" s="242" t="s">
        <v>8006</v>
      </c>
      <c r="K702" s="242" t="s">
        <v>8006</v>
      </c>
      <c r="L702" s="242" t="s">
        <v>8006</v>
      </c>
      <c r="M702" s="242" t="s">
        <v>8007</v>
      </c>
      <c r="N702" s="242" t="s">
        <v>102</v>
      </c>
      <c r="O702" s="242" t="s">
        <v>798</v>
      </c>
      <c r="P702" s="242"/>
      <c r="Q702" s="242"/>
      <c r="R702" s="242"/>
      <c r="S702" s="242"/>
      <c r="T702" s="242"/>
      <c r="U702" s="242" t="s">
        <v>8006</v>
      </c>
      <c r="V702" s="242" t="s">
        <v>8006</v>
      </c>
      <c r="W702" s="242"/>
      <c r="X702" s="242"/>
      <c r="Y702" s="259">
        <v>44708.870497685188</v>
      </c>
      <c r="Z702" s="259">
        <v>44714.560983796298</v>
      </c>
      <c r="AA702" s="242"/>
      <c r="AB702" s="242" t="s">
        <v>2547</v>
      </c>
      <c r="AC702" s="242">
        <v>21609</v>
      </c>
      <c r="AD702" s="242">
        <v>15390</v>
      </c>
      <c r="AE702" s="242" t="s">
        <v>8008</v>
      </c>
      <c r="AF702" s="242" t="s">
        <v>8009</v>
      </c>
      <c r="AG702" s="242" t="s">
        <v>15</v>
      </c>
    </row>
    <row r="703" spans="1:33" x14ac:dyDescent="0.35">
      <c r="A703" s="242"/>
      <c r="B703" s="242" t="s">
        <v>8008</v>
      </c>
      <c r="C703" s="242" t="s">
        <v>18</v>
      </c>
      <c r="D703" s="242" t="s">
        <v>2029</v>
      </c>
      <c r="E703" s="242" t="s">
        <v>2570</v>
      </c>
      <c r="F703" s="242" t="s">
        <v>2571</v>
      </c>
      <c r="G703" s="242" t="s">
        <v>321</v>
      </c>
      <c r="H703" s="242" t="s">
        <v>328</v>
      </c>
      <c r="I703" s="242" t="s">
        <v>8006</v>
      </c>
      <c r="J703" s="242" t="s">
        <v>8006</v>
      </c>
      <c r="K703" s="242" t="s">
        <v>8006</v>
      </c>
      <c r="L703" s="242" t="s">
        <v>8006</v>
      </c>
      <c r="M703" s="242" t="s">
        <v>8007</v>
      </c>
      <c r="N703" s="242" t="s">
        <v>102</v>
      </c>
      <c r="O703" s="242" t="s">
        <v>8234</v>
      </c>
      <c r="P703" s="242"/>
      <c r="Q703" s="242"/>
      <c r="R703" s="242"/>
      <c r="S703" s="242"/>
      <c r="T703" s="242"/>
      <c r="U703" s="242" t="s">
        <v>8006</v>
      </c>
      <c r="V703" s="242" t="s">
        <v>8006</v>
      </c>
      <c r="W703" s="242"/>
      <c r="X703" s="242"/>
      <c r="Y703" s="259">
        <v>44708.870497685188</v>
      </c>
      <c r="Z703" s="259">
        <v>44714.560983796298</v>
      </c>
      <c r="AA703" s="242"/>
      <c r="AB703" s="242" t="s">
        <v>2547</v>
      </c>
      <c r="AC703" s="242">
        <v>21609</v>
      </c>
      <c r="AD703" s="242">
        <v>17220</v>
      </c>
      <c r="AE703" s="242" t="s">
        <v>8008</v>
      </c>
      <c r="AF703" s="242" t="s">
        <v>8009</v>
      </c>
      <c r="AG703" s="242" t="s">
        <v>15</v>
      </c>
    </row>
    <row r="704" spans="1:33" x14ac:dyDescent="0.35">
      <c r="A704" s="242"/>
      <c r="B704" s="242" t="s">
        <v>8008</v>
      </c>
      <c r="C704" s="242" t="s">
        <v>18</v>
      </c>
      <c r="D704" s="242" t="s">
        <v>2241</v>
      </c>
      <c r="E704" s="242" t="s">
        <v>2572</v>
      </c>
      <c r="F704" s="242" t="s">
        <v>2573</v>
      </c>
      <c r="G704" s="242" t="s">
        <v>321</v>
      </c>
      <c r="H704" s="242" t="s">
        <v>328</v>
      </c>
      <c r="I704" s="242" t="s">
        <v>8006</v>
      </c>
      <c r="J704" s="242" t="s">
        <v>8006</v>
      </c>
      <c r="K704" s="242" t="s">
        <v>8006</v>
      </c>
      <c r="L704" s="242" t="s">
        <v>8006</v>
      </c>
      <c r="M704" s="242" t="s">
        <v>8007</v>
      </c>
      <c r="N704" s="242" t="s">
        <v>102</v>
      </c>
      <c r="O704" s="242" t="s">
        <v>2242</v>
      </c>
      <c r="P704" s="242"/>
      <c r="Q704" s="242"/>
      <c r="R704" s="242"/>
      <c r="S704" s="242"/>
      <c r="T704" s="242"/>
      <c r="U704" s="242" t="s">
        <v>8006</v>
      </c>
      <c r="V704" s="242" t="s">
        <v>8006</v>
      </c>
      <c r="W704" s="242"/>
      <c r="X704" s="242"/>
      <c r="Y704" s="259">
        <v>44708.870497685188</v>
      </c>
      <c r="Z704" s="259">
        <v>44714.560983796298</v>
      </c>
      <c r="AA704" s="242"/>
      <c r="AB704" s="242" t="s">
        <v>2547</v>
      </c>
      <c r="AC704" s="242">
        <v>21609</v>
      </c>
      <c r="AD704" s="242">
        <v>17230</v>
      </c>
      <c r="AE704" s="242" t="s">
        <v>8008</v>
      </c>
      <c r="AF704" s="242" t="s">
        <v>8009</v>
      </c>
      <c r="AG704" s="242" t="s">
        <v>15</v>
      </c>
    </row>
    <row r="705" spans="1:33" x14ac:dyDescent="0.35">
      <c r="A705" s="242"/>
      <c r="B705" s="242" t="s">
        <v>8008</v>
      </c>
      <c r="C705" s="242" t="s">
        <v>18</v>
      </c>
      <c r="D705" s="242" t="s">
        <v>2224</v>
      </c>
      <c r="E705" s="242" t="s">
        <v>2574</v>
      </c>
      <c r="F705" s="242" t="s">
        <v>2575</v>
      </c>
      <c r="G705" s="242" t="s">
        <v>321</v>
      </c>
      <c r="H705" s="242" t="s">
        <v>328</v>
      </c>
      <c r="I705" s="242" t="s">
        <v>8006</v>
      </c>
      <c r="J705" s="242" t="s">
        <v>8006</v>
      </c>
      <c r="K705" s="242" t="s">
        <v>8006</v>
      </c>
      <c r="L705" s="242" t="s">
        <v>8006</v>
      </c>
      <c r="M705" s="242" t="s">
        <v>8007</v>
      </c>
      <c r="N705" s="242" t="s">
        <v>102</v>
      </c>
      <c r="O705" s="242" t="s">
        <v>2225</v>
      </c>
      <c r="P705" s="242"/>
      <c r="Q705" s="242"/>
      <c r="R705" s="242"/>
      <c r="S705" s="242"/>
      <c r="T705" s="242"/>
      <c r="U705" s="242" t="s">
        <v>8006</v>
      </c>
      <c r="V705" s="242" t="s">
        <v>8006</v>
      </c>
      <c r="W705" s="242"/>
      <c r="X705" s="242"/>
      <c r="Y705" s="259">
        <v>44708.870497685188</v>
      </c>
      <c r="Z705" s="259">
        <v>44714.560983796298</v>
      </c>
      <c r="AA705" s="242"/>
      <c r="AB705" s="242" t="s">
        <v>2547</v>
      </c>
      <c r="AC705" s="242">
        <v>21609</v>
      </c>
      <c r="AD705" s="242">
        <v>17240</v>
      </c>
      <c r="AE705" s="242" t="s">
        <v>8008</v>
      </c>
      <c r="AF705" s="242" t="s">
        <v>8009</v>
      </c>
      <c r="AG705" s="242" t="s">
        <v>15</v>
      </c>
    </row>
    <row r="706" spans="1:33" x14ac:dyDescent="0.35">
      <c r="A706" s="242"/>
      <c r="B706" s="242" t="s">
        <v>8008</v>
      </c>
      <c r="C706" s="242" t="s">
        <v>18</v>
      </c>
      <c r="D706" s="242" t="s">
        <v>510</v>
      </c>
      <c r="E706" s="242" t="s">
        <v>2576</v>
      </c>
      <c r="F706" s="242" t="s">
        <v>2577</v>
      </c>
      <c r="G706" s="242" t="s">
        <v>321</v>
      </c>
      <c r="H706" s="242" t="s">
        <v>328</v>
      </c>
      <c r="I706" s="242" t="s">
        <v>8006</v>
      </c>
      <c r="J706" s="242" t="s">
        <v>8006</v>
      </c>
      <c r="K706" s="242" t="s">
        <v>8006</v>
      </c>
      <c r="L706" s="242" t="s">
        <v>8006</v>
      </c>
      <c r="M706" s="242" t="s">
        <v>8007</v>
      </c>
      <c r="N706" s="242" t="s">
        <v>102</v>
      </c>
      <c r="O706" s="242" t="s">
        <v>511</v>
      </c>
      <c r="P706" s="242"/>
      <c r="Q706" s="242"/>
      <c r="R706" s="242"/>
      <c r="S706" s="242"/>
      <c r="T706" s="242"/>
      <c r="U706" s="242" t="s">
        <v>8006</v>
      </c>
      <c r="V706" s="242" t="s">
        <v>8006</v>
      </c>
      <c r="W706" s="242"/>
      <c r="X706" s="242"/>
      <c r="Y706" s="259">
        <v>44708.870497685188</v>
      </c>
      <c r="Z706" s="259">
        <v>44714.560983796298</v>
      </c>
      <c r="AA706" s="242"/>
      <c r="AB706" s="242" t="s">
        <v>2547</v>
      </c>
      <c r="AC706" s="242">
        <v>21609</v>
      </c>
      <c r="AD706" s="242">
        <v>17250</v>
      </c>
      <c r="AE706" s="242" t="s">
        <v>8008</v>
      </c>
      <c r="AF706" s="242" t="s">
        <v>8009</v>
      </c>
      <c r="AG706" s="242" t="s">
        <v>15</v>
      </c>
    </row>
    <row r="707" spans="1:33" x14ac:dyDescent="0.35">
      <c r="A707" s="242"/>
      <c r="B707" s="242" t="s">
        <v>8008</v>
      </c>
      <c r="C707" s="242" t="s">
        <v>18</v>
      </c>
      <c r="D707" s="242" t="s">
        <v>514</v>
      </c>
      <c r="E707" s="242" t="s">
        <v>2578</v>
      </c>
      <c r="F707" s="242" t="s">
        <v>2579</v>
      </c>
      <c r="G707" s="242" t="s">
        <v>321</v>
      </c>
      <c r="H707" s="242" t="s">
        <v>328</v>
      </c>
      <c r="I707" s="242" t="s">
        <v>8006</v>
      </c>
      <c r="J707" s="242" t="s">
        <v>8006</v>
      </c>
      <c r="K707" s="242" t="s">
        <v>8006</v>
      </c>
      <c r="L707" s="242" t="s">
        <v>8006</v>
      </c>
      <c r="M707" s="242" t="s">
        <v>8007</v>
      </c>
      <c r="N707" s="242" t="s">
        <v>102</v>
      </c>
      <c r="O707" s="242" t="s">
        <v>772</v>
      </c>
      <c r="P707" s="242"/>
      <c r="Q707" s="242"/>
      <c r="R707" s="242"/>
      <c r="S707" s="242"/>
      <c r="T707" s="242"/>
      <c r="U707" s="242" t="s">
        <v>8006</v>
      </c>
      <c r="V707" s="242" t="s">
        <v>8006</v>
      </c>
      <c r="W707" s="242"/>
      <c r="X707" s="242"/>
      <c r="Y707" s="259">
        <v>44708.870497685188</v>
      </c>
      <c r="Z707" s="259">
        <v>44714.560983796298</v>
      </c>
      <c r="AA707" s="242"/>
      <c r="AB707" s="242" t="s">
        <v>2547</v>
      </c>
      <c r="AC707" s="242">
        <v>21609</v>
      </c>
      <c r="AD707" s="242">
        <v>16020</v>
      </c>
      <c r="AE707" s="242" t="s">
        <v>8008</v>
      </c>
      <c r="AF707" s="242" t="s">
        <v>8009</v>
      </c>
      <c r="AG707" s="242" t="s">
        <v>15</v>
      </c>
    </row>
    <row r="708" spans="1:33" x14ac:dyDescent="0.35">
      <c r="A708" s="242"/>
      <c r="B708" s="242" t="s">
        <v>8008</v>
      </c>
      <c r="C708" s="242" t="s">
        <v>18</v>
      </c>
      <c r="D708" s="242" t="s">
        <v>518</v>
      </c>
      <c r="E708" s="242" t="s">
        <v>2580</v>
      </c>
      <c r="F708" s="242" t="s">
        <v>2581</v>
      </c>
      <c r="G708" s="242" t="s">
        <v>321</v>
      </c>
      <c r="H708" s="242" t="s">
        <v>328</v>
      </c>
      <c r="I708" s="242" t="s">
        <v>8006</v>
      </c>
      <c r="J708" s="242" t="s">
        <v>8006</v>
      </c>
      <c r="K708" s="242" t="s">
        <v>8006</v>
      </c>
      <c r="L708" s="242" t="s">
        <v>8006</v>
      </c>
      <c r="M708" s="242" t="s">
        <v>8007</v>
      </c>
      <c r="N708" s="242" t="s">
        <v>102</v>
      </c>
      <c r="O708" s="242" t="s">
        <v>519</v>
      </c>
      <c r="P708" s="242"/>
      <c r="Q708" s="242"/>
      <c r="R708" s="242"/>
      <c r="S708" s="242"/>
      <c r="T708" s="242"/>
      <c r="U708" s="242" t="s">
        <v>8006</v>
      </c>
      <c r="V708" s="242" t="s">
        <v>8006</v>
      </c>
      <c r="W708" s="242"/>
      <c r="X708" s="242"/>
      <c r="Y708" s="259">
        <v>44708.870497685188</v>
      </c>
      <c r="Z708" s="259">
        <v>44714.560983796298</v>
      </c>
      <c r="AA708" s="242"/>
      <c r="AB708" s="242" t="s">
        <v>2547</v>
      </c>
      <c r="AC708" s="242">
        <v>21609</v>
      </c>
      <c r="AD708" s="242">
        <v>17270</v>
      </c>
      <c r="AE708" s="242" t="s">
        <v>8008</v>
      </c>
      <c r="AF708" s="242" t="s">
        <v>8009</v>
      </c>
      <c r="AG708" s="242" t="s">
        <v>15</v>
      </c>
    </row>
    <row r="709" spans="1:33" x14ac:dyDescent="0.35">
      <c r="A709" s="242"/>
      <c r="B709" s="242" t="s">
        <v>8008</v>
      </c>
      <c r="C709" s="242" t="s">
        <v>18</v>
      </c>
      <c r="D709" s="242" t="s">
        <v>526</v>
      </c>
      <c r="E709" s="242" t="s">
        <v>2582</v>
      </c>
      <c r="F709" s="242" t="s">
        <v>2583</v>
      </c>
      <c r="G709" s="242" t="s">
        <v>321</v>
      </c>
      <c r="H709" s="242" t="s">
        <v>328</v>
      </c>
      <c r="I709" s="242" t="s">
        <v>8006</v>
      </c>
      <c r="J709" s="242" t="s">
        <v>8006</v>
      </c>
      <c r="K709" s="242" t="s">
        <v>8006</v>
      </c>
      <c r="L709" s="242" t="s">
        <v>8006</v>
      </c>
      <c r="M709" s="242" t="s">
        <v>8007</v>
      </c>
      <c r="N709" s="242" t="s">
        <v>102</v>
      </c>
      <c r="O709" s="242" t="s">
        <v>527</v>
      </c>
      <c r="P709" s="242"/>
      <c r="Q709" s="242"/>
      <c r="R709" s="242"/>
      <c r="S709" s="242"/>
      <c r="T709" s="242"/>
      <c r="U709" s="242" t="s">
        <v>8006</v>
      </c>
      <c r="V709" s="242" t="s">
        <v>8006</v>
      </c>
      <c r="W709" s="242"/>
      <c r="X709" s="242"/>
      <c r="Y709" s="259">
        <v>44708.870497685188</v>
      </c>
      <c r="Z709" s="259">
        <v>44714.560983796298</v>
      </c>
      <c r="AA709" s="242"/>
      <c r="AB709" s="242" t="s">
        <v>2547</v>
      </c>
      <c r="AC709" s="242">
        <v>21609</v>
      </c>
      <c r="AD709" s="242">
        <v>2000</v>
      </c>
      <c r="AE709" s="242" t="s">
        <v>8008</v>
      </c>
      <c r="AF709" s="242" t="s">
        <v>8009</v>
      </c>
      <c r="AG709" s="242" t="s">
        <v>15</v>
      </c>
    </row>
    <row r="710" spans="1:33" x14ac:dyDescent="0.35">
      <c r="A710" s="242"/>
      <c r="B710" s="242" t="s">
        <v>8008</v>
      </c>
      <c r="C710" s="242" t="s">
        <v>18</v>
      </c>
      <c r="D710" s="242" t="s">
        <v>530</v>
      </c>
      <c r="E710" s="242" t="s">
        <v>2584</v>
      </c>
      <c r="F710" s="242" t="s">
        <v>2585</v>
      </c>
      <c r="G710" s="242" t="s">
        <v>321</v>
      </c>
      <c r="H710" s="242" t="s">
        <v>328</v>
      </c>
      <c r="I710" s="242" t="s">
        <v>8006</v>
      </c>
      <c r="J710" s="242" t="s">
        <v>8006</v>
      </c>
      <c r="K710" s="242" t="s">
        <v>8006</v>
      </c>
      <c r="L710" s="242" t="s">
        <v>8006</v>
      </c>
      <c r="M710" s="242" t="s">
        <v>8007</v>
      </c>
      <c r="N710" s="242" t="s">
        <v>102</v>
      </c>
      <c r="O710" s="242" t="s">
        <v>531</v>
      </c>
      <c r="P710" s="242"/>
      <c r="Q710" s="242"/>
      <c r="R710" s="242"/>
      <c r="S710" s="242"/>
      <c r="T710" s="242"/>
      <c r="U710" s="242" t="s">
        <v>8006</v>
      </c>
      <c r="V710" s="242" t="s">
        <v>8006</v>
      </c>
      <c r="W710" s="242"/>
      <c r="X710" s="242"/>
      <c r="Y710" s="259">
        <v>44708.870497685188</v>
      </c>
      <c r="Z710" s="259">
        <v>44714.560983796298</v>
      </c>
      <c r="AA710" s="242"/>
      <c r="AB710" s="242" t="s">
        <v>2547</v>
      </c>
      <c r="AC710" s="242">
        <v>21609</v>
      </c>
      <c r="AD710" s="242">
        <v>17290</v>
      </c>
      <c r="AE710" s="242" t="s">
        <v>8008</v>
      </c>
      <c r="AF710" s="242" t="s">
        <v>8009</v>
      </c>
      <c r="AG710" s="242" t="s">
        <v>15</v>
      </c>
    </row>
    <row r="711" spans="1:33" x14ac:dyDescent="0.35">
      <c r="A711" s="242"/>
      <c r="B711" s="242" t="s">
        <v>8008</v>
      </c>
      <c r="C711" s="242" t="s">
        <v>18</v>
      </c>
      <c r="D711" s="242" t="s">
        <v>534</v>
      </c>
      <c r="E711" s="242" t="s">
        <v>2586</v>
      </c>
      <c r="F711" s="242" t="s">
        <v>2587</v>
      </c>
      <c r="G711" s="242" t="s">
        <v>321</v>
      </c>
      <c r="H711" s="242" t="s">
        <v>328</v>
      </c>
      <c r="I711" s="242" t="s">
        <v>8006</v>
      </c>
      <c r="J711" s="242" t="s">
        <v>8006</v>
      </c>
      <c r="K711" s="242" t="s">
        <v>8006</v>
      </c>
      <c r="L711" s="242" t="s">
        <v>8006</v>
      </c>
      <c r="M711" s="242" t="s">
        <v>8007</v>
      </c>
      <c r="N711" s="242" t="s">
        <v>102</v>
      </c>
      <c r="O711" s="242" t="s">
        <v>535</v>
      </c>
      <c r="P711" s="242"/>
      <c r="Q711" s="242"/>
      <c r="R711" s="242"/>
      <c r="S711" s="242"/>
      <c r="T711" s="242"/>
      <c r="U711" s="242" t="s">
        <v>8006</v>
      </c>
      <c r="V711" s="242" t="s">
        <v>8006</v>
      </c>
      <c r="W711" s="242"/>
      <c r="X711" s="242"/>
      <c r="Y711" s="259">
        <v>44708.870497685188</v>
      </c>
      <c r="Z711" s="259">
        <v>44714.560983796298</v>
      </c>
      <c r="AA711" s="242"/>
      <c r="AB711" s="242" t="s">
        <v>2547</v>
      </c>
      <c r="AC711" s="242">
        <v>21609</v>
      </c>
      <c r="AD711" s="242">
        <v>17300</v>
      </c>
      <c r="AE711" s="242" t="s">
        <v>8008</v>
      </c>
      <c r="AF711" s="242" t="s">
        <v>8009</v>
      </c>
      <c r="AG711" s="242" t="s">
        <v>15</v>
      </c>
    </row>
    <row r="712" spans="1:33" x14ac:dyDescent="0.35">
      <c r="A712" s="242"/>
      <c r="B712" s="242" t="s">
        <v>8008</v>
      </c>
      <c r="C712" s="242" t="s">
        <v>18</v>
      </c>
      <c r="D712" s="242" t="s">
        <v>538</v>
      </c>
      <c r="E712" s="242" t="s">
        <v>2588</v>
      </c>
      <c r="F712" s="242" t="s">
        <v>2589</v>
      </c>
      <c r="G712" s="242" t="s">
        <v>321</v>
      </c>
      <c r="H712" s="242" t="s">
        <v>328</v>
      </c>
      <c r="I712" s="242" t="s">
        <v>8006</v>
      </c>
      <c r="J712" s="242" t="s">
        <v>8006</v>
      </c>
      <c r="K712" s="242" t="s">
        <v>8006</v>
      </c>
      <c r="L712" s="242" t="s">
        <v>8006</v>
      </c>
      <c r="M712" s="242" t="s">
        <v>8007</v>
      </c>
      <c r="N712" s="242" t="s">
        <v>102</v>
      </c>
      <c r="O712" s="242" t="s">
        <v>539</v>
      </c>
      <c r="P712" s="242"/>
      <c r="Q712" s="242"/>
      <c r="R712" s="242"/>
      <c r="S712" s="242"/>
      <c r="T712" s="242"/>
      <c r="U712" s="242" t="s">
        <v>8006</v>
      </c>
      <c r="V712" s="242" t="s">
        <v>8006</v>
      </c>
      <c r="W712" s="242"/>
      <c r="X712" s="242"/>
      <c r="Y712" s="259">
        <v>44708.870497685188</v>
      </c>
      <c r="Z712" s="259">
        <v>44714.560983796298</v>
      </c>
      <c r="AA712" s="242"/>
      <c r="AB712" s="242" t="s">
        <v>2547</v>
      </c>
      <c r="AC712" s="242">
        <v>21609</v>
      </c>
      <c r="AD712" s="242">
        <v>17310</v>
      </c>
      <c r="AE712" s="242" t="s">
        <v>8008</v>
      </c>
      <c r="AF712" s="242" t="s">
        <v>8009</v>
      </c>
      <c r="AG712" s="242" t="s">
        <v>15</v>
      </c>
    </row>
    <row r="713" spans="1:33" x14ac:dyDescent="0.35">
      <c r="A713" s="242"/>
      <c r="B713" s="242" t="s">
        <v>8008</v>
      </c>
      <c r="C713" s="242" t="s">
        <v>18</v>
      </c>
      <c r="D713" s="242" t="s">
        <v>542</v>
      </c>
      <c r="E713" s="242" t="s">
        <v>2590</v>
      </c>
      <c r="F713" s="242" t="s">
        <v>2591</v>
      </c>
      <c r="G713" s="242" t="s">
        <v>321</v>
      </c>
      <c r="H713" s="242" t="s">
        <v>328</v>
      </c>
      <c r="I713" s="242" t="s">
        <v>8006</v>
      </c>
      <c r="J713" s="242" t="s">
        <v>8006</v>
      </c>
      <c r="K713" s="242" t="s">
        <v>8006</v>
      </c>
      <c r="L713" s="242" t="s">
        <v>8006</v>
      </c>
      <c r="M713" s="242" t="s">
        <v>8007</v>
      </c>
      <c r="N713" s="242" t="s">
        <v>102</v>
      </c>
      <c r="O713" s="242" t="s">
        <v>2592</v>
      </c>
      <c r="P713" s="242"/>
      <c r="Q713" s="242"/>
      <c r="R713" s="242"/>
      <c r="S713" s="242"/>
      <c r="T713" s="242"/>
      <c r="U713" s="242" t="s">
        <v>8006</v>
      </c>
      <c r="V713" s="242" t="s">
        <v>8006</v>
      </c>
      <c r="W713" s="242"/>
      <c r="X713" s="242"/>
      <c r="Y713" s="259">
        <v>44708.870497685188</v>
      </c>
      <c r="Z713" s="259">
        <v>44714.560983796298</v>
      </c>
      <c r="AA713" s="242"/>
      <c r="AB713" s="242" t="s">
        <v>2547</v>
      </c>
      <c r="AC713" s="242">
        <v>21609</v>
      </c>
      <c r="AD713" s="242">
        <v>17320</v>
      </c>
      <c r="AE713" s="242" t="s">
        <v>8008</v>
      </c>
      <c r="AF713" s="242" t="s">
        <v>8009</v>
      </c>
      <c r="AG713" s="242" t="s">
        <v>15</v>
      </c>
    </row>
    <row r="714" spans="1:33" x14ac:dyDescent="0.35">
      <c r="A714" s="242"/>
      <c r="B714" s="242" t="s">
        <v>8008</v>
      </c>
      <c r="C714" s="242" t="s">
        <v>18</v>
      </c>
      <c r="D714" s="242" t="s">
        <v>549</v>
      </c>
      <c r="E714" s="242" t="s">
        <v>2593</v>
      </c>
      <c r="F714" s="242" t="s">
        <v>2594</v>
      </c>
      <c r="G714" s="242" t="s">
        <v>321</v>
      </c>
      <c r="H714" s="242" t="s">
        <v>328</v>
      </c>
      <c r="I714" s="242" t="s">
        <v>8006</v>
      </c>
      <c r="J714" s="242" t="s">
        <v>8006</v>
      </c>
      <c r="K714" s="242" t="s">
        <v>8006</v>
      </c>
      <c r="L714" s="242" t="s">
        <v>8006</v>
      </c>
      <c r="M714" s="242" t="s">
        <v>8007</v>
      </c>
      <c r="N714" s="242" t="s">
        <v>102</v>
      </c>
      <c r="O714" s="242" t="s">
        <v>2595</v>
      </c>
      <c r="P714" s="242"/>
      <c r="Q714" s="242"/>
      <c r="R714" s="242"/>
      <c r="S714" s="242"/>
      <c r="T714" s="242"/>
      <c r="U714" s="242" t="s">
        <v>8006</v>
      </c>
      <c r="V714" s="242" t="s">
        <v>8006</v>
      </c>
      <c r="W714" s="242"/>
      <c r="X714" s="242"/>
      <c r="Y714" s="259">
        <v>44708.870497685188</v>
      </c>
      <c r="Z714" s="259">
        <v>44714.560983796298</v>
      </c>
      <c r="AA714" s="242"/>
      <c r="AB714" s="242" t="s">
        <v>2547</v>
      </c>
      <c r="AC714" s="242">
        <v>21609</v>
      </c>
      <c r="AD714" s="242">
        <v>17330</v>
      </c>
      <c r="AE714" s="242" t="s">
        <v>8008</v>
      </c>
      <c r="AF714" s="242" t="s">
        <v>8009</v>
      </c>
      <c r="AG714" s="242" t="s">
        <v>15</v>
      </c>
    </row>
    <row r="715" spans="1:33" x14ac:dyDescent="0.35">
      <c r="A715" s="242"/>
      <c r="B715" s="242" t="s">
        <v>8008</v>
      </c>
      <c r="C715" s="242" t="s">
        <v>18</v>
      </c>
      <c r="D715" s="242" t="s">
        <v>553</v>
      </c>
      <c r="E715" s="242" t="s">
        <v>2596</v>
      </c>
      <c r="F715" s="242" t="s">
        <v>2597</v>
      </c>
      <c r="G715" s="242" t="s">
        <v>321</v>
      </c>
      <c r="H715" s="242" t="s">
        <v>328</v>
      </c>
      <c r="I715" s="242" t="s">
        <v>8006</v>
      </c>
      <c r="J715" s="242" t="s">
        <v>8006</v>
      </c>
      <c r="K715" s="242" t="s">
        <v>8006</v>
      </c>
      <c r="L715" s="242" t="s">
        <v>8006</v>
      </c>
      <c r="M715" s="242" t="s">
        <v>8007</v>
      </c>
      <c r="N715" s="242" t="s">
        <v>102</v>
      </c>
      <c r="O715" s="242" t="s">
        <v>554</v>
      </c>
      <c r="P715" s="242"/>
      <c r="Q715" s="242"/>
      <c r="R715" s="242"/>
      <c r="S715" s="242"/>
      <c r="T715" s="242"/>
      <c r="U715" s="242" t="s">
        <v>8006</v>
      </c>
      <c r="V715" s="242" t="s">
        <v>8006</v>
      </c>
      <c r="W715" s="242"/>
      <c r="X715" s="242"/>
      <c r="Y715" s="259">
        <v>44708.870497685188</v>
      </c>
      <c r="Z715" s="259">
        <v>44714.560983796298</v>
      </c>
      <c r="AA715" s="242"/>
      <c r="AB715" s="242" t="s">
        <v>2547</v>
      </c>
      <c r="AC715" s="242">
        <v>21609</v>
      </c>
      <c r="AD715" s="242">
        <v>17340</v>
      </c>
      <c r="AE715" s="242" t="s">
        <v>8008</v>
      </c>
      <c r="AF715" s="242" t="s">
        <v>8009</v>
      </c>
      <c r="AG715" s="242" t="s">
        <v>15</v>
      </c>
    </row>
    <row r="716" spans="1:33" x14ac:dyDescent="0.35">
      <c r="A716" s="242"/>
      <c r="B716" s="242" t="s">
        <v>8008</v>
      </c>
      <c r="C716" s="242" t="s">
        <v>18</v>
      </c>
      <c r="D716" s="242" t="s">
        <v>557</v>
      </c>
      <c r="E716" s="242" t="s">
        <v>2598</v>
      </c>
      <c r="F716" s="242" t="s">
        <v>2599</v>
      </c>
      <c r="G716" s="242" t="s">
        <v>321</v>
      </c>
      <c r="H716" s="242" t="s">
        <v>328</v>
      </c>
      <c r="I716" s="242" t="s">
        <v>8006</v>
      </c>
      <c r="J716" s="242" t="s">
        <v>8006</v>
      </c>
      <c r="K716" s="242" t="s">
        <v>8006</v>
      </c>
      <c r="L716" s="242" t="s">
        <v>8006</v>
      </c>
      <c r="M716" s="242" t="s">
        <v>8007</v>
      </c>
      <c r="N716" s="242" t="s">
        <v>102</v>
      </c>
      <c r="O716" s="242" t="s">
        <v>558</v>
      </c>
      <c r="P716" s="242"/>
      <c r="Q716" s="242"/>
      <c r="R716" s="242"/>
      <c r="S716" s="242"/>
      <c r="T716" s="242"/>
      <c r="U716" s="242" t="s">
        <v>8006</v>
      </c>
      <c r="V716" s="242" t="s">
        <v>8006</v>
      </c>
      <c r="W716" s="242"/>
      <c r="X716" s="242"/>
      <c r="Y716" s="259">
        <v>44708.870497685188</v>
      </c>
      <c r="Z716" s="259">
        <v>44714.560983796298</v>
      </c>
      <c r="AA716" s="242"/>
      <c r="AB716" s="242" t="s">
        <v>2547</v>
      </c>
      <c r="AC716" s="242">
        <v>21609</v>
      </c>
      <c r="AD716" s="242">
        <v>17350</v>
      </c>
      <c r="AE716" s="242" t="s">
        <v>8008</v>
      </c>
      <c r="AF716" s="242" t="s">
        <v>8009</v>
      </c>
      <c r="AG716" s="242" t="s">
        <v>15</v>
      </c>
    </row>
    <row r="717" spans="1:33" x14ac:dyDescent="0.35">
      <c r="A717" s="242"/>
      <c r="B717" s="242" t="s">
        <v>8008</v>
      </c>
      <c r="C717" s="242" t="s">
        <v>18</v>
      </c>
      <c r="D717" s="242" t="s">
        <v>196</v>
      </c>
      <c r="E717" s="242" t="s">
        <v>2600</v>
      </c>
      <c r="F717" s="242" t="s">
        <v>2601</v>
      </c>
      <c r="G717" s="242" t="s">
        <v>321</v>
      </c>
      <c r="H717" s="242" t="s">
        <v>328</v>
      </c>
      <c r="I717" s="242" t="s">
        <v>8006</v>
      </c>
      <c r="J717" s="242" t="s">
        <v>8006</v>
      </c>
      <c r="K717" s="242" t="s">
        <v>8006</v>
      </c>
      <c r="L717" s="242" t="s">
        <v>8006</v>
      </c>
      <c r="M717" s="242" t="s">
        <v>8007</v>
      </c>
      <c r="N717" s="242" t="s">
        <v>102</v>
      </c>
      <c r="O717" s="242" t="s">
        <v>197</v>
      </c>
      <c r="P717" s="242"/>
      <c r="Q717" s="242"/>
      <c r="R717" s="242"/>
      <c r="S717" s="242" t="s">
        <v>8284</v>
      </c>
      <c r="T717" s="242"/>
      <c r="U717" s="242" t="s">
        <v>8006</v>
      </c>
      <c r="V717" s="242" t="s">
        <v>8006</v>
      </c>
      <c r="W717" s="242"/>
      <c r="X717" s="242"/>
      <c r="Y717" s="259">
        <v>44708.870497685188</v>
      </c>
      <c r="Z717" s="259">
        <v>44714.560983796298</v>
      </c>
      <c r="AA717" s="242"/>
      <c r="AB717" s="242" t="s">
        <v>2547</v>
      </c>
      <c r="AC717" s="242">
        <v>21609</v>
      </c>
      <c r="AD717" s="242">
        <v>17360</v>
      </c>
      <c r="AE717" s="242" t="s">
        <v>8008</v>
      </c>
      <c r="AF717" s="242" t="s">
        <v>8009</v>
      </c>
      <c r="AG717" s="242" t="s">
        <v>15</v>
      </c>
    </row>
    <row r="718" spans="1:33" x14ac:dyDescent="0.35">
      <c r="A718" s="242"/>
      <c r="B718" s="242" t="s">
        <v>8008</v>
      </c>
      <c r="C718" s="242" t="s">
        <v>18</v>
      </c>
      <c r="D718" s="242" t="s">
        <v>567</v>
      </c>
      <c r="E718" s="242" t="s">
        <v>2602</v>
      </c>
      <c r="F718" s="242" t="s">
        <v>2603</v>
      </c>
      <c r="G718" s="242" t="s">
        <v>321</v>
      </c>
      <c r="H718" s="242" t="s">
        <v>328</v>
      </c>
      <c r="I718" s="242" t="s">
        <v>8006</v>
      </c>
      <c r="J718" s="242" t="s">
        <v>8006</v>
      </c>
      <c r="K718" s="242" t="s">
        <v>8006</v>
      </c>
      <c r="L718" s="242" t="s">
        <v>8006</v>
      </c>
      <c r="M718" s="242" t="s">
        <v>8007</v>
      </c>
      <c r="N718" s="242" t="s">
        <v>102</v>
      </c>
      <c r="O718" s="242" t="s">
        <v>2013</v>
      </c>
      <c r="P718" s="242"/>
      <c r="Q718" s="242"/>
      <c r="R718" s="242"/>
      <c r="S718" s="242"/>
      <c r="T718" s="242"/>
      <c r="U718" s="242" t="s">
        <v>8006</v>
      </c>
      <c r="V718" s="242" t="s">
        <v>8006</v>
      </c>
      <c r="W718" s="242"/>
      <c r="X718" s="242"/>
      <c r="Y718" s="259">
        <v>44708.870497685188</v>
      </c>
      <c r="Z718" s="259">
        <v>44714.560983796298</v>
      </c>
      <c r="AA718" s="242"/>
      <c r="AB718" s="242" t="s">
        <v>2547</v>
      </c>
      <c r="AC718" s="242">
        <v>21609</v>
      </c>
      <c r="AD718" s="242">
        <v>16090</v>
      </c>
      <c r="AE718" s="242" t="s">
        <v>8008</v>
      </c>
      <c r="AF718" s="242" t="s">
        <v>8009</v>
      </c>
      <c r="AG718" s="242" t="s">
        <v>15</v>
      </c>
    </row>
    <row r="719" spans="1:33" x14ac:dyDescent="0.35">
      <c r="A719" s="242"/>
      <c r="B719" s="242" t="s">
        <v>8008</v>
      </c>
      <c r="C719" s="242" t="s">
        <v>18</v>
      </c>
      <c r="D719" s="242" t="s">
        <v>570</v>
      </c>
      <c r="E719" s="242" t="s">
        <v>2604</v>
      </c>
      <c r="F719" s="242" t="s">
        <v>2601</v>
      </c>
      <c r="G719" s="242" t="s">
        <v>321</v>
      </c>
      <c r="H719" s="242" t="s">
        <v>328</v>
      </c>
      <c r="I719" s="242" t="s">
        <v>8006</v>
      </c>
      <c r="J719" s="242" t="s">
        <v>8006</v>
      </c>
      <c r="K719" s="242" t="s">
        <v>8006</v>
      </c>
      <c r="L719" s="242" t="s">
        <v>8006</v>
      </c>
      <c r="M719" s="242" t="s">
        <v>8007</v>
      </c>
      <c r="N719" s="242" t="s">
        <v>102</v>
      </c>
      <c r="O719" s="242" t="s">
        <v>197</v>
      </c>
      <c r="P719" s="242"/>
      <c r="Q719" s="242"/>
      <c r="R719" s="242"/>
      <c r="S719" s="242" t="s">
        <v>8285</v>
      </c>
      <c r="T719" s="242"/>
      <c r="U719" s="242" t="s">
        <v>8006</v>
      </c>
      <c r="V719" s="242" t="s">
        <v>8006</v>
      </c>
      <c r="W719" s="242"/>
      <c r="X719" s="242"/>
      <c r="Y719" s="259">
        <v>44708.870497685188</v>
      </c>
      <c r="Z719" s="259">
        <v>44714.560983796298</v>
      </c>
      <c r="AA719" s="242"/>
      <c r="AB719" s="242" t="s">
        <v>2547</v>
      </c>
      <c r="AC719" s="242">
        <v>21609</v>
      </c>
      <c r="AD719" s="242">
        <v>17380</v>
      </c>
      <c r="AE719" s="242" t="s">
        <v>8008</v>
      </c>
      <c r="AF719" s="242" t="s">
        <v>8009</v>
      </c>
      <c r="AG719" s="242" t="s">
        <v>15</v>
      </c>
    </row>
    <row r="720" spans="1:33" x14ac:dyDescent="0.35">
      <c r="A720" s="242"/>
      <c r="B720" s="242" t="s">
        <v>8008</v>
      </c>
      <c r="C720" s="242" t="s">
        <v>18</v>
      </c>
      <c r="D720" s="242" t="s">
        <v>506</v>
      </c>
      <c r="E720" s="242" t="s">
        <v>2605</v>
      </c>
      <c r="F720" s="242" t="s">
        <v>2606</v>
      </c>
      <c r="G720" s="242" t="s">
        <v>321</v>
      </c>
      <c r="H720" s="242" t="s">
        <v>328</v>
      </c>
      <c r="I720" s="242" t="s">
        <v>8006</v>
      </c>
      <c r="J720" s="242" t="s">
        <v>8006</v>
      </c>
      <c r="K720" s="242" t="s">
        <v>8006</v>
      </c>
      <c r="L720" s="242" t="s">
        <v>8006</v>
      </c>
      <c r="M720" s="242" t="s">
        <v>8007</v>
      </c>
      <c r="N720" s="242" t="s">
        <v>102</v>
      </c>
      <c r="O720" s="242" t="s">
        <v>507</v>
      </c>
      <c r="P720" s="242"/>
      <c r="Q720" s="242"/>
      <c r="R720" s="242"/>
      <c r="S720" s="242"/>
      <c r="T720" s="242"/>
      <c r="U720" s="242" t="s">
        <v>8006</v>
      </c>
      <c r="V720" s="242" t="s">
        <v>8006</v>
      </c>
      <c r="W720" s="242"/>
      <c r="X720" s="242"/>
      <c r="Y720" s="259">
        <v>44708.873726851853</v>
      </c>
      <c r="Z720" s="259">
        <v>44714.560983796298</v>
      </c>
      <c r="AA720" s="242"/>
      <c r="AB720" s="242" t="s">
        <v>2547</v>
      </c>
      <c r="AC720" s="242">
        <v>21609</v>
      </c>
      <c r="AD720" s="242">
        <v>2000</v>
      </c>
      <c r="AE720" s="242" t="s">
        <v>8008</v>
      </c>
      <c r="AF720" s="242" t="s">
        <v>8009</v>
      </c>
      <c r="AG720" s="242" t="s">
        <v>15</v>
      </c>
    </row>
    <row r="721" spans="1:33" x14ac:dyDescent="0.35">
      <c r="A721" s="242" t="s">
        <v>295</v>
      </c>
      <c r="B721" s="242" t="s">
        <v>8008</v>
      </c>
      <c r="C721" s="242" t="s">
        <v>25</v>
      </c>
      <c r="D721" s="242" t="s">
        <v>144</v>
      </c>
      <c r="E721" s="242" t="s">
        <v>2607</v>
      </c>
      <c r="F721" s="242" t="s">
        <v>2608</v>
      </c>
      <c r="G721" s="242" t="s">
        <v>1027</v>
      </c>
      <c r="H721" s="242" t="s">
        <v>224</v>
      </c>
      <c r="I721" s="242" t="s">
        <v>8006</v>
      </c>
      <c r="J721" s="242" t="s">
        <v>8006</v>
      </c>
      <c r="K721" s="242" t="s">
        <v>8006</v>
      </c>
      <c r="L721" s="242" t="s">
        <v>8006</v>
      </c>
      <c r="M721" s="242" t="s">
        <v>8007</v>
      </c>
      <c r="N721" s="242" t="s">
        <v>113</v>
      </c>
      <c r="O721" s="242" t="s">
        <v>8006</v>
      </c>
      <c r="P721" s="242" t="s">
        <v>2610</v>
      </c>
      <c r="Q721" s="242"/>
      <c r="R721" s="242" t="s">
        <v>2609</v>
      </c>
      <c r="S721" s="242"/>
      <c r="T721" s="242"/>
      <c r="U721" s="242" t="s">
        <v>8006</v>
      </c>
      <c r="V721" s="242" t="s">
        <v>8006</v>
      </c>
      <c r="W721" s="242"/>
      <c r="X721" s="242"/>
      <c r="Y721" s="259">
        <v>44711.416666666664</v>
      </c>
      <c r="Z721" s="259">
        <v>44711.979328703703</v>
      </c>
      <c r="AA721" s="242"/>
      <c r="AB721" s="242" t="s">
        <v>13</v>
      </c>
      <c r="AC721" s="242">
        <v>12578</v>
      </c>
      <c r="AD721" s="242">
        <v>17400</v>
      </c>
      <c r="AE721" s="242" t="s">
        <v>8008</v>
      </c>
      <c r="AF721" s="242" t="s">
        <v>8009</v>
      </c>
      <c r="AG721" s="242" t="s">
        <v>15</v>
      </c>
    </row>
    <row r="722" spans="1:33" x14ac:dyDescent="0.35">
      <c r="A722" s="242" t="s">
        <v>295</v>
      </c>
      <c r="B722" s="242" t="s">
        <v>8008</v>
      </c>
      <c r="C722" s="242" t="s">
        <v>1277</v>
      </c>
      <c r="D722" s="242" t="s">
        <v>144</v>
      </c>
      <c r="E722" s="242" t="s">
        <v>2611</v>
      </c>
      <c r="F722" s="242" t="s">
        <v>2612</v>
      </c>
      <c r="G722" s="242" t="s">
        <v>1027</v>
      </c>
      <c r="H722" s="242" t="s">
        <v>224</v>
      </c>
      <c r="I722" s="242" t="s">
        <v>8006</v>
      </c>
      <c r="J722" s="242" t="s">
        <v>8006</v>
      </c>
      <c r="K722" s="242" t="s">
        <v>8006</v>
      </c>
      <c r="L722" s="242" t="s">
        <v>8006</v>
      </c>
      <c r="M722" s="242" t="s">
        <v>8007</v>
      </c>
      <c r="N722" s="242" t="s">
        <v>113</v>
      </c>
      <c r="O722" s="242" t="s">
        <v>8006</v>
      </c>
      <c r="P722" s="242"/>
      <c r="Q722" s="242"/>
      <c r="R722" s="242" t="s">
        <v>2613</v>
      </c>
      <c r="S722" s="242"/>
      <c r="T722" s="242"/>
      <c r="U722" s="242" t="s">
        <v>8006</v>
      </c>
      <c r="V722" s="242" t="s">
        <v>8006</v>
      </c>
      <c r="W722" s="242"/>
      <c r="X722" s="242"/>
      <c r="Y722" s="259">
        <v>44711.416666666664</v>
      </c>
      <c r="Z722" s="259">
        <v>44711.979328703703</v>
      </c>
      <c r="AA722" s="242"/>
      <c r="AB722" s="242" t="s">
        <v>13</v>
      </c>
      <c r="AC722" s="242">
        <v>12578</v>
      </c>
      <c r="AD722" s="242">
        <v>3210</v>
      </c>
      <c r="AE722" s="242" t="s">
        <v>8008</v>
      </c>
      <c r="AF722" s="242" t="s">
        <v>8009</v>
      </c>
      <c r="AG722" s="242" t="s">
        <v>15</v>
      </c>
    </row>
    <row r="723" spans="1:33" x14ac:dyDescent="0.35">
      <c r="A723" s="242"/>
      <c r="B723" s="242" t="s">
        <v>8008</v>
      </c>
      <c r="C723" s="242" t="s">
        <v>32</v>
      </c>
      <c r="D723" s="242" t="s">
        <v>266</v>
      </c>
      <c r="E723" s="242" t="s">
        <v>2614</v>
      </c>
      <c r="F723" s="242" t="s">
        <v>2615</v>
      </c>
      <c r="G723" s="242" t="s">
        <v>104</v>
      </c>
      <c r="H723" s="242" t="s">
        <v>217</v>
      </c>
      <c r="I723" s="242" t="s">
        <v>8006</v>
      </c>
      <c r="J723" s="242" t="s">
        <v>8006</v>
      </c>
      <c r="K723" s="242" t="s">
        <v>8006</v>
      </c>
      <c r="L723" s="242" t="s">
        <v>8006</v>
      </c>
      <c r="M723" s="242" t="s">
        <v>8007</v>
      </c>
      <c r="N723" s="242" t="s">
        <v>113</v>
      </c>
      <c r="O723" s="242" t="s">
        <v>273</v>
      </c>
      <c r="P723" s="242"/>
      <c r="Q723" s="242"/>
      <c r="R723" s="242"/>
      <c r="S723" s="242"/>
      <c r="T723" s="242"/>
      <c r="U723" s="242" t="s">
        <v>8006</v>
      </c>
      <c r="V723" s="242" t="s">
        <v>8006</v>
      </c>
      <c r="W723" s="242"/>
      <c r="X723" s="242"/>
      <c r="Y723" s="259">
        <v>44711.819444444445</v>
      </c>
      <c r="Z723" s="259">
        <v>44712.874641203707</v>
      </c>
      <c r="AA723" s="242"/>
      <c r="AB723" s="242" t="s">
        <v>13</v>
      </c>
      <c r="AC723" s="242">
        <v>12578</v>
      </c>
      <c r="AD723" s="242">
        <v>10680</v>
      </c>
      <c r="AE723" s="242" t="s">
        <v>8008</v>
      </c>
      <c r="AF723" s="242" t="s">
        <v>8009</v>
      </c>
      <c r="AG723" s="242"/>
    </row>
    <row r="724" spans="1:33" x14ac:dyDescent="0.35">
      <c r="A724" s="242"/>
      <c r="B724" s="242" t="s">
        <v>8008</v>
      </c>
      <c r="C724" s="242" t="s">
        <v>278</v>
      </c>
      <c r="D724" s="242" t="s">
        <v>1081</v>
      </c>
      <c r="E724" s="242" t="s">
        <v>2188</v>
      </c>
      <c r="F724" s="242" t="s">
        <v>2185</v>
      </c>
      <c r="G724" s="242" t="s">
        <v>1045</v>
      </c>
      <c r="H724" s="242" t="s">
        <v>35</v>
      </c>
      <c r="I724" s="242" t="s">
        <v>8006</v>
      </c>
      <c r="J724" s="242" t="s">
        <v>8006</v>
      </c>
      <c r="K724" s="242" t="s">
        <v>8006</v>
      </c>
      <c r="L724" s="242" t="s">
        <v>8006</v>
      </c>
      <c r="M724" s="242" t="s">
        <v>8007</v>
      </c>
      <c r="N724" s="242" t="s">
        <v>113</v>
      </c>
      <c r="O724" s="242" t="s">
        <v>8006</v>
      </c>
      <c r="P724" s="242"/>
      <c r="Q724" s="242" t="s">
        <v>2184</v>
      </c>
      <c r="R724" s="242"/>
      <c r="S724" s="242"/>
      <c r="T724" s="242"/>
      <c r="U724" s="242" t="s">
        <v>8006</v>
      </c>
      <c r="V724" s="242" t="s">
        <v>8006</v>
      </c>
      <c r="W724" s="242"/>
      <c r="X724" s="242"/>
      <c r="Y724" s="259">
        <v>44711.819444444445</v>
      </c>
      <c r="Z724" s="259">
        <v>44711.979328703703</v>
      </c>
      <c r="AA724" s="242"/>
      <c r="AB724" s="242" t="s">
        <v>2186</v>
      </c>
      <c r="AC724" s="242">
        <v>88329</v>
      </c>
      <c r="AD724" s="242">
        <v>17430</v>
      </c>
      <c r="AE724" s="242" t="s">
        <v>8008</v>
      </c>
      <c r="AF724" s="242" t="s">
        <v>8009</v>
      </c>
      <c r="AG724" s="242" t="s">
        <v>703</v>
      </c>
    </row>
    <row r="725" spans="1:33" x14ac:dyDescent="0.35">
      <c r="A725" s="242" t="s">
        <v>2090</v>
      </c>
      <c r="B725" s="242" t="s">
        <v>8008</v>
      </c>
      <c r="C725" s="242" t="s">
        <v>25</v>
      </c>
      <c r="D725" s="242" t="s">
        <v>175</v>
      </c>
      <c r="E725" s="242" t="s">
        <v>284</v>
      </c>
      <c r="F725" s="242" t="s">
        <v>281</v>
      </c>
      <c r="G725" s="242" t="s">
        <v>104</v>
      </c>
      <c r="H725" s="242" t="s">
        <v>217</v>
      </c>
      <c r="I725" s="242" t="s">
        <v>8006</v>
      </c>
      <c r="J725" s="242" t="s">
        <v>8006</v>
      </c>
      <c r="K725" s="242" t="s">
        <v>8006</v>
      </c>
      <c r="L725" s="242" t="s">
        <v>8006</v>
      </c>
      <c r="M725" s="242" t="s">
        <v>8007</v>
      </c>
      <c r="N725" s="242" t="s">
        <v>102</v>
      </c>
      <c r="O725" s="242" t="s">
        <v>176</v>
      </c>
      <c r="P725" s="242" t="s">
        <v>2616</v>
      </c>
      <c r="Q725" s="242" t="s">
        <v>280</v>
      </c>
      <c r="R725" s="242"/>
      <c r="S725" s="242" t="s">
        <v>8286</v>
      </c>
      <c r="T725" s="242"/>
      <c r="U725" s="242" t="s">
        <v>8006</v>
      </c>
      <c r="V725" s="242" t="s">
        <v>8006</v>
      </c>
      <c r="W725" s="242" t="s">
        <v>8006</v>
      </c>
      <c r="X725" s="242" t="s">
        <v>8006</v>
      </c>
      <c r="Y725" s="259">
        <v>44712.374374999999</v>
      </c>
      <c r="Z725" s="259">
        <v>44719.315937500003</v>
      </c>
      <c r="AA725" s="242" t="s">
        <v>8006</v>
      </c>
      <c r="AB725" s="242"/>
      <c r="AC725" s="242"/>
      <c r="AD725" s="242">
        <v>10711</v>
      </c>
      <c r="AE725" s="242" t="s">
        <v>8008</v>
      </c>
      <c r="AF725" s="242" t="s">
        <v>8009</v>
      </c>
      <c r="AG725" s="242"/>
    </row>
    <row r="726" spans="1:33" ht="29" x14ac:dyDescent="0.35">
      <c r="A726" s="242" t="s">
        <v>2090</v>
      </c>
      <c r="B726" s="242" t="s">
        <v>8008</v>
      </c>
      <c r="C726" s="242" t="s">
        <v>32</v>
      </c>
      <c r="D726" s="242" t="s">
        <v>494</v>
      </c>
      <c r="E726" s="242" t="s">
        <v>654</v>
      </c>
      <c r="F726" s="242" t="s">
        <v>651</v>
      </c>
      <c r="G726" s="242" t="s">
        <v>652</v>
      </c>
      <c r="H726" s="242" t="s">
        <v>217</v>
      </c>
      <c r="I726" s="242" t="s">
        <v>8006</v>
      </c>
      <c r="J726" s="242" t="s">
        <v>8006</v>
      </c>
      <c r="K726" s="242" t="s">
        <v>8006</v>
      </c>
      <c r="L726" s="242" t="s">
        <v>8006</v>
      </c>
      <c r="M726" s="242" t="s">
        <v>8007</v>
      </c>
      <c r="N726" s="242" t="s">
        <v>102</v>
      </c>
      <c r="O726" s="242" t="s">
        <v>495</v>
      </c>
      <c r="P726" s="242"/>
      <c r="Q726" s="242" t="s">
        <v>650</v>
      </c>
      <c r="R726" s="242"/>
      <c r="S726" s="248" t="s">
        <v>8287</v>
      </c>
      <c r="T726" s="242"/>
      <c r="U726" s="242" t="s">
        <v>8006</v>
      </c>
      <c r="V726" s="242" t="s">
        <v>8006</v>
      </c>
      <c r="W726" s="242" t="s">
        <v>8006</v>
      </c>
      <c r="X726" s="242" t="s">
        <v>8006</v>
      </c>
      <c r="Y726" s="259">
        <v>44712.450682870367</v>
      </c>
      <c r="Z726" s="259">
        <v>44719.315937500003</v>
      </c>
      <c r="AA726" s="242" t="s">
        <v>8006</v>
      </c>
      <c r="AB726" s="242"/>
      <c r="AC726" s="242"/>
      <c r="AD726" s="242">
        <v>11681</v>
      </c>
      <c r="AE726" s="242" t="s">
        <v>8008</v>
      </c>
      <c r="AF726" s="242" t="s">
        <v>8009</v>
      </c>
      <c r="AG726" s="242"/>
    </row>
    <row r="727" spans="1:33" x14ac:dyDescent="0.35">
      <c r="A727" s="242" t="s">
        <v>2090</v>
      </c>
      <c r="B727" s="242" t="s">
        <v>8008</v>
      </c>
      <c r="C727" s="242" t="s">
        <v>32</v>
      </c>
      <c r="D727" s="242" t="s">
        <v>658</v>
      </c>
      <c r="E727" s="242" t="s">
        <v>659</v>
      </c>
      <c r="F727" s="242" t="s">
        <v>657</v>
      </c>
      <c r="G727" s="242" t="s">
        <v>652</v>
      </c>
      <c r="H727" s="242" t="s">
        <v>217</v>
      </c>
      <c r="I727" s="242" t="s">
        <v>8006</v>
      </c>
      <c r="J727" s="242" t="s">
        <v>8006</v>
      </c>
      <c r="K727" s="242" t="s">
        <v>8006</v>
      </c>
      <c r="L727" s="242" t="s">
        <v>8006</v>
      </c>
      <c r="M727" s="242" t="s">
        <v>8007</v>
      </c>
      <c r="N727" s="242" t="s">
        <v>113</v>
      </c>
      <c r="O727" s="242" t="s">
        <v>660</v>
      </c>
      <c r="P727" s="242"/>
      <c r="Q727" s="242" t="s">
        <v>656</v>
      </c>
      <c r="R727" s="242"/>
      <c r="S727" s="242" t="s">
        <v>8242</v>
      </c>
      <c r="T727" s="242"/>
      <c r="U727" s="242" t="s">
        <v>8006</v>
      </c>
      <c r="V727" s="242" t="s">
        <v>8006</v>
      </c>
      <c r="W727" s="242" t="s">
        <v>8006</v>
      </c>
      <c r="X727" s="242" t="s">
        <v>8006</v>
      </c>
      <c r="Y727" s="259">
        <v>44712.452997685185</v>
      </c>
      <c r="Z727" s="259">
        <v>44719.315937500003</v>
      </c>
      <c r="AA727" s="242" t="s">
        <v>8006</v>
      </c>
      <c r="AB727" s="242"/>
      <c r="AC727" s="242"/>
      <c r="AD727" s="242">
        <v>510</v>
      </c>
      <c r="AE727" s="242" t="s">
        <v>8008</v>
      </c>
      <c r="AF727" s="242" t="s">
        <v>8009</v>
      </c>
      <c r="AG727" s="242"/>
    </row>
    <row r="728" spans="1:33" x14ac:dyDescent="0.35">
      <c r="A728" s="242"/>
      <c r="B728" s="242" t="s">
        <v>8008</v>
      </c>
      <c r="C728" s="242" t="s">
        <v>18</v>
      </c>
      <c r="D728" s="242" t="s">
        <v>526</v>
      </c>
      <c r="E728" s="242" t="s">
        <v>2617</v>
      </c>
      <c r="F728" s="242" t="s">
        <v>2618</v>
      </c>
      <c r="G728" s="242" t="s">
        <v>104</v>
      </c>
      <c r="H728" s="242" t="s">
        <v>328</v>
      </c>
      <c r="I728" s="242" t="s">
        <v>8006</v>
      </c>
      <c r="J728" s="242" t="s">
        <v>8006</v>
      </c>
      <c r="K728" s="242" t="s">
        <v>8006</v>
      </c>
      <c r="L728" s="242" t="s">
        <v>8006</v>
      </c>
      <c r="M728" s="242" t="s">
        <v>8007</v>
      </c>
      <c r="N728" s="242" t="s">
        <v>102</v>
      </c>
      <c r="O728" s="242" t="s">
        <v>2619</v>
      </c>
      <c r="P728" s="242"/>
      <c r="Q728" s="242"/>
      <c r="R728" s="242"/>
      <c r="S728" s="242"/>
      <c r="T728" s="242"/>
      <c r="U728" s="242" t="s">
        <v>8006</v>
      </c>
      <c r="V728" s="242" t="s">
        <v>8006</v>
      </c>
      <c r="W728" s="242"/>
      <c r="X728" s="242"/>
      <c r="Y728" s="259">
        <v>44712.45758101852</v>
      </c>
      <c r="Z728" s="259">
        <v>44714.560983796298</v>
      </c>
      <c r="AA728" s="242" t="s">
        <v>8006</v>
      </c>
      <c r="AB728" s="242"/>
      <c r="AC728" s="242"/>
      <c r="AD728" s="242">
        <v>4000</v>
      </c>
      <c r="AE728" s="242" t="s">
        <v>8008</v>
      </c>
      <c r="AF728" s="242" t="s">
        <v>8009</v>
      </c>
      <c r="AG728" s="242" t="s">
        <v>15</v>
      </c>
    </row>
    <row r="729" spans="1:33" ht="87" x14ac:dyDescent="0.35">
      <c r="A729" s="242" t="s">
        <v>249</v>
      </c>
      <c r="B729" s="242" t="s">
        <v>8008</v>
      </c>
      <c r="C729" s="242" t="s">
        <v>18</v>
      </c>
      <c r="D729" s="242" t="s">
        <v>196</v>
      </c>
      <c r="E729" s="242" t="s">
        <v>2193</v>
      </c>
      <c r="F729" s="242" t="s">
        <v>2190</v>
      </c>
      <c r="G729" s="242" t="s">
        <v>8258</v>
      </c>
      <c r="H729" s="242" t="s">
        <v>7</v>
      </c>
      <c r="I729" s="242" t="s">
        <v>251</v>
      </c>
      <c r="J729" s="243" t="s">
        <v>2194</v>
      </c>
      <c r="K729" s="242">
        <v>1</v>
      </c>
      <c r="L729" s="242" t="s">
        <v>1989</v>
      </c>
      <c r="M729" s="242" t="s">
        <v>259</v>
      </c>
      <c r="N729" s="242" t="s">
        <v>102</v>
      </c>
      <c r="O729" s="242" t="s">
        <v>197</v>
      </c>
      <c r="P729" s="242"/>
      <c r="Q729" s="242" t="s">
        <v>2189</v>
      </c>
      <c r="R729" s="242" t="s">
        <v>2620</v>
      </c>
      <c r="S729" s="248" t="s">
        <v>8947</v>
      </c>
      <c r="T729" s="242"/>
      <c r="U729" s="242" t="s">
        <v>8006</v>
      </c>
      <c r="V729" s="242" t="s">
        <v>8006</v>
      </c>
      <c r="W729" s="242" t="s">
        <v>8006</v>
      </c>
      <c r="X729" s="242" t="s">
        <v>8006</v>
      </c>
      <c r="Y729" s="259">
        <v>44712.45758101852</v>
      </c>
      <c r="Z729" s="259">
        <v>44714.597210648149</v>
      </c>
      <c r="AA729" s="242" t="s">
        <v>8006</v>
      </c>
      <c r="AB729" s="242"/>
      <c r="AC729" s="242"/>
      <c r="AD729" s="242">
        <v>15951</v>
      </c>
      <c r="AE729" s="242" t="s">
        <v>8008</v>
      </c>
      <c r="AF729" s="242" t="s">
        <v>8009</v>
      </c>
      <c r="AG729" s="242" t="s">
        <v>15</v>
      </c>
    </row>
    <row r="730" spans="1:33" ht="29" x14ac:dyDescent="0.35">
      <c r="A730" s="242" t="s">
        <v>2090</v>
      </c>
      <c r="B730" s="242" t="s">
        <v>8008</v>
      </c>
      <c r="C730" s="242" t="s">
        <v>32</v>
      </c>
      <c r="D730" s="242" t="s">
        <v>1340</v>
      </c>
      <c r="E730" s="242" t="s">
        <v>1341</v>
      </c>
      <c r="F730" s="242" t="s">
        <v>1339</v>
      </c>
      <c r="G730" s="242" t="s">
        <v>115</v>
      </c>
      <c r="H730" s="242" t="s">
        <v>217</v>
      </c>
      <c r="I730" s="242" t="s">
        <v>8006</v>
      </c>
      <c r="J730" s="242" t="s">
        <v>8006</v>
      </c>
      <c r="K730" s="242" t="s">
        <v>8006</v>
      </c>
      <c r="L730" s="242" t="s">
        <v>8006</v>
      </c>
      <c r="M730" s="242" t="s">
        <v>8007</v>
      </c>
      <c r="N730" s="242" t="s">
        <v>102</v>
      </c>
      <c r="O730" s="242" t="s">
        <v>1342</v>
      </c>
      <c r="P730" s="242"/>
      <c r="Q730" s="242" t="s">
        <v>1338</v>
      </c>
      <c r="R730" s="242" t="s">
        <v>2621</v>
      </c>
      <c r="S730" s="248" t="s">
        <v>8288</v>
      </c>
      <c r="T730" s="242"/>
      <c r="U730" s="242" t="s">
        <v>8006</v>
      </c>
      <c r="V730" s="242" t="s">
        <v>8006</v>
      </c>
      <c r="W730" s="242" t="s">
        <v>8006</v>
      </c>
      <c r="X730" s="242" t="s">
        <v>8006</v>
      </c>
      <c r="Y730" s="259">
        <v>44712.784560185188</v>
      </c>
      <c r="Z730" s="259">
        <v>44713.953333333331</v>
      </c>
      <c r="AA730" s="242" t="s">
        <v>8006</v>
      </c>
      <c r="AB730" s="242"/>
      <c r="AC730" s="242"/>
      <c r="AD730" s="242">
        <v>13491</v>
      </c>
      <c r="AE730" s="242" t="s">
        <v>8008</v>
      </c>
      <c r="AF730" s="242" t="s">
        <v>8009</v>
      </c>
      <c r="AG730" s="242"/>
    </row>
    <row r="731" spans="1:33" x14ac:dyDescent="0.35">
      <c r="A731" s="242"/>
      <c r="B731" s="242" t="s">
        <v>8008</v>
      </c>
      <c r="C731" s="242" t="s">
        <v>32</v>
      </c>
      <c r="D731" s="242">
        <v>7</v>
      </c>
      <c r="E731" s="242" t="s">
        <v>2622</v>
      </c>
      <c r="F731" s="242" t="s">
        <v>2623</v>
      </c>
      <c r="G731" s="242" t="s">
        <v>2624</v>
      </c>
      <c r="H731" s="242" t="s">
        <v>85</v>
      </c>
      <c r="I731" s="242" t="s">
        <v>8006</v>
      </c>
      <c r="J731" s="242" t="s">
        <v>8006</v>
      </c>
      <c r="K731" s="242" t="s">
        <v>8006</v>
      </c>
      <c r="L731" s="242" t="s">
        <v>8006</v>
      </c>
      <c r="M731" s="242" t="s">
        <v>8007</v>
      </c>
      <c r="N731" s="242" t="s">
        <v>8006</v>
      </c>
      <c r="O731" s="242" t="s">
        <v>8006</v>
      </c>
      <c r="P731" s="242"/>
      <c r="Q731" s="242"/>
      <c r="R731" s="242" t="s">
        <v>2625</v>
      </c>
      <c r="S731" s="242"/>
      <c r="T731" s="242" t="s">
        <v>2627</v>
      </c>
      <c r="U731" s="242" t="s">
        <v>2626</v>
      </c>
      <c r="V731" s="242" t="s">
        <v>8006</v>
      </c>
      <c r="W731" s="242"/>
      <c r="X731" s="242"/>
      <c r="Y731" s="259">
        <v>44712.877627314818</v>
      </c>
      <c r="Z731" s="259">
        <v>44712.903784722221</v>
      </c>
      <c r="AA731" s="242" t="s">
        <v>8006</v>
      </c>
      <c r="AB731" s="242"/>
      <c r="AC731" s="242"/>
      <c r="AD731" s="242">
        <v>310</v>
      </c>
      <c r="AE731" s="242" t="s">
        <v>8008</v>
      </c>
      <c r="AF731" s="242" t="s">
        <v>8009</v>
      </c>
      <c r="AG731" s="242"/>
    </row>
    <row r="732" spans="1:33" x14ac:dyDescent="0.35">
      <c r="A732" s="242"/>
      <c r="B732" s="242" t="s">
        <v>8008</v>
      </c>
      <c r="C732" s="242" t="s">
        <v>32</v>
      </c>
      <c r="D732" s="242" t="s">
        <v>658</v>
      </c>
      <c r="E732" s="242" t="s">
        <v>2628</v>
      </c>
      <c r="F732" s="242" t="s">
        <v>2629</v>
      </c>
      <c r="G732" s="242" t="s">
        <v>2630</v>
      </c>
      <c r="H732" s="242" t="s">
        <v>85</v>
      </c>
      <c r="I732" s="242" t="s">
        <v>8006</v>
      </c>
      <c r="J732" s="242" t="s">
        <v>8006</v>
      </c>
      <c r="K732" s="242" t="s">
        <v>8006</v>
      </c>
      <c r="L732" s="242" t="s">
        <v>8006</v>
      </c>
      <c r="M732" s="242" t="s">
        <v>8007</v>
      </c>
      <c r="N732" s="242" t="s">
        <v>113</v>
      </c>
      <c r="O732" s="242" t="s">
        <v>660</v>
      </c>
      <c r="P732" s="242"/>
      <c r="Q732" s="242"/>
      <c r="R732" s="242" t="s">
        <v>2631</v>
      </c>
      <c r="S732" s="242"/>
      <c r="T732" s="242" t="s">
        <v>2632</v>
      </c>
      <c r="U732" s="242" t="s">
        <v>105</v>
      </c>
      <c r="V732" s="242" t="s">
        <v>8006</v>
      </c>
      <c r="W732" s="242"/>
      <c r="X732" s="242"/>
      <c r="Y732" s="259">
        <v>44712.877627314818</v>
      </c>
      <c r="Z732" s="259">
        <v>44712.903784722221</v>
      </c>
      <c r="AA732" s="242" t="s">
        <v>8006</v>
      </c>
      <c r="AB732" s="242"/>
      <c r="AC732" s="242"/>
      <c r="AD732" s="242">
        <v>100</v>
      </c>
      <c r="AE732" s="242" t="s">
        <v>8008</v>
      </c>
      <c r="AF732" s="242" t="s">
        <v>8009</v>
      </c>
      <c r="AG732" s="242"/>
    </row>
    <row r="733" spans="1:33" x14ac:dyDescent="0.35">
      <c r="A733" s="242"/>
      <c r="B733" s="242" t="s">
        <v>8008</v>
      </c>
      <c r="C733" s="242" t="s">
        <v>32</v>
      </c>
      <c r="D733" s="242" t="s">
        <v>881</v>
      </c>
      <c r="E733" s="242" t="s">
        <v>889</v>
      </c>
      <c r="F733" s="242" t="s">
        <v>888</v>
      </c>
      <c r="G733" s="242" t="s">
        <v>104</v>
      </c>
      <c r="H733" s="242" t="s">
        <v>217</v>
      </c>
      <c r="I733" s="242" t="s">
        <v>8006</v>
      </c>
      <c r="J733" s="242" t="s">
        <v>8006</v>
      </c>
      <c r="K733" s="242" t="s">
        <v>8006</v>
      </c>
      <c r="L733" s="242" t="s">
        <v>8006</v>
      </c>
      <c r="M733" s="242" t="s">
        <v>8007</v>
      </c>
      <c r="N733" s="242" t="s">
        <v>113</v>
      </c>
      <c r="O733" s="242" t="s">
        <v>886</v>
      </c>
      <c r="P733" s="242"/>
      <c r="Q733" s="242" t="s">
        <v>887</v>
      </c>
      <c r="R733" s="242"/>
      <c r="S733" s="242"/>
      <c r="T733" s="242"/>
      <c r="U733" s="242" t="s">
        <v>8006</v>
      </c>
      <c r="V733" s="242" t="s">
        <v>8006</v>
      </c>
      <c r="W733" s="242" t="s">
        <v>8006</v>
      </c>
      <c r="X733" s="242" t="s">
        <v>8006</v>
      </c>
      <c r="Y733" s="259">
        <v>44713.027824074074</v>
      </c>
      <c r="Z733" s="259">
        <v>44713.953333333331</v>
      </c>
      <c r="AA733" s="242" t="s">
        <v>8006</v>
      </c>
      <c r="AB733" s="242"/>
      <c r="AC733" s="242"/>
      <c r="AD733" s="242">
        <v>12240</v>
      </c>
      <c r="AE733" s="242" t="s">
        <v>8008</v>
      </c>
      <c r="AF733" s="242" t="s">
        <v>8009</v>
      </c>
      <c r="AG733" s="242"/>
    </row>
    <row r="734" spans="1:33" x14ac:dyDescent="0.35">
      <c r="A734" s="242" t="s">
        <v>249</v>
      </c>
      <c r="B734" s="242" t="s">
        <v>8008</v>
      </c>
      <c r="C734" s="242" t="s">
        <v>18</v>
      </c>
      <c r="D734" s="242" t="s">
        <v>881</v>
      </c>
      <c r="E734" s="242" t="s">
        <v>885</v>
      </c>
      <c r="F734" s="242" t="s">
        <v>883</v>
      </c>
      <c r="G734" s="242" t="s">
        <v>878</v>
      </c>
      <c r="H734" s="242" t="s">
        <v>270</v>
      </c>
      <c r="I734" s="242" t="s">
        <v>8006</v>
      </c>
      <c r="J734" s="242" t="s">
        <v>8006</v>
      </c>
      <c r="K734" s="242" t="s">
        <v>8006</v>
      </c>
      <c r="L734" s="242" t="s">
        <v>8006</v>
      </c>
      <c r="M734" s="242" t="s">
        <v>8007</v>
      </c>
      <c r="N734" s="242" t="s">
        <v>113</v>
      </c>
      <c r="O734" s="242" t="s">
        <v>886</v>
      </c>
      <c r="P734" s="242"/>
      <c r="Q734" s="242" t="s">
        <v>882</v>
      </c>
      <c r="R734" s="242" t="s">
        <v>2633</v>
      </c>
      <c r="S734" s="242"/>
      <c r="T734" s="242"/>
      <c r="U734" s="242" t="s">
        <v>8006</v>
      </c>
      <c r="V734" s="242" t="s">
        <v>8006</v>
      </c>
      <c r="W734" s="242" t="s">
        <v>8006</v>
      </c>
      <c r="X734" s="242" t="s">
        <v>8006</v>
      </c>
      <c r="Y734" s="259">
        <v>44713.064733796295</v>
      </c>
      <c r="Z734" s="259">
        <v>44713.953333333331</v>
      </c>
      <c r="AA734" s="242" t="s">
        <v>8006</v>
      </c>
      <c r="AB734" s="242"/>
      <c r="AC734" s="242"/>
      <c r="AD734" s="242">
        <v>14340</v>
      </c>
      <c r="AE734" s="242" t="s">
        <v>8008</v>
      </c>
      <c r="AF734" s="242" t="s">
        <v>8009</v>
      </c>
      <c r="AG734" s="242" t="s">
        <v>15</v>
      </c>
    </row>
    <row r="735" spans="1:33" x14ac:dyDescent="0.35">
      <c r="A735" s="242"/>
      <c r="B735" s="242" t="s">
        <v>8008</v>
      </c>
      <c r="C735" s="242" t="s">
        <v>18</v>
      </c>
      <c r="D735" s="242" t="s">
        <v>522</v>
      </c>
      <c r="E735" s="242" t="s">
        <v>2634</v>
      </c>
      <c r="F735" s="242" t="s">
        <v>2635</v>
      </c>
      <c r="G735" s="242" t="s">
        <v>321</v>
      </c>
      <c r="H735" s="242" t="s">
        <v>328</v>
      </c>
      <c r="I735" s="242" t="s">
        <v>8006</v>
      </c>
      <c r="J735" s="242" t="s">
        <v>8006</v>
      </c>
      <c r="K735" s="242" t="s">
        <v>8006</v>
      </c>
      <c r="L735" s="242" t="s">
        <v>8006</v>
      </c>
      <c r="M735" s="242" t="s">
        <v>8007</v>
      </c>
      <c r="N735" s="242" t="s">
        <v>102</v>
      </c>
      <c r="O735" s="242" t="s">
        <v>2238</v>
      </c>
      <c r="P735" s="242"/>
      <c r="Q735" s="242"/>
      <c r="R735" s="242"/>
      <c r="S735" s="242"/>
      <c r="T735" s="242"/>
      <c r="U735" s="242" t="s">
        <v>8006</v>
      </c>
      <c r="V735" s="242" t="s">
        <v>8006</v>
      </c>
      <c r="W735" s="242"/>
      <c r="X735" s="242"/>
      <c r="Y735" s="259">
        <v>44713.941793981481</v>
      </c>
      <c r="Z735" s="259">
        <v>44714.560983796298</v>
      </c>
      <c r="AA735" s="242" t="s">
        <v>8006</v>
      </c>
      <c r="AB735" s="242"/>
      <c r="AC735" s="242"/>
      <c r="AD735" s="242">
        <v>175400</v>
      </c>
      <c r="AE735" s="242" t="s">
        <v>8008</v>
      </c>
      <c r="AF735" s="242" t="s">
        <v>8009</v>
      </c>
      <c r="AG735" s="242" t="s">
        <v>15</v>
      </c>
    </row>
    <row r="736" spans="1:33" x14ac:dyDescent="0.35">
      <c r="A736" s="242"/>
      <c r="B736" s="242" t="s">
        <v>8008</v>
      </c>
      <c r="C736" s="242" t="s">
        <v>18</v>
      </c>
      <c r="D736" s="242" t="s">
        <v>2638</v>
      </c>
      <c r="E736" s="242" t="s">
        <v>2636</v>
      </c>
      <c r="F736" s="242" t="s">
        <v>2637</v>
      </c>
      <c r="G736" s="242" t="s">
        <v>321</v>
      </c>
      <c r="H736" s="242" t="s">
        <v>328</v>
      </c>
      <c r="I736" s="242" t="s">
        <v>8006</v>
      </c>
      <c r="J736" s="242" t="s">
        <v>8006</v>
      </c>
      <c r="K736" s="242" t="s">
        <v>8006</v>
      </c>
      <c r="L736" s="242" t="s">
        <v>8006</v>
      </c>
      <c r="M736" s="242" t="s">
        <v>8007</v>
      </c>
      <c r="N736" s="242" t="s">
        <v>102</v>
      </c>
      <c r="O736" s="242" t="s">
        <v>2639</v>
      </c>
      <c r="P736" s="242"/>
      <c r="Q736" s="242"/>
      <c r="R736" s="242"/>
      <c r="S736" s="242"/>
      <c r="T736" s="242"/>
      <c r="U736" s="242" t="s">
        <v>8006</v>
      </c>
      <c r="V736" s="242" t="s">
        <v>8006</v>
      </c>
      <c r="W736" s="242"/>
      <c r="X736" s="242"/>
      <c r="Y736" s="259">
        <v>44713.941793981481</v>
      </c>
      <c r="Z736" s="259">
        <v>44714.560983796298</v>
      </c>
      <c r="AA736" s="242" t="s">
        <v>8006</v>
      </c>
      <c r="AB736" s="242"/>
      <c r="AC736" s="242"/>
      <c r="AD736" s="242">
        <v>175500</v>
      </c>
      <c r="AE736" s="242" t="s">
        <v>8008</v>
      </c>
      <c r="AF736" s="242" t="s">
        <v>8009</v>
      </c>
      <c r="AG736" s="242" t="s">
        <v>15</v>
      </c>
    </row>
    <row r="737" spans="1:33" x14ac:dyDescent="0.35">
      <c r="A737" s="242"/>
      <c r="B737" s="242" t="s">
        <v>8008</v>
      </c>
      <c r="C737" s="242" t="s">
        <v>18</v>
      </c>
      <c r="D737" s="242" t="s">
        <v>1322</v>
      </c>
      <c r="E737" s="242" t="s">
        <v>2640</v>
      </c>
      <c r="F737" s="242" t="s">
        <v>2641</v>
      </c>
      <c r="G737" s="242" t="s">
        <v>321</v>
      </c>
      <c r="H737" s="242" t="s">
        <v>328</v>
      </c>
      <c r="I737" s="242" t="s">
        <v>8006</v>
      </c>
      <c r="J737" s="242" t="s">
        <v>8006</v>
      </c>
      <c r="K737" s="242" t="s">
        <v>8006</v>
      </c>
      <c r="L737" s="242" t="s">
        <v>8006</v>
      </c>
      <c r="M737" s="242" t="s">
        <v>8007</v>
      </c>
      <c r="N737" s="242" t="s">
        <v>102</v>
      </c>
      <c r="O737" s="242" t="s">
        <v>8289</v>
      </c>
      <c r="P737" s="242"/>
      <c r="Q737" s="242"/>
      <c r="R737" s="242"/>
      <c r="S737" s="242"/>
      <c r="T737" s="242"/>
      <c r="U737" s="242" t="s">
        <v>8006</v>
      </c>
      <c r="V737" s="242" t="s">
        <v>8006</v>
      </c>
      <c r="W737" s="242"/>
      <c r="X737" s="242"/>
      <c r="Y737" s="259">
        <v>44713.941840277781</v>
      </c>
      <c r="Z737" s="259">
        <v>44714.560983796298</v>
      </c>
      <c r="AA737" s="242" t="s">
        <v>8006</v>
      </c>
      <c r="AB737" s="242"/>
      <c r="AC737" s="242"/>
      <c r="AD737" s="242">
        <v>2000</v>
      </c>
      <c r="AE737" s="242" t="s">
        <v>8008</v>
      </c>
      <c r="AF737" s="242" t="s">
        <v>8009</v>
      </c>
      <c r="AG737" s="242" t="s">
        <v>15</v>
      </c>
    </row>
    <row r="738" spans="1:33" x14ac:dyDescent="0.35">
      <c r="A738" s="242"/>
      <c r="B738" s="242" t="s">
        <v>8008</v>
      </c>
      <c r="C738" s="242" t="s">
        <v>18</v>
      </c>
      <c r="D738" s="242" t="s">
        <v>2228</v>
      </c>
      <c r="E738" s="242" t="s">
        <v>2642</v>
      </c>
      <c r="F738" s="242" t="s">
        <v>2643</v>
      </c>
      <c r="G738" s="242" t="s">
        <v>321</v>
      </c>
      <c r="H738" s="242" t="s">
        <v>328</v>
      </c>
      <c r="I738" s="242" t="s">
        <v>8006</v>
      </c>
      <c r="J738" s="242" t="s">
        <v>8006</v>
      </c>
      <c r="K738" s="242" t="s">
        <v>8006</v>
      </c>
      <c r="L738" s="242" t="s">
        <v>8006</v>
      </c>
      <c r="M738" s="242" t="s">
        <v>8007</v>
      </c>
      <c r="N738" s="242" t="s">
        <v>102</v>
      </c>
      <c r="O738" s="242" t="s">
        <v>2229</v>
      </c>
      <c r="P738" s="242"/>
      <c r="Q738" s="242"/>
      <c r="R738" s="242"/>
      <c r="S738" s="242"/>
      <c r="T738" s="242"/>
      <c r="U738" s="242" t="s">
        <v>8006</v>
      </c>
      <c r="V738" s="242" t="s">
        <v>8006</v>
      </c>
      <c r="W738" s="242"/>
      <c r="X738" s="242"/>
      <c r="Y738" s="259">
        <v>44713.941874999997</v>
      </c>
      <c r="Z738" s="259">
        <v>44714.560983796298</v>
      </c>
      <c r="AA738" s="242" t="s">
        <v>8006</v>
      </c>
      <c r="AB738" s="242"/>
      <c r="AC738" s="242"/>
      <c r="AD738" s="242">
        <v>175700</v>
      </c>
      <c r="AE738" s="242" t="s">
        <v>8008</v>
      </c>
      <c r="AF738" s="242" t="s">
        <v>8009</v>
      </c>
      <c r="AG738" s="242" t="s">
        <v>15</v>
      </c>
    </row>
    <row r="739" spans="1:33" x14ac:dyDescent="0.35">
      <c r="A739" s="242"/>
      <c r="B739" s="242" t="s">
        <v>8008</v>
      </c>
      <c r="C739" s="242" t="s">
        <v>18</v>
      </c>
      <c r="D739" s="242" t="s">
        <v>2646</v>
      </c>
      <c r="E739" s="242" t="s">
        <v>2644</v>
      </c>
      <c r="F739" s="242" t="s">
        <v>2645</v>
      </c>
      <c r="G739" s="242" t="s">
        <v>321</v>
      </c>
      <c r="H739" s="242" t="s">
        <v>328</v>
      </c>
      <c r="I739" s="242" t="s">
        <v>8006</v>
      </c>
      <c r="J739" s="242" t="s">
        <v>8006</v>
      </c>
      <c r="K739" s="242" t="s">
        <v>8006</v>
      </c>
      <c r="L739" s="242" t="s">
        <v>8006</v>
      </c>
      <c r="M739" s="242" t="s">
        <v>8007</v>
      </c>
      <c r="N739" s="242" t="s">
        <v>102</v>
      </c>
      <c r="O739" s="242" t="s">
        <v>2647</v>
      </c>
      <c r="P739" s="242"/>
      <c r="Q739" s="242"/>
      <c r="R739" s="242"/>
      <c r="S739" s="242"/>
      <c r="T739" s="242"/>
      <c r="U739" s="242" t="s">
        <v>8006</v>
      </c>
      <c r="V739" s="242" t="s">
        <v>8006</v>
      </c>
      <c r="W739" s="242"/>
      <c r="X739" s="242"/>
      <c r="Y739" s="259">
        <v>44713.941967592589</v>
      </c>
      <c r="Z739" s="259">
        <v>44714.560983796298</v>
      </c>
      <c r="AA739" s="242" t="s">
        <v>8006</v>
      </c>
      <c r="AB739" s="242"/>
      <c r="AC739" s="242"/>
      <c r="AD739" s="242">
        <v>175800</v>
      </c>
      <c r="AE739" s="242" t="s">
        <v>8008</v>
      </c>
      <c r="AF739" s="242" t="s">
        <v>8009</v>
      </c>
      <c r="AG739" s="242" t="s">
        <v>15</v>
      </c>
    </row>
    <row r="740" spans="1:33" x14ac:dyDescent="0.35">
      <c r="A740" s="242" t="s">
        <v>2090</v>
      </c>
      <c r="B740" s="242" t="s">
        <v>8008</v>
      </c>
      <c r="C740" s="242" t="s">
        <v>32</v>
      </c>
      <c r="D740" s="242" t="s">
        <v>1782</v>
      </c>
      <c r="E740" s="242" t="s">
        <v>2041</v>
      </c>
      <c r="F740" s="242" t="s">
        <v>2039</v>
      </c>
      <c r="G740" s="242" t="s">
        <v>321</v>
      </c>
      <c r="H740" s="242" t="s">
        <v>217</v>
      </c>
      <c r="I740" s="242" t="s">
        <v>8006</v>
      </c>
      <c r="J740" s="242" t="s">
        <v>8006</v>
      </c>
      <c r="K740" s="242" t="s">
        <v>8006</v>
      </c>
      <c r="L740" s="242" t="s">
        <v>8006</v>
      </c>
      <c r="M740" s="242" t="s">
        <v>8007</v>
      </c>
      <c r="N740" s="242" t="s">
        <v>113</v>
      </c>
      <c r="O740" s="242" t="s">
        <v>1783</v>
      </c>
      <c r="P740" s="242"/>
      <c r="Q740" s="242" t="s">
        <v>2038</v>
      </c>
      <c r="R740" s="242"/>
      <c r="S740" s="242" t="s">
        <v>8242</v>
      </c>
      <c r="T740" s="242"/>
      <c r="U740" s="242" t="s">
        <v>8006</v>
      </c>
      <c r="V740" s="242" t="s">
        <v>8006</v>
      </c>
      <c r="W740" s="242" t="s">
        <v>8006</v>
      </c>
      <c r="X740" s="242" t="s">
        <v>8006</v>
      </c>
      <c r="Y740" s="259">
        <v>44715.43440972222</v>
      </c>
      <c r="Z740" s="259">
        <v>44715.977361111109</v>
      </c>
      <c r="AA740" s="242" t="s">
        <v>8006</v>
      </c>
      <c r="AB740" s="242"/>
      <c r="AC740" s="242"/>
      <c r="AD740" s="242">
        <v>14940</v>
      </c>
      <c r="AE740" s="242" t="s">
        <v>8008</v>
      </c>
      <c r="AF740" s="242" t="s">
        <v>8009</v>
      </c>
      <c r="AG740" s="242"/>
    </row>
    <row r="741" spans="1:33" x14ac:dyDescent="0.35">
      <c r="A741" s="242" t="s">
        <v>2649</v>
      </c>
      <c r="B741" s="242" t="s">
        <v>8008</v>
      </c>
      <c r="C741" s="242" t="s">
        <v>18</v>
      </c>
      <c r="D741" s="242" t="s">
        <v>1373</v>
      </c>
      <c r="E741" s="242" t="s">
        <v>1378</v>
      </c>
      <c r="F741" s="242" t="s">
        <v>1376</v>
      </c>
      <c r="G741" s="242" t="s">
        <v>1351</v>
      </c>
      <c r="H741" s="242" t="s">
        <v>270</v>
      </c>
      <c r="I741" s="242" t="s">
        <v>8006</v>
      </c>
      <c r="J741" s="242" t="s">
        <v>8006</v>
      </c>
      <c r="K741" s="242" t="s">
        <v>8006</v>
      </c>
      <c r="L741" s="242" t="s">
        <v>8006</v>
      </c>
      <c r="M741" s="242" t="s">
        <v>8007</v>
      </c>
      <c r="N741" s="242" t="s">
        <v>102</v>
      </c>
      <c r="O741" s="242" t="s">
        <v>1374</v>
      </c>
      <c r="P741" s="242"/>
      <c r="Q741" s="242" t="s">
        <v>1375</v>
      </c>
      <c r="R741" s="242" t="s">
        <v>2648</v>
      </c>
      <c r="S741" s="242" t="s">
        <v>8242</v>
      </c>
      <c r="T741" s="242"/>
      <c r="U741" s="242" t="s">
        <v>8006</v>
      </c>
      <c r="V741" s="242" t="s">
        <v>8006</v>
      </c>
      <c r="W741" s="242" t="s">
        <v>8006</v>
      </c>
      <c r="X741" s="242" t="s">
        <v>8006</v>
      </c>
      <c r="Y741" s="259">
        <v>44715.448530092595</v>
      </c>
      <c r="Z741" s="259">
        <v>44715.672314814816</v>
      </c>
      <c r="AA741" s="242" t="s">
        <v>8006</v>
      </c>
      <c r="AB741" s="242"/>
      <c r="AC741" s="242"/>
      <c r="AD741" s="242">
        <v>13581</v>
      </c>
      <c r="AE741" s="242" t="s">
        <v>8008</v>
      </c>
      <c r="AF741" s="242" t="s">
        <v>8009</v>
      </c>
      <c r="AG741" s="242" t="s">
        <v>15</v>
      </c>
    </row>
    <row r="742" spans="1:33" x14ac:dyDescent="0.35">
      <c r="A742" s="242" t="s">
        <v>2090</v>
      </c>
      <c r="B742" s="242" t="s">
        <v>8008</v>
      </c>
      <c r="C742" s="242" t="s">
        <v>18</v>
      </c>
      <c r="D742" s="242">
        <v>14</v>
      </c>
      <c r="E742" s="242" t="s">
        <v>2650</v>
      </c>
      <c r="F742" s="242" t="s">
        <v>2651</v>
      </c>
      <c r="G742" s="242" t="s">
        <v>321</v>
      </c>
      <c r="H742" s="242" t="s">
        <v>328</v>
      </c>
      <c r="I742" s="242" t="s">
        <v>8006</v>
      </c>
      <c r="J742" s="242" t="s">
        <v>8006</v>
      </c>
      <c r="K742" s="242" t="s">
        <v>8006</v>
      </c>
      <c r="L742" s="242" t="s">
        <v>8006</v>
      </c>
      <c r="M742" s="242" t="s">
        <v>8007</v>
      </c>
      <c r="N742" s="242" t="s">
        <v>102</v>
      </c>
      <c r="O742" s="242" t="s">
        <v>2653</v>
      </c>
      <c r="P742" s="242"/>
      <c r="Q742" s="242"/>
      <c r="R742" s="242" t="s">
        <v>2652</v>
      </c>
      <c r="S742" s="242" t="s">
        <v>8242</v>
      </c>
      <c r="T742" s="242"/>
      <c r="U742" s="242" t="s">
        <v>8006</v>
      </c>
      <c r="V742" s="242" t="s">
        <v>8006</v>
      </c>
      <c r="W742" s="242"/>
      <c r="X742" s="242"/>
      <c r="Y742" s="259">
        <v>44715.653240740743</v>
      </c>
      <c r="Z742" s="259">
        <v>44715.977361111109</v>
      </c>
      <c r="AA742" s="242" t="s">
        <v>8006</v>
      </c>
      <c r="AB742" s="242"/>
      <c r="AC742" s="242"/>
      <c r="AD742" s="242">
        <v>2040</v>
      </c>
      <c r="AE742" s="242" t="s">
        <v>8008</v>
      </c>
      <c r="AF742" s="242" t="s">
        <v>8009</v>
      </c>
      <c r="AG742" s="242" t="s">
        <v>15</v>
      </c>
    </row>
    <row r="743" spans="1:33" x14ac:dyDescent="0.35">
      <c r="A743" s="242" t="s">
        <v>2090</v>
      </c>
      <c r="B743" s="242" t="s">
        <v>8008</v>
      </c>
      <c r="C743" s="242" t="s">
        <v>18</v>
      </c>
      <c r="D743" s="242" t="s">
        <v>506</v>
      </c>
      <c r="E743" s="242" t="s">
        <v>2654</v>
      </c>
      <c r="F743" s="242" t="s">
        <v>2655</v>
      </c>
      <c r="G743" s="242" t="s">
        <v>321</v>
      </c>
      <c r="H743" s="242" t="s">
        <v>328</v>
      </c>
      <c r="I743" s="242" t="s">
        <v>8006</v>
      </c>
      <c r="J743" s="242" t="s">
        <v>8006</v>
      </c>
      <c r="K743" s="242" t="s">
        <v>8006</v>
      </c>
      <c r="L743" s="242" t="s">
        <v>8006</v>
      </c>
      <c r="M743" s="242" t="s">
        <v>8007</v>
      </c>
      <c r="N743" s="242" t="s">
        <v>102</v>
      </c>
      <c r="O743" s="242" t="s">
        <v>507</v>
      </c>
      <c r="P743" s="242"/>
      <c r="Q743" s="242"/>
      <c r="R743" s="242" t="s">
        <v>2656</v>
      </c>
      <c r="S743" s="242" t="s">
        <v>8242</v>
      </c>
      <c r="T743" s="242"/>
      <c r="U743" s="242" t="s">
        <v>8006</v>
      </c>
      <c r="V743" s="242" t="s">
        <v>8006</v>
      </c>
      <c r="W743" s="242"/>
      <c r="X743" s="242"/>
      <c r="Y743" s="259">
        <v>44715.653240740743</v>
      </c>
      <c r="Z743" s="259">
        <v>44715.977361111109</v>
      </c>
      <c r="AA743" s="242" t="s">
        <v>8006</v>
      </c>
      <c r="AB743" s="242"/>
      <c r="AC743" s="242"/>
      <c r="AD743" s="242">
        <v>2010</v>
      </c>
      <c r="AE743" s="242" t="s">
        <v>8008</v>
      </c>
      <c r="AF743" s="242" t="s">
        <v>8009</v>
      </c>
      <c r="AG743" s="242" t="s">
        <v>15</v>
      </c>
    </row>
    <row r="744" spans="1:33" x14ac:dyDescent="0.35">
      <c r="A744" s="242" t="s">
        <v>2090</v>
      </c>
      <c r="B744" s="242" t="s">
        <v>8008</v>
      </c>
      <c r="C744" s="242" t="s">
        <v>18</v>
      </c>
      <c r="D744" s="242" t="s">
        <v>526</v>
      </c>
      <c r="E744" s="242" t="s">
        <v>2657</v>
      </c>
      <c r="F744" s="242" t="s">
        <v>2658</v>
      </c>
      <c r="G744" s="242" t="s">
        <v>321</v>
      </c>
      <c r="H744" s="242" t="s">
        <v>328</v>
      </c>
      <c r="I744" s="242" t="s">
        <v>8006</v>
      </c>
      <c r="J744" s="242" t="s">
        <v>8006</v>
      </c>
      <c r="K744" s="242" t="s">
        <v>8006</v>
      </c>
      <c r="L744" s="242" t="s">
        <v>8006</v>
      </c>
      <c r="M744" s="242" t="s">
        <v>8007</v>
      </c>
      <c r="N744" s="242" t="s">
        <v>102</v>
      </c>
      <c r="O744" s="242" t="s">
        <v>527</v>
      </c>
      <c r="P744" s="242"/>
      <c r="Q744" s="242"/>
      <c r="R744" s="242" t="s">
        <v>2659</v>
      </c>
      <c r="S744" s="242" t="s">
        <v>8242</v>
      </c>
      <c r="T744" s="242"/>
      <c r="U744" s="242" t="s">
        <v>8006</v>
      </c>
      <c r="V744" s="242" t="s">
        <v>8006</v>
      </c>
      <c r="W744" s="242"/>
      <c r="X744" s="242"/>
      <c r="Y744" s="259">
        <v>44715.653298611112</v>
      </c>
      <c r="Z744" s="259">
        <v>44715.977361111109</v>
      </c>
      <c r="AA744" s="242" t="s">
        <v>8006</v>
      </c>
      <c r="AB744" s="242"/>
      <c r="AC744" s="242"/>
      <c r="AD744" s="242">
        <v>2010</v>
      </c>
      <c r="AE744" s="242" t="s">
        <v>8008</v>
      </c>
      <c r="AF744" s="242" t="s">
        <v>8009</v>
      </c>
      <c r="AG744" s="242" t="s">
        <v>15</v>
      </c>
    </row>
    <row r="745" spans="1:33" x14ac:dyDescent="0.35">
      <c r="A745" s="242"/>
      <c r="B745" s="242" t="s">
        <v>8008</v>
      </c>
      <c r="C745" s="242" t="s">
        <v>32</v>
      </c>
      <c r="D745" s="242" t="s">
        <v>41</v>
      </c>
      <c r="E745" s="242" t="s">
        <v>44</v>
      </c>
      <c r="F745" s="242" t="s">
        <v>43</v>
      </c>
      <c r="G745" s="242" t="s">
        <v>21</v>
      </c>
      <c r="H745" s="242" t="s">
        <v>35</v>
      </c>
      <c r="I745" s="242" t="s">
        <v>8006</v>
      </c>
      <c r="J745" s="242" t="s">
        <v>8006</v>
      </c>
      <c r="K745" s="242" t="s">
        <v>8006</v>
      </c>
      <c r="L745" s="242" t="s">
        <v>8006</v>
      </c>
      <c r="M745" s="242" t="s">
        <v>8007</v>
      </c>
      <c r="N745" s="242" t="s">
        <v>8006</v>
      </c>
      <c r="O745" s="242" t="s">
        <v>8006</v>
      </c>
      <c r="P745" s="242"/>
      <c r="Q745" s="242" t="s">
        <v>42</v>
      </c>
      <c r="R745" s="242"/>
      <c r="S745" s="242"/>
      <c r="T745" s="242"/>
      <c r="U745" s="242" t="s">
        <v>8006</v>
      </c>
      <c r="V745" s="242" t="s">
        <v>8006</v>
      </c>
      <c r="W745" s="242" t="s">
        <v>8006</v>
      </c>
      <c r="X745" s="242" t="s">
        <v>8006</v>
      </c>
      <c r="Y745" s="259">
        <v>44715.653333333335</v>
      </c>
      <c r="Z745" s="259">
        <v>44715.977361111109</v>
      </c>
      <c r="AA745" s="242" t="s">
        <v>8006</v>
      </c>
      <c r="AB745" s="242"/>
      <c r="AC745" s="242"/>
      <c r="AD745" s="242">
        <v>111</v>
      </c>
      <c r="AE745" s="242" t="s">
        <v>8008</v>
      </c>
      <c r="AF745" s="242" t="s">
        <v>8009</v>
      </c>
      <c r="AG745" s="242" t="s">
        <v>36</v>
      </c>
    </row>
    <row r="746" spans="1:33" x14ac:dyDescent="0.35">
      <c r="A746" s="242" t="s">
        <v>2090</v>
      </c>
      <c r="B746" s="242" t="s">
        <v>8008</v>
      </c>
      <c r="C746" s="242" t="s">
        <v>18</v>
      </c>
      <c r="D746" s="242" t="s">
        <v>1322</v>
      </c>
      <c r="E746" s="242" t="s">
        <v>2660</v>
      </c>
      <c r="F746" s="242" t="s">
        <v>2661</v>
      </c>
      <c r="G746" s="242" t="s">
        <v>321</v>
      </c>
      <c r="H746" s="242" t="s">
        <v>328</v>
      </c>
      <c r="I746" s="242" t="s">
        <v>8006</v>
      </c>
      <c r="J746" s="242" t="s">
        <v>8006</v>
      </c>
      <c r="K746" s="242" t="s">
        <v>8006</v>
      </c>
      <c r="L746" s="242" t="s">
        <v>8006</v>
      </c>
      <c r="M746" s="242" t="s">
        <v>8007</v>
      </c>
      <c r="N746" s="242" t="s">
        <v>161</v>
      </c>
      <c r="O746" s="242" t="s">
        <v>2663</v>
      </c>
      <c r="P746" s="242"/>
      <c r="Q746" s="242"/>
      <c r="R746" s="242" t="s">
        <v>2662</v>
      </c>
      <c r="S746" s="242" t="s">
        <v>8242</v>
      </c>
      <c r="T746" s="242"/>
      <c r="U746" s="242" t="s">
        <v>8006</v>
      </c>
      <c r="V746" s="242" t="s">
        <v>8006</v>
      </c>
      <c r="W746" s="242"/>
      <c r="X746" s="242"/>
      <c r="Y746" s="259">
        <v>44715.784097222226</v>
      </c>
      <c r="Z746" s="259">
        <v>44715.977361111109</v>
      </c>
      <c r="AA746" s="242" t="s">
        <v>8006</v>
      </c>
      <c r="AB746" s="242"/>
      <c r="AC746" s="242"/>
      <c r="AD746" s="242">
        <v>176500</v>
      </c>
      <c r="AE746" s="242" t="s">
        <v>8008</v>
      </c>
      <c r="AF746" s="242" t="s">
        <v>8009</v>
      </c>
      <c r="AG746" s="242" t="s">
        <v>15</v>
      </c>
    </row>
    <row r="747" spans="1:33" ht="174" x14ac:dyDescent="0.35">
      <c r="A747" s="242"/>
      <c r="B747" s="242" t="s">
        <v>8008</v>
      </c>
      <c r="C747" s="242" t="s">
        <v>32</v>
      </c>
      <c r="D747" s="242" t="s">
        <v>658</v>
      </c>
      <c r="E747" s="242" t="s">
        <v>2664</v>
      </c>
      <c r="F747" s="242" t="s">
        <v>2665</v>
      </c>
      <c r="G747" s="242" t="s">
        <v>2666</v>
      </c>
      <c r="H747" s="242" t="s">
        <v>22</v>
      </c>
      <c r="I747" s="242" t="s">
        <v>8006</v>
      </c>
      <c r="J747" s="242" t="s">
        <v>8006</v>
      </c>
      <c r="K747" s="242" t="s">
        <v>8006</v>
      </c>
      <c r="L747" s="242" t="s">
        <v>8006</v>
      </c>
      <c r="M747" s="242" t="s">
        <v>8007</v>
      </c>
      <c r="N747" s="242" t="s">
        <v>113</v>
      </c>
      <c r="O747" s="242" t="s">
        <v>8059</v>
      </c>
      <c r="P747" s="242"/>
      <c r="Q747" s="242"/>
      <c r="R747" s="242" t="s">
        <v>2667</v>
      </c>
      <c r="S747" s="248" t="s">
        <v>8290</v>
      </c>
      <c r="T747" s="242"/>
      <c r="U747" s="242" t="s">
        <v>8006</v>
      </c>
      <c r="V747" s="242" t="s">
        <v>8006</v>
      </c>
      <c r="W747" s="242"/>
      <c r="X747" s="242"/>
      <c r="Y747" s="259">
        <v>44715.784166666665</v>
      </c>
      <c r="Z747" s="259">
        <v>44719.315937500003</v>
      </c>
      <c r="AA747" s="242" t="s">
        <v>8006</v>
      </c>
      <c r="AB747" s="242"/>
      <c r="AC747" s="242"/>
      <c r="AD747" s="242">
        <v>2070</v>
      </c>
      <c r="AE747" s="242" t="s">
        <v>8008</v>
      </c>
      <c r="AF747" s="242" t="s">
        <v>8009</v>
      </c>
      <c r="AG747" s="242" t="s">
        <v>35</v>
      </c>
    </row>
    <row r="748" spans="1:33" x14ac:dyDescent="0.35">
      <c r="A748" s="242"/>
      <c r="B748" s="242" t="s">
        <v>8008</v>
      </c>
      <c r="C748" s="242" t="s">
        <v>25</v>
      </c>
      <c r="D748" s="242" t="s">
        <v>144</v>
      </c>
      <c r="E748" s="242" t="s">
        <v>2668</v>
      </c>
      <c r="F748" s="242" t="s">
        <v>2669</v>
      </c>
      <c r="G748" s="242" t="s">
        <v>2670</v>
      </c>
      <c r="H748" s="242" t="s">
        <v>35</v>
      </c>
      <c r="I748" s="242" t="s">
        <v>8006</v>
      </c>
      <c r="J748" s="242" t="s">
        <v>8006</v>
      </c>
      <c r="K748" s="242" t="s">
        <v>8006</v>
      </c>
      <c r="L748" s="242" t="s">
        <v>8006</v>
      </c>
      <c r="M748" s="242" t="s">
        <v>8007</v>
      </c>
      <c r="N748" s="242" t="s">
        <v>113</v>
      </c>
      <c r="O748" s="242" t="s">
        <v>8006</v>
      </c>
      <c r="P748" s="242" t="s">
        <v>2671</v>
      </c>
      <c r="Q748" s="242"/>
      <c r="R748" s="242"/>
      <c r="S748" s="242" t="s">
        <v>8291</v>
      </c>
      <c r="T748" s="242"/>
      <c r="U748" s="242" t="s">
        <v>8006</v>
      </c>
      <c r="V748" s="242" t="s">
        <v>8006</v>
      </c>
      <c r="W748" s="242"/>
      <c r="X748" s="242"/>
      <c r="Y748" s="259">
        <v>44715.784236111111</v>
      </c>
      <c r="Z748" s="259">
        <v>44718.32366898148</v>
      </c>
      <c r="AA748" s="242" t="s">
        <v>8006</v>
      </c>
      <c r="AB748" s="242"/>
      <c r="AC748" s="242"/>
      <c r="AD748" s="242">
        <v>176700</v>
      </c>
      <c r="AE748" s="242" t="s">
        <v>8008</v>
      </c>
      <c r="AF748" s="242" t="s">
        <v>8009</v>
      </c>
      <c r="AG748" s="242"/>
    </row>
    <row r="749" spans="1:33" x14ac:dyDescent="0.35">
      <c r="A749" s="242" t="s">
        <v>295</v>
      </c>
      <c r="B749" s="242" t="s">
        <v>8008</v>
      </c>
      <c r="C749" s="242" t="s">
        <v>18</v>
      </c>
      <c r="D749" s="242" t="s">
        <v>175</v>
      </c>
      <c r="E749" s="242" t="s">
        <v>2672</v>
      </c>
      <c r="F749" s="242" t="s">
        <v>2673</v>
      </c>
      <c r="G749" s="242" t="s">
        <v>301</v>
      </c>
      <c r="H749" s="242" t="s">
        <v>270</v>
      </c>
      <c r="I749" s="242" t="s">
        <v>8006</v>
      </c>
      <c r="J749" s="242" t="s">
        <v>8006</v>
      </c>
      <c r="K749" s="242" t="s">
        <v>8006</v>
      </c>
      <c r="L749" s="242" t="s">
        <v>8006</v>
      </c>
      <c r="M749" s="242" t="s">
        <v>8007</v>
      </c>
      <c r="N749" s="242" t="s">
        <v>102</v>
      </c>
      <c r="O749" s="242" t="s">
        <v>176</v>
      </c>
      <c r="P749" s="242"/>
      <c r="Q749" s="242"/>
      <c r="R749" s="242" t="s">
        <v>2674</v>
      </c>
      <c r="S749" s="242" t="s">
        <v>8292</v>
      </c>
      <c r="T749" s="242"/>
      <c r="U749" s="242" t="s">
        <v>8006</v>
      </c>
      <c r="V749" s="242" t="s">
        <v>8006</v>
      </c>
      <c r="W749" s="242"/>
      <c r="X749" s="242"/>
      <c r="Y749" s="259">
        <v>44715.917002314818</v>
      </c>
      <c r="Z749" s="259">
        <v>44719.315937500003</v>
      </c>
      <c r="AA749" s="242" t="s">
        <v>8006</v>
      </c>
      <c r="AB749" s="242"/>
      <c r="AC749" s="242"/>
      <c r="AD749" s="242">
        <v>176800</v>
      </c>
      <c r="AE749" s="242" t="s">
        <v>8008</v>
      </c>
      <c r="AF749" s="242" t="s">
        <v>8009</v>
      </c>
      <c r="AG749" s="242" t="s">
        <v>15</v>
      </c>
    </row>
    <row r="750" spans="1:33" x14ac:dyDescent="0.35">
      <c r="A750" s="242" t="s">
        <v>2090</v>
      </c>
      <c r="B750" s="242" t="s">
        <v>8008</v>
      </c>
      <c r="C750" s="242" t="s">
        <v>32</v>
      </c>
      <c r="D750" s="242" t="s">
        <v>644</v>
      </c>
      <c r="E750" s="242" t="s">
        <v>1042</v>
      </c>
      <c r="F750" s="242" t="s">
        <v>1041</v>
      </c>
      <c r="G750" s="242" t="s">
        <v>764</v>
      </c>
      <c r="H750" s="242" t="s">
        <v>217</v>
      </c>
      <c r="I750" s="242" t="s">
        <v>8006</v>
      </c>
      <c r="J750" s="242" t="s">
        <v>8006</v>
      </c>
      <c r="K750" s="242" t="s">
        <v>8006</v>
      </c>
      <c r="L750" s="242" t="s">
        <v>8006</v>
      </c>
      <c r="M750" s="242" t="s">
        <v>8007</v>
      </c>
      <c r="N750" s="242" t="s">
        <v>113</v>
      </c>
      <c r="O750" s="242" t="s">
        <v>645</v>
      </c>
      <c r="P750" s="242"/>
      <c r="Q750" s="242" t="s">
        <v>1040</v>
      </c>
      <c r="R750" s="242"/>
      <c r="S750" s="242" t="s">
        <v>8242</v>
      </c>
      <c r="T750" s="242"/>
      <c r="U750" s="242" t="s">
        <v>8006</v>
      </c>
      <c r="V750" s="242" t="s">
        <v>8006</v>
      </c>
      <c r="W750" s="242" t="s">
        <v>8006</v>
      </c>
      <c r="X750" s="242" t="s">
        <v>8006</v>
      </c>
      <c r="Y750" s="259">
        <v>44717.314328703702</v>
      </c>
      <c r="Z750" s="259">
        <v>44721.652245370373</v>
      </c>
      <c r="AA750" s="242" t="s">
        <v>8006</v>
      </c>
      <c r="AB750" s="242"/>
      <c r="AC750" s="242"/>
      <c r="AD750" s="242">
        <v>501</v>
      </c>
      <c r="AE750" s="242" t="s">
        <v>8008</v>
      </c>
      <c r="AF750" s="242" t="s">
        <v>8009</v>
      </c>
      <c r="AG750" s="242" t="s">
        <v>8006</v>
      </c>
    </row>
    <row r="751" spans="1:33" x14ac:dyDescent="0.35">
      <c r="A751" s="242" t="s">
        <v>2090</v>
      </c>
      <c r="B751" s="242" t="s">
        <v>8008</v>
      </c>
      <c r="C751" s="242" t="s">
        <v>32</v>
      </c>
      <c r="D751" s="242" t="s">
        <v>726</v>
      </c>
      <c r="E751" s="242" t="s">
        <v>727</v>
      </c>
      <c r="F751" s="242" t="s">
        <v>8293</v>
      </c>
      <c r="G751" s="242" t="s">
        <v>104</v>
      </c>
      <c r="H751" s="242" t="s">
        <v>217</v>
      </c>
      <c r="I751" s="242" t="s">
        <v>8006</v>
      </c>
      <c r="J751" s="242" t="s">
        <v>8006</v>
      </c>
      <c r="K751" s="242" t="s">
        <v>8006</v>
      </c>
      <c r="L751" s="242" t="s">
        <v>8006</v>
      </c>
      <c r="M751" s="242" t="s">
        <v>8007</v>
      </c>
      <c r="N751" s="242" t="s">
        <v>102</v>
      </c>
      <c r="O751" s="242" t="s">
        <v>728</v>
      </c>
      <c r="P751" s="242"/>
      <c r="Q751" s="242" t="s">
        <v>723</v>
      </c>
      <c r="R751" s="242"/>
      <c r="S751" s="242" t="s">
        <v>8242</v>
      </c>
      <c r="T751" s="242"/>
      <c r="U751" s="242" t="s">
        <v>8006</v>
      </c>
      <c r="V751" s="242" t="s">
        <v>8006</v>
      </c>
      <c r="W751" s="242" t="s">
        <v>8006</v>
      </c>
      <c r="X751" s="242" t="s">
        <v>8006</v>
      </c>
      <c r="Y751" s="259">
        <v>44717.317789351851</v>
      </c>
      <c r="Z751" s="259">
        <v>44719.315937500003</v>
      </c>
      <c r="AA751" s="242" t="s">
        <v>8006</v>
      </c>
      <c r="AB751" s="242"/>
      <c r="AC751" s="242"/>
      <c r="AD751" s="242">
        <v>11871</v>
      </c>
      <c r="AE751" s="242" t="s">
        <v>8008</v>
      </c>
      <c r="AF751" s="242" t="s">
        <v>8009</v>
      </c>
      <c r="AG751" s="242" t="s">
        <v>8006</v>
      </c>
    </row>
    <row r="752" spans="1:33" x14ac:dyDescent="0.35">
      <c r="A752" s="242" t="s">
        <v>2090</v>
      </c>
      <c r="B752" s="242" t="s">
        <v>8008</v>
      </c>
      <c r="C752" s="242" t="s">
        <v>32</v>
      </c>
      <c r="D752" s="242" t="s">
        <v>893</v>
      </c>
      <c r="E752" s="242" t="s">
        <v>894</v>
      </c>
      <c r="F752" s="242" t="s">
        <v>2675</v>
      </c>
      <c r="G752" s="242" t="s">
        <v>310</v>
      </c>
      <c r="H752" s="242" t="s">
        <v>217</v>
      </c>
      <c r="I752" s="242" t="s">
        <v>8006</v>
      </c>
      <c r="J752" s="242" t="s">
        <v>8006</v>
      </c>
      <c r="K752" s="242" t="s">
        <v>8006</v>
      </c>
      <c r="L752" s="242" t="s">
        <v>8006</v>
      </c>
      <c r="M752" s="242" t="s">
        <v>8007</v>
      </c>
      <c r="N752" s="242" t="s">
        <v>102</v>
      </c>
      <c r="O752" s="242" t="s">
        <v>895</v>
      </c>
      <c r="P752" s="242"/>
      <c r="Q752" s="242" t="s">
        <v>890</v>
      </c>
      <c r="R752" s="242"/>
      <c r="S752" s="242" t="s">
        <v>8242</v>
      </c>
      <c r="T752" s="242"/>
      <c r="U752" s="242" t="s">
        <v>8006</v>
      </c>
      <c r="V752" s="242" t="s">
        <v>8006</v>
      </c>
      <c r="W752" s="242" t="s">
        <v>8006</v>
      </c>
      <c r="X752" s="242" t="s">
        <v>8006</v>
      </c>
      <c r="Y752" s="259">
        <v>44717.324108796296</v>
      </c>
      <c r="Z752" s="259">
        <v>44719.865682870368</v>
      </c>
      <c r="AA752" s="242" t="s">
        <v>8006</v>
      </c>
      <c r="AB752" s="242"/>
      <c r="AC752" s="242"/>
      <c r="AD752" s="242">
        <v>12261</v>
      </c>
      <c r="AE752" s="242" t="s">
        <v>8008</v>
      </c>
      <c r="AF752" s="242" t="s">
        <v>8009</v>
      </c>
      <c r="AG752" s="242" t="s">
        <v>8006</v>
      </c>
    </row>
    <row r="753" spans="1:33" x14ac:dyDescent="0.35">
      <c r="A753" s="242" t="s">
        <v>8294</v>
      </c>
      <c r="B753" s="242" t="s">
        <v>8008</v>
      </c>
      <c r="C753" s="242" t="s">
        <v>18</v>
      </c>
      <c r="D753" s="242" t="s">
        <v>1030</v>
      </c>
      <c r="E753" s="242" t="s">
        <v>1747</v>
      </c>
      <c r="F753" s="242" t="s">
        <v>1744</v>
      </c>
      <c r="G753" s="242" t="s">
        <v>1027</v>
      </c>
      <c r="H753" s="242" t="s">
        <v>270</v>
      </c>
      <c r="I753" s="242" t="s">
        <v>8006</v>
      </c>
      <c r="J753" s="242" t="s">
        <v>8006</v>
      </c>
      <c r="K753" s="242" t="s">
        <v>8006</v>
      </c>
      <c r="L753" s="242" t="s">
        <v>8006</v>
      </c>
      <c r="M753" s="242" t="s">
        <v>8007</v>
      </c>
      <c r="N753" s="242" t="s">
        <v>102</v>
      </c>
      <c r="O753" s="242" t="s">
        <v>1742</v>
      </c>
      <c r="P753" s="242"/>
      <c r="Q753" s="242" t="s">
        <v>1743</v>
      </c>
      <c r="R753" s="242" t="s">
        <v>8295</v>
      </c>
      <c r="S753" s="242" t="s">
        <v>8242</v>
      </c>
      <c r="T753" s="242"/>
      <c r="U753" s="242" t="s">
        <v>8006</v>
      </c>
      <c r="V753" s="242" t="s">
        <v>8006</v>
      </c>
      <c r="W753" s="242" t="s">
        <v>8006</v>
      </c>
      <c r="X753" s="242" t="s">
        <v>8006</v>
      </c>
      <c r="Y753" s="259">
        <v>44717.330254629633</v>
      </c>
      <c r="Z753" s="259">
        <v>44719.315937500003</v>
      </c>
      <c r="AA753" s="242" t="s">
        <v>8006</v>
      </c>
      <c r="AB753" s="242"/>
      <c r="AC753" s="242"/>
      <c r="AD753" s="242">
        <v>14631</v>
      </c>
      <c r="AE753" s="242" t="s">
        <v>8008</v>
      </c>
      <c r="AF753" s="242" t="s">
        <v>8009</v>
      </c>
      <c r="AG753" s="242" t="s">
        <v>15</v>
      </c>
    </row>
    <row r="754" spans="1:33" ht="43.5" x14ac:dyDescent="0.35">
      <c r="A754" s="242"/>
      <c r="B754" s="242" t="s">
        <v>8008</v>
      </c>
      <c r="C754" s="242" t="s">
        <v>32</v>
      </c>
      <c r="D754" s="242" t="s">
        <v>1907</v>
      </c>
      <c r="E754" s="242" t="s">
        <v>1908</v>
      </c>
      <c r="F754" s="242" t="s">
        <v>1906</v>
      </c>
      <c r="G754" s="242" t="s">
        <v>104</v>
      </c>
      <c r="H754" s="242" t="s">
        <v>217</v>
      </c>
      <c r="I754" s="242" t="s">
        <v>8006</v>
      </c>
      <c r="J754" s="242" t="s">
        <v>8006</v>
      </c>
      <c r="K754" s="242" t="s">
        <v>8006</v>
      </c>
      <c r="L754" s="242" t="s">
        <v>8006</v>
      </c>
      <c r="M754" s="242" t="s">
        <v>8007</v>
      </c>
      <c r="N754" s="242" t="s">
        <v>102</v>
      </c>
      <c r="O754" s="242" t="s">
        <v>1909</v>
      </c>
      <c r="P754" s="242"/>
      <c r="Q754" s="242" t="s">
        <v>1905</v>
      </c>
      <c r="R754" s="242"/>
      <c r="S754" s="248" t="s">
        <v>8296</v>
      </c>
      <c r="T754" s="242"/>
      <c r="U754" s="242" t="s">
        <v>8006</v>
      </c>
      <c r="V754" s="242" t="s">
        <v>8006</v>
      </c>
      <c r="W754" s="242" t="s">
        <v>8006</v>
      </c>
      <c r="X754" s="242" t="s">
        <v>8006</v>
      </c>
      <c r="Y754" s="259">
        <v>44717.332754629628</v>
      </c>
      <c r="Z754" s="259">
        <v>44719.315937500003</v>
      </c>
      <c r="AA754" s="242" t="s">
        <v>8006</v>
      </c>
      <c r="AB754" s="242"/>
      <c r="AC754" s="242"/>
      <c r="AD754" s="242">
        <v>15131</v>
      </c>
      <c r="AE754" s="242" t="s">
        <v>8008</v>
      </c>
      <c r="AF754" s="242" t="s">
        <v>8009</v>
      </c>
      <c r="AG754" s="242" t="s">
        <v>8006</v>
      </c>
    </row>
    <row r="755" spans="1:33" x14ac:dyDescent="0.35">
      <c r="A755" s="242" t="s">
        <v>295</v>
      </c>
      <c r="B755" s="242" t="s">
        <v>8008</v>
      </c>
      <c r="C755" s="242" t="s">
        <v>18</v>
      </c>
      <c r="D755" s="242" t="s">
        <v>1907</v>
      </c>
      <c r="E755" s="242" t="s">
        <v>1912</v>
      </c>
      <c r="F755" s="242" t="s">
        <v>1911</v>
      </c>
      <c r="G755" s="242" t="s">
        <v>1673</v>
      </c>
      <c r="H755" s="242" t="s">
        <v>270</v>
      </c>
      <c r="I755" s="242" t="s">
        <v>8006</v>
      </c>
      <c r="J755" s="242" t="s">
        <v>8006</v>
      </c>
      <c r="K755" s="242" t="s">
        <v>8006</v>
      </c>
      <c r="L755" s="242" t="s">
        <v>8006</v>
      </c>
      <c r="M755" s="242" t="s">
        <v>8007</v>
      </c>
      <c r="N755" s="242" t="s">
        <v>102</v>
      </c>
      <c r="O755" s="242" t="s">
        <v>1909</v>
      </c>
      <c r="P755" s="242"/>
      <c r="Q755" s="242" t="s">
        <v>1910</v>
      </c>
      <c r="R755" s="242" t="s">
        <v>8212</v>
      </c>
      <c r="S755" s="242"/>
      <c r="T755" s="242"/>
      <c r="U755" s="242" t="s">
        <v>8006</v>
      </c>
      <c r="V755" s="242" t="s">
        <v>8006</v>
      </c>
      <c r="W755" s="242" t="s">
        <v>8006</v>
      </c>
      <c r="X755" s="242" t="s">
        <v>8006</v>
      </c>
      <c r="Y755" s="259">
        <v>44717.375659722224</v>
      </c>
      <c r="Z755" s="259">
        <v>44719.315937500003</v>
      </c>
      <c r="AA755" s="242" t="s">
        <v>8006</v>
      </c>
      <c r="AB755" s="242"/>
      <c r="AC755" s="242"/>
      <c r="AD755" s="242">
        <v>15141</v>
      </c>
      <c r="AE755" s="242" t="s">
        <v>8008</v>
      </c>
      <c r="AF755" s="242" t="s">
        <v>8009</v>
      </c>
      <c r="AG755" s="242" t="s">
        <v>15</v>
      </c>
    </row>
    <row r="756" spans="1:33" ht="29" x14ac:dyDescent="0.35">
      <c r="A756" s="242" t="s">
        <v>2090</v>
      </c>
      <c r="B756" s="242" t="s">
        <v>8008</v>
      </c>
      <c r="C756" s="242" t="s">
        <v>32</v>
      </c>
      <c r="D756" s="242" t="s">
        <v>781</v>
      </c>
      <c r="E756" s="242" t="s">
        <v>782</v>
      </c>
      <c r="F756" s="242" t="s">
        <v>778</v>
      </c>
      <c r="G756" s="242" t="s">
        <v>779</v>
      </c>
      <c r="H756" s="242" t="s">
        <v>217</v>
      </c>
      <c r="I756" s="242" t="s">
        <v>8006</v>
      </c>
      <c r="J756" s="242" t="s">
        <v>8006</v>
      </c>
      <c r="K756" s="242" t="s">
        <v>8006</v>
      </c>
      <c r="L756" s="242" t="s">
        <v>8006</v>
      </c>
      <c r="M756" s="242" t="s">
        <v>8007</v>
      </c>
      <c r="N756" s="242" t="s">
        <v>102</v>
      </c>
      <c r="O756" s="242" t="s">
        <v>783</v>
      </c>
      <c r="P756" s="242"/>
      <c r="Q756" s="242" t="s">
        <v>777</v>
      </c>
      <c r="R756" s="242"/>
      <c r="S756" s="248" t="s">
        <v>8297</v>
      </c>
      <c r="T756" s="242"/>
      <c r="U756" s="242" t="s">
        <v>8006</v>
      </c>
      <c r="V756" s="242" t="s">
        <v>8006</v>
      </c>
      <c r="W756" s="242" t="s">
        <v>8006</v>
      </c>
      <c r="X756" s="242" t="s">
        <v>8006</v>
      </c>
      <c r="Y756" s="259">
        <v>44717.399814814817</v>
      </c>
      <c r="Z756" s="259">
        <v>44720.602916666663</v>
      </c>
      <c r="AA756" s="242" t="s">
        <v>8006</v>
      </c>
      <c r="AB756" s="242"/>
      <c r="AC756" s="242"/>
      <c r="AD756" s="242">
        <v>11991</v>
      </c>
      <c r="AE756" s="242" t="s">
        <v>8008</v>
      </c>
      <c r="AF756" s="242" t="s">
        <v>8009</v>
      </c>
      <c r="AG756" s="242" t="s">
        <v>8006</v>
      </c>
    </row>
    <row r="757" spans="1:33" x14ac:dyDescent="0.35">
      <c r="A757" s="242"/>
      <c r="B757" s="242" t="s">
        <v>8008</v>
      </c>
      <c r="C757" s="242" t="s">
        <v>18</v>
      </c>
      <c r="D757" s="242">
        <v>4</v>
      </c>
      <c r="E757" s="242" t="s">
        <v>26</v>
      </c>
      <c r="F757" s="242" t="s">
        <v>2676</v>
      </c>
      <c r="G757" s="242" t="s">
        <v>21</v>
      </c>
      <c r="H757" s="242" t="s">
        <v>22</v>
      </c>
      <c r="I757" s="242" t="s">
        <v>8006</v>
      </c>
      <c r="J757" s="242" t="s">
        <v>8006</v>
      </c>
      <c r="K757" s="242" t="s">
        <v>8006</v>
      </c>
      <c r="L757" s="242" t="s">
        <v>8006</v>
      </c>
      <c r="M757" s="242" t="s">
        <v>8007</v>
      </c>
      <c r="N757" s="242" t="s">
        <v>8006</v>
      </c>
      <c r="O757" s="242" t="s">
        <v>8006</v>
      </c>
      <c r="P757" s="242"/>
      <c r="Q757" s="242" t="s">
        <v>19</v>
      </c>
      <c r="R757" s="242"/>
      <c r="S757" s="242"/>
      <c r="T757" s="242"/>
      <c r="U757" s="242" t="s">
        <v>8006</v>
      </c>
      <c r="V757" s="242" t="s">
        <v>8006</v>
      </c>
      <c r="W757" s="242" t="s">
        <v>8006</v>
      </c>
      <c r="X757" s="242" t="s">
        <v>8006</v>
      </c>
      <c r="Y757" s="259">
        <v>44718.386956018519</v>
      </c>
      <c r="Z757" s="259">
        <v>44724.740254629629</v>
      </c>
      <c r="AA757" s="242" t="s">
        <v>8006</v>
      </c>
      <c r="AB757" s="242"/>
      <c r="AC757" s="242"/>
      <c r="AD757" s="242">
        <v>101</v>
      </c>
      <c r="AE757" s="242" t="s">
        <v>8008</v>
      </c>
      <c r="AF757" s="242" t="s">
        <v>8009</v>
      </c>
      <c r="AG757" s="242" t="s">
        <v>15</v>
      </c>
    </row>
    <row r="758" spans="1:33" x14ac:dyDescent="0.35">
      <c r="A758" s="242"/>
      <c r="B758" s="242" t="s">
        <v>8008</v>
      </c>
      <c r="C758" s="242" t="s">
        <v>25</v>
      </c>
      <c r="D758" s="242" t="s">
        <v>93</v>
      </c>
      <c r="E758" s="242" t="s">
        <v>2677</v>
      </c>
      <c r="F758" s="242" t="s">
        <v>2678</v>
      </c>
      <c r="G758" s="242" t="s">
        <v>2679</v>
      </c>
      <c r="H758" s="242" t="s">
        <v>1679</v>
      </c>
      <c r="I758" s="242" t="s">
        <v>8006</v>
      </c>
      <c r="J758" s="242" t="s">
        <v>8006</v>
      </c>
      <c r="K758" s="242" t="s">
        <v>8006</v>
      </c>
      <c r="L758" s="242" t="s">
        <v>8006</v>
      </c>
      <c r="M758" s="242" t="s">
        <v>8007</v>
      </c>
      <c r="N758" s="242" t="s">
        <v>8006</v>
      </c>
      <c r="O758" s="242" t="s">
        <v>8006</v>
      </c>
      <c r="P758" s="242" t="s">
        <v>2680</v>
      </c>
      <c r="Q758" s="242"/>
      <c r="R758" s="242"/>
      <c r="S758" s="242"/>
      <c r="T758" s="242"/>
      <c r="U758" s="242" t="s">
        <v>2681</v>
      </c>
      <c r="V758" s="242" t="s">
        <v>2682</v>
      </c>
      <c r="W758" s="242"/>
      <c r="X758" s="242"/>
      <c r="Y758" s="259">
        <v>44718.392812500002</v>
      </c>
      <c r="Z758" s="259">
        <v>44719.315937500003</v>
      </c>
      <c r="AA758" s="242" t="s">
        <v>8006</v>
      </c>
      <c r="AB758" s="242"/>
      <c r="AC758" s="242"/>
      <c r="AD758" s="242">
        <v>177700</v>
      </c>
      <c r="AE758" s="242" t="s">
        <v>8008</v>
      </c>
      <c r="AF758" s="242" t="s">
        <v>8009</v>
      </c>
      <c r="AG758" s="242" t="s">
        <v>15</v>
      </c>
    </row>
    <row r="759" spans="1:33" x14ac:dyDescent="0.35">
      <c r="A759" s="242" t="s">
        <v>295</v>
      </c>
      <c r="B759" s="242" t="s">
        <v>8008</v>
      </c>
      <c r="C759" s="242" t="s">
        <v>18</v>
      </c>
      <c r="D759" s="242" t="s">
        <v>144</v>
      </c>
      <c r="E759" s="242" t="s">
        <v>227</v>
      </c>
      <c r="F759" s="242" t="s">
        <v>221</v>
      </c>
      <c r="G759" s="242" t="s">
        <v>222</v>
      </c>
      <c r="H759" s="242" t="s">
        <v>224</v>
      </c>
      <c r="I759" s="242" t="s">
        <v>8006</v>
      </c>
      <c r="J759" s="242" t="s">
        <v>8006</v>
      </c>
      <c r="K759" s="242" t="s">
        <v>8006</v>
      </c>
      <c r="L759" s="242" t="s">
        <v>8006</v>
      </c>
      <c r="M759" s="242" t="s">
        <v>8007</v>
      </c>
      <c r="N759" s="242" t="s">
        <v>113</v>
      </c>
      <c r="O759" s="242" t="s">
        <v>8006</v>
      </c>
      <c r="P759" s="242"/>
      <c r="Q759" s="242" t="s">
        <v>220</v>
      </c>
      <c r="R759" s="242"/>
      <c r="S759" s="242"/>
      <c r="T759" s="242"/>
      <c r="U759" s="242" t="s">
        <v>8006</v>
      </c>
      <c r="V759" s="242" t="s">
        <v>8006</v>
      </c>
      <c r="W759" s="242" t="s">
        <v>8006</v>
      </c>
      <c r="X759" s="242" t="s">
        <v>8006</v>
      </c>
      <c r="Y759" s="259">
        <v>44718.41443287037</v>
      </c>
      <c r="Z759" s="259">
        <v>44721.354548611111</v>
      </c>
      <c r="AA759" s="242" t="s">
        <v>8006</v>
      </c>
      <c r="AB759" s="242"/>
      <c r="AC759" s="242"/>
      <c r="AD759" s="242">
        <v>140</v>
      </c>
      <c r="AE759" s="242" t="s">
        <v>8008</v>
      </c>
      <c r="AF759" s="242" t="s">
        <v>8009</v>
      </c>
      <c r="AG759" s="242" t="s">
        <v>15</v>
      </c>
    </row>
    <row r="760" spans="1:33" x14ac:dyDescent="0.35">
      <c r="A760" s="242" t="s">
        <v>143</v>
      </c>
      <c r="B760" s="242" t="s">
        <v>8008</v>
      </c>
      <c r="C760" s="242" t="s">
        <v>25</v>
      </c>
      <c r="D760" s="242" t="s">
        <v>144</v>
      </c>
      <c r="E760" s="242" t="s">
        <v>230</v>
      </c>
      <c r="F760" s="242" t="s">
        <v>2683</v>
      </c>
      <c r="G760" s="242" t="s">
        <v>2684</v>
      </c>
      <c r="H760" s="242" t="s">
        <v>1679</v>
      </c>
      <c r="I760" s="242" t="s">
        <v>8006</v>
      </c>
      <c r="J760" s="242" t="s">
        <v>8006</v>
      </c>
      <c r="K760" s="242" t="s">
        <v>8006</v>
      </c>
      <c r="L760" s="242" t="s">
        <v>8006</v>
      </c>
      <c r="M760" s="242" t="s">
        <v>8007</v>
      </c>
      <c r="N760" s="242" t="s">
        <v>113</v>
      </c>
      <c r="O760" s="242" t="s">
        <v>8006</v>
      </c>
      <c r="P760" s="242" t="s">
        <v>148</v>
      </c>
      <c r="Q760" s="242" t="s">
        <v>228</v>
      </c>
      <c r="R760" s="242"/>
      <c r="S760" s="242"/>
      <c r="T760" s="242"/>
      <c r="U760" s="242" t="s">
        <v>2685</v>
      </c>
      <c r="V760" s="242" t="s">
        <v>104</v>
      </c>
      <c r="W760" s="242" t="s">
        <v>8006</v>
      </c>
      <c r="X760" s="242" t="s">
        <v>8006</v>
      </c>
      <c r="Y760" s="259">
        <v>44718.418124999997</v>
      </c>
      <c r="Z760" s="259">
        <v>44721.354548611111</v>
      </c>
      <c r="AA760" s="242" t="s">
        <v>8006</v>
      </c>
      <c r="AB760" s="242"/>
      <c r="AC760" s="242"/>
      <c r="AD760" s="242">
        <v>120</v>
      </c>
      <c r="AE760" s="242" t="s">
        <v>8008</v>
      </c>
      <c r="AF760" s="242" t="s">
        <v>8009</v>
      </c>
      <c r="AG760" s="242" t="s">
        <v>15</v>
      </c>
    </row>
    <row r="761" spans="1:33" ht="43.5" x14ac:dyDescent="0.35">
      <c r="A761" s="242"/>
      <c r="B761" s="242" t="s">
        <v>8008</v>
      </c>
      <c r="C761" s="242" t="s">
        <v>25</v>
      </c>
      <c r="D761" s="242" t="s">
        <v>154</v>
      </c>
      <c r="E761" s="242" t="s">
        <v>1680</v>
      </c>
      <c r="F761" s="242" t="s">
        <v>1677</v>
      </c>
      <c r="G761" s="242" t="s">
        <v>1678</v>
      </c>
      <c r="H761" s="242" t="s">
        <v>1679</v>
      </c>
      <c r="I761" s="242" t="s">
        <v>8006</v>
      </c>
      <c r="J761" s="242" t="s">
        <v>8006</v>
      </c>
      <c r="K761" s="242" t="s">
        <v>8006</v>
      </c>
      <c r="L761" s="242" t="s">
        <v>8006</v>
      </c>
      <c r="M761" s="242" t="s">
        <v>8007</v>
      </c>
      <c r="N761" s="242" t="s">
        <v>102</v>
      </c>
      <c r="O761" s="242" t="s">
        <v>8006</v>
      </c>
      <c r="P761" s="242" t="s">
        <v>2686</v>
      </c>
      <c r="Q761" s="242" t="s">
        <v>1676</v>
      </c>
      <c r="R761" s="242"/>
      <c r="S761" s="248" t="s">
        <v>8298</v>
      </c>
      <c r="T761" s="242"/>
      <c r="U761" s="242" t="s">
        <v>186</v>
      </c>
      <c r="V761" s="242" t="s">
        <v>8006</v>
      </c>
      <c r="W761" s="242" t="s">
        <v>149</v>
      </c>
      <c r="X761" s="242" t="s">
        <v>8006</v>
      </c>
      <c r="Y761" s="259">
        <v>44718.422303240739</v>
      </c>
      <c r="Z761" s="259">
        <v>44720.66265046296</v>
      </c>
      <c r="AA761" s="242" t="s">
        <v>8006</v>
      </c>
      <c r="AB761" s="242"/>
      <c r="AC761" s="242"/>
      <c r="AD761" s="242">
        <v>210</v>
      </c>
      <c r="AE761" s="242" t="s">
        <v>8008</v>
      </c>
      <c r="AF761" s="242" t="s">
        <v>8009</v>
      </c>
      <c r="AG761" s="242" t="s">
        <v>15</v>
      </c>
    </row>
    <row r="762" spans="1:33" ht="58" x14ac:dyDescent="0.35">
      <c r="A762" s="242"/>
      <c r="B762" s="242" t="s">
        <v>8008</v>
      </c>
      <c r="C762" s="242" t="s">
        <v>18</v>
      </c>
      <c r="D762" s="242" t="s">
        <v>93</v>
      </c>
      <c r="E762" s="242" t="s">
        <v>2680</v>
      </c>
      <c r="F762" s="242" t="s">
        <v>2687</v>
      </c>
      <c r="G762" s="242" t="s">
        <v>105</v>
      </c>
      <c r="H762" s="242" t="s">
        <v>1679</v>
      </c>
      <c r="I762" s="242" t="s">
        <v>8006</v>
      </c>
      <c r="J762" s="242" t="s">
        <v>8006</v>
      </c>
      <c r="K762" s="242" t="s">
        <v>8006</v>
      </c>
      <c r="L762" s="242" t="s">
        <v>8006</v>
      </c>
      <c r="M762" s="242" t="s">
        <v>8007</v>
      </c>
      <c r="N762" s="242" t="s">
        <v>8006</v>
      </c>
      <c r="O762" s="242" t="s">
        <v>8006</v>
      </c>
      <c r="P762" s="242"/>
      <c r="Q762" s="242" t="s">
        <v>2677</v>
      </c>
      <c r="R762" s="242"/>
      <c r="S762" s="248" t="s">
        <v>8299</v>
      </c>
      <c r="T762" s="242"/>
      <c r="U762" s="242" t="s">
        <v>2681</v>
      </c>
      <c r="V762" s="242" t="s">
        <v>2682</v>
      </c>
      <c r="W762" s="242" t="s">
        <v>191</v>
      </c>
      <c r="X762" s="242" t="s">
        <v>8006</v>
      </c>
      <c r="Y762" s="259">
        <v>44718.42324074074</v>
      </c>
      <c r="Z762" s="259">
        <v>44720.66265046296</v>
      </c>
      <c r="AA762" s="242" t="s">
        <v>8006</v>
      </c>
      <c r="AB762" s="242"/>
      <c r="AC762" s="242"/>
      <c r="AD762" s="242">
        <v>177701</v>
      </c>
      <c r="AE762" s="242" t="s">
        <v>8008</v>
      </c>
      <c r="AF762" s="242" t="s">
        <v>8009</v>
      </c>
      <c r="AG762" s="242" t="s">
        <v>15</v>
      </c>
    </row>
    <row r="763" spans="1:33" ht="246.5" x14ac:dyDescent="0.35">
      <c r="A763" s="242"/>
      <c r="B763" s="242" t="s">
        <v>8008</v>
      </c>
      <c r="C763" s="242" t="s">
        <v>32</v>
      </c>
      <c r="D763" s="242" t="s">
        <v>111</v>
      </c>
      <c r="E763" s="242" t="s">
        <v>2688</v>
      </c>
      <c r="F763" s="242" t="s">
        <v>2689</v>
      </c>
      <c r="G763" s="242" t="s">
        <v>871</v>
      </c>
      <c r="H763" s="242" t="s">
        <v>35</v>
      </c>
      <c r="I763" s="242" t="s">
        <v>8006</v>
      </c>
      <c r="J763" s="242" t="s">
        <v>8006</v>
      </c>
      <c r="K763" s="242" t="s">
        <v>8006</v>
      </c>
      <c r="L763" s="242" t="s">
        <v>8006</v>
      </c>
      <c r="M763" s="242" t="s">
        <v>8007</v>
      </c>
      <c r="N763" s="242" t="s">
        <v>113</v>
      </c>
      <c r="O763" s="242" t="s">
        <v>114</v>
      </c>
      <c r="P763" s="242"/>
      <c r="Q763" s="242"/>
      <c r="R763" s="242"/>
      <c r="S763" s="248" t="s">
        <v>8300</v>
      </c>
      <c r="T763" s="242"/>
      <c r="U763" s="242" t="s">
        <v>8006</v>
      </c>
      <c r="V763" s="242" t="s">
        <v>8006</v>
      </c>
      <c r="W763" s="242"/>
      <c r="X763" s="242"/>
      <c r="Y763" s="259">
        <v>44718.438425925924</v>
      </c>
      <c r="Z763" s="259">
        <v>44720.602916666663</v>
      </c>
      <c r="AA763" s="242" t="s">
        <v>8006</v>
      </c>
      <c r="AB763" s="242"/>
      <c r="AC763" s="242"/>
      <c r="AD763" s="242">
        <v>220</v>
      </c>
      <c r="AE763" s="242" t="s">
        <v>8008</v>
      </c>
      <c r="AF763" s="242" t="s">
        <v>8009</v>
      </c>
      <c r="AG763" s="242"/>
    </row>
    <row r="764" spans="1:33" x14ac:dyDescent="0.35">
      <c r="A764" s="242"/>
      <c r="B764" s="242" t="s">
        <v>8008</v>
      </c>
      <c r="C764" s="242" t="s">
        <v>18</v>
      </c>
      <c r="D764" s="242" t="s">
        <v>1340</v>
      </c>
      <c r="E764" s="242" t="s">
        <v>1348</v>
      </c>
      <c r="F764" s="242" t="s">
        <v>1344</v>
      </c>
      <c r="G764" s="242" t="s">
        <v>1345</v>
      </c>
      <c r="H764" s="242" t="s">
        <v>1346</v>
      </c>
      <c r="I764" s="242" t="s">
        <v>8006</v>
      </c>
      <c r="J764" s="242" t="s">
        <v>8006</v>
      </c>
      <c r="K764" s="242" t="s">
        <v>8006</v>
      </c>
      <c r="L764" s="242" t="s">
        <v>8006</v>
      </c>
      <c r="M764" s="242" t="s">
        <v>8007</v>
      </c>
      <c r="N764" s="242" t="s">
        <v>102</v>
      </c>
      <c r="O764" s="242" t="s">
        <v>2211</v>
      </c>
      <c r="P764" s="242"/>
      <c r="Q764" s="242" t="s">
        <v>1343</v>
      </c>
      <c r="R764" s="242"/>
      <c r="S764" s="242"/>
      <c r="T764" s="242"/>
      <c r="U764" s="242" t="s">
        <v>8006</v>
      </c>
      <c r="V764" s="242" t="s">
        <v>8006</v>
      </c>
      <c r="W764" s="242" t="s">
        <v>8006</v>
      </c>
      <c r="X764" s="242" t="s">
        <v>8006</v>
      </c>
      <c r="Y764" s="259">
        <v>44718.438425925924</v>
      </c>
      <c r="Z764" s="259">
        <v>44721.476122685184</v>
      </c>
      <c r="AA764" s="242" t="s">
        <v>8006</v>
      </c>
      <c r="AB764" s="242"/>
      <c r="AC764" s="242"/>
      <c r="AD764" s="242">
        <v>13501</v>
      </c>
      <c r="AE764" s="242" t="s">
        <v>8008</v>
      </c>
      <c r="AF764" s="242" t="s">
        <v>8009</v>
      </c>
      <c r="AG764" s="242" t="s">
        <v>15</v>
      </c>
    </row>
    <row r="765" spans="1:33" x14ac:dyDescent="0.35">
      <c r="A765" s="242" t="s">
        <v>249</v>
      </c>
      <c r="B765" s="242" t="s">
        <v>8008</v>
      </c>
      <c r="C765" s="242" t="s">
        <v>18</v>
      </c>
      <c r="D765" s="242" t="s">
        <v>796</v>
      </c>
      <c r="E765" s="242" t="s">
        <v>801</v>
      </c>
      <c r="F765" s="242" t="s">
        <v>2690</v>
      </c>
      <c r="G765" s="242" t="s">
        <v>779</v>
      </c>
      <c r="H765" s="242" t="s">
        <v>270</v>
      </c>
      <c r="I765" s="242" t="s">
        <v>8006</v>
      </c>
      <c r="J765" s="242" t="s">
        <v>8006</v>
      </c>
      <c r="K765" s="242" t="s">
        <v>8006</v>
      </c>
      <c r="L765" s="242" t="s">
        <v>8006</v>
      </c>
      <c r="M765" s="242" t="s">
        <v>8007</v>
      </c>
      <c r="N765" s="242" t="s">
        <v>102</v>
      </c>
      <c r="O765" s="242" t="s">
        <v>802</v>
      </c>
      <c r="P765" s="242"/>
      <c r="Q765" s="242" t="s">
        <v>799</v>
      </c>
      <c r="R765" s="242" t="s">
        <v>2691</v>
      </c>
      <c r="S765" s="242" t="s">
        <v>8301</v>
      </c>
      <c r="T765" s="242"/>
      <c r="U765" s="242" t="s">
        <v>8006</v>
      </c>
      <c r="V765" s="242" t="s">
        <v>8006</v>
      </c>
      <c r="W765" s="242"/>
      <c r="X765" s="242"/>
      <c r="Y765" s="259">
        <v>44718.500196759262</v>
      </c>
      <c r="Z765" s="259">
        <v>44719.865682870368</v>
      </c>
      <c r="AA765" s="242" t="s">
        <v>8006</v>
      </c>
      <c r="AB765" s="242"/>
      <c r="AC765" s="242"/>
      <c r="AD765" s="242">
        <v>178400</v>
      </c>
      <c r="AE765" s="242" t="s">
        <v>8008</v>
      </c>
      <c r="AF765" s="242" t="s">
        <v>8009</v>
      </c>
      <c r="AG765" s="242" t="s">
        <v>15</v>
      </c>
    </row>
    <row r="766" spans="1:33" x14ac:dyDescent="0.35">
      <c r="A766" s="242" t="s">
        <v>249</v>
      </c>
      <c r="B766" s="242" t="s">
        <v>8008</v>
      </c>
      <c r="C766" s="242" t="s">
        <v>18</v>
      </c>
      <c r="D766" s="242" t="s">
        <v>101</v>
      </c>
      <c r="E766" s="242" t="s">
        <v>2692</v>
      </c>
      <c r="F766" s="242" t="s">
        <v>2693</v>
      </c>
      <c r="G766" s="242" t="s">
        <v>1050</v>
      </c>
      <c r="H766" s="242" t="s">
        <v>270</v>
      </c>
      <c r="I766" s="242" t="s">
        <v>8006</v>
      </c>
      <c r="J766" s="242" t="s">
        <v>8006</v>
      </c>
      <c r="K766" s="242" t="s">
        <v>8006</v>
      </c>
      <c r="L766" s="242" t="s">
        <v>8006</v>
      </c>
      <c r="M766" s="242" t="s">
        <v>8007</v>
      </c>
      <c r="N766" s="242" t="s">
        <v>102</v>
      </c>
      <c r="O766" s="242" t="s">
        <v>103</v>
      </c>
      <c r="P766" s="242"/>
      <c r="Q766" s="242"/>
      <c r="R766" s="242" t="s">
        <v>2694</v>
      </c>
      <c r="S766" s="242" t="s">
        <v>8302</v>
      </c>
      <c r="T766" s="242"/>
      <c r="U766" s="242" t="s">
        <v>8006</v>
      </c>
      <c r="V766" s="242" t="s">
        <v>8006</v>
      </c>
      <c r="W766" s="242"/>
      <c r="X766" s="242"/>
      <c r="Y766" s="259">
        <v>44718.500196759262</v>
      </c>
      <c r="Z766" s="259">
        <v>44720.602916666663</v>
      </c>
      <c r="AA766" s="242" t="s">
        <v>8006</v>
      </c>
      <c r="AB766" s="242"/>
      <c r="AC766" s="242"/>
      <c r="AD766" s="242">
        <v>178500</v>
      </c>
      <c r="AE766" s="242" t="s">
        <v>8008</v>
      </c>
      <c r="AF766" s="242" t="s">
        <v>8009</v>
      </c>
      <c r="AG766" s="242" t="s">
        <v>15</v>
      </c>
    </row>
    <row r="767" spans="1:33" x14ac:dyDescent="0.35">
      <c r="A767" s="242"/>
      <c r="B767" s="242" t="s">
        <v>8008</v>
      </c>
      <c r="C767" s="242" t="s">
        <v>18</v>
      </c>
      <c r="D767" s="242" t="s">
        <v>175</v>
      </c>
      <c r="E767" s="242" t="s">
        <v>2695</v>
      </c>
      <c r="F767" s="242" t="s">
        <v>2696</v>
      </c>
      <c r="G767" s="242" t="s">
        <v>301</v>
      </c>
      <c r="H767" s="242" t="s">
        <v>1346</v>
      </c>
      <c r="I767" s="242" t="s">
        <v>8006</v>
      </c>
      <c r="J767" s="242" t="s">
        <v>8006</v>
      </c>
      <c r="K767" s="242" t="s">
        <v>8006</v>
      </c>
      <c r="L767" s="242" t="s">
        <v>8006</v>
      </c>
      <c r="M767" s="242" t="s">
        <v>8007</v>
      </c>
      <c r="N767" s="242" t="s">
        <v>102</v>
      </c>
      <c r="O767" s="242" t="s">
        <v>2697</v>
      </c>
      <c r="P767" s="242"/>
      <c r="Q767" s="242"/>
      <c r="R767" s="242"/>
      <c r="S767" s="242"/>
      <c r="T767" s="242"/>
      <c r="U767" s="242" t="s">
        <v>8006</v>
      </c>
      <c r="V767" s="242" t="s">
        <v>8006</v>
      </c>
      <c r="W767" s="242"/>
      <c r="X767" s="242"/>
      <c r="Y767" s="259">
        <v>44718.571064814816</v>
      </c>
      <c r="Z767" s="259">
        <v>44719.315937500003</v>
      </c>
      <c r="AA767" s="242" t="s">
        <v>8006</v>
      </c>
      <c r="AB767" s="242"/>
      <c r="AC767" s="242"/>
      <c r="AD767" s="242">
        <v>178600</v>
      </c>
      <c r="AE767" s="242" t="s">
        <v>8008</v>
      </c>
      <c r="AF767" s="242" t="s">
        <v>8009</v>
      </c>
      <c r="AG767" s="242" t="s">
        <v>15</v>
      </c>
    </row>
    <row r="768" spans="1:33" x14ac:dyDescent="0.35">
      <c r="A768" s="242"/>
      <c r="B768" s="242" t="s">
        <v>8008</v>
      </c>
      <c r="C768" s="242" t="s">
        <v>25</v>
      </c>
      <c r="D768" s="242" t="s">
        <v>658</v>
      </c>
      <c r="E768" s="242" t="s">
        <v>668</v>
      </c>
      <c r="F768" s="242" t="s">
        <v>665</v>
      </c>
      <c r="G768" s="242" t="s">
        <v>652</v>
      </c>
      <c r="H768" s="242" t="s">
        <v>666</v>
      </c>
      <c r="I768" s="242" t="s">
        <v>8006</v>
      </c>
      <c r="J768" s="242" t="s">
        <v>8006</v>
      </c>
      <c r="K768" s="242" t="s">
        <v>8006</v>
      </c>
      <c r="L768" s="242" t="s">
        <v>8006</v>
      </c>
      <c r="M768" s="242" t="s">
        <v>8007</v>
      </c>
      <c r="N768" s="242" t="s">
        <v>113</v>
      </c>
      <c r="O768" s="242" t="s">
        <v>8006</v>
      </c>
      <c r="P768" s="242" t="s">
        <v>2698</v>
      </c>
      <c r="Q768" s="242" t="s">
        <v>664</v>
      </c>
      <c r="R768" s="242"/>
      <c r="S768" s="242"/>
      <c r="T768" s="242"/>
      <c r="U768" s="242" t="s">
        <v>8006</v>
      </c>
      <c r="V768" s="242" t="s">
        <v>8006</v>
      </c>
      <c r="W768" s="242" t="s">
        <v>8006</v>
      </c>
      <c r="X768" s="242" t="s">
        <v>8006</v>
      </c>
      <c r="Y768" s="259">
        <v>44718.571064814816</v>
      </c>
      <c r="Z768" s="259">
        <v>44719.315937500003</v>
      </c>
      <c r="AA768" s="242" t="s">
        <v>8006</v>
      </c>
      <c r="AB768" s="242"/>
      <c r="AC768" s="242"/>
      <c r="AD768" s="242">
        <v>1201</v>
      </c>
      <c r="AE768" s="242" t="s">
        <v>8008</v>
      </c>
      <c r="AF768" s="242" t="s">
        <v>8009</v>
      </c>
      <c r="AG768" s="242" t="s">
        <v>15</v>
      </c>
    </row>
    <row r="769" spans="1:33" x14ac:dyDescent="0.35">
      <c r="A769" s="242"/>
      <c r="B769" s="242" t="s">
        <v>8009</v>
      </c>
      <c r="C769" s="242" t="s">
        <v>70</v>
      </c>
      <c r="D769" s="242" t="s">
        <v>360</v>
      </c>
      <c r="E769" s="242" t="s">
        <v>2699</v>
      </c>
      <c r="F769" s="242" t="s">
        <v>1816</v>
      </c>
      <c r="G769" s="242" t="s">
        <v>1673</v>
      </c>
      <c r="H769" s="242" t="s">
        <v>270</v>
      </c>
      <c r="I769" s="242" t="s">
        <v>8006</v>
      </c>
      <c r="J769" s="242" t="s">
        <v>8006</v>
      </c>
      <c r="K769" s="242" t="s">
        <v>8006</v>
      </c>
      <c r="L769" s="242" t="s">
        <v>8006</v>
      </c>
      <c r="M769" s="242" t="s">
        <v>8007</v>
      </c>
      <c r="N769" s="242" t="s">
        <v>161</v>
      </c>
      <c r="O769" s="242" t="s">
        <v>361</v>
      </c>
      <c r="P769" s="242"/>
      <c r="Q769" s="242"/>
      <c r="R769" s="242"/>
      <c r="S769" s="242" t="s">
        <v>8303</v>
      </c>
      <c r="T769" s="242"/>
      <c r="U769" s="242" t="s">
        <v>8006</v>
      </c>
      <c r="V769" s="242" t="s">
        <v>8006</v>
      </c>
      <c r="W769" s="242" t="s">
        <v>8006</v>
      </c>
      <c r="X769" s="242" t="s">
        <v>8006</v>
      </c>
      <c r="Y769" s="259">
        <v>44718.585115740738</v>
      </c>
      <c r="Z769" s="242"/>
      <c r="AA769" s="242" t="s">
        <v>8006</v>
      </c>
      <c r="AB769" s="242"/>
      <c r="AC769" s="242"/>
      <c r="AD769" s="242">
        <v>14811</v>
      </c>
      <c r="AE769" s="242" t="s">
        <v>8008</v>
      </c>
      <c r="AF769" s="242" t="s">
        <v>8008</v>
      </c>
      <c r="AG769" s="242" t="s">
        <v>15</v>
      </c>
    </row>
    <row r="770" spans="1:33" ht="159.5" x14ac:dyDescent="0.35">
      <c r="A770" s="242" t="s">
        <v>249</v>
      </c>
      <c r="B770" s="242" t="s">
        <v>8008</v>
      </c>
      <c r="C770" s="242" t="s">
        <v>18</v>
      </c>
      <c r="D770" s="242" t="s">
        <v>196</v>
      </c>
      <c r="E770" s="242" t="s">
        <v>1557</v>
      </c>
      <c r="F770" s="242" t="s">
        <v>8948</v>
      </c>
      <c r="G770" s="242" t="s">
        <v>291</v>
      </c>
      <c r="H770" s="242" t="s">
        <v>7</v>
      </c>
      <c r="I770" s="242" t="s">
        <v>251</v>
      </c>
      <c r="J770" s="243" t="s">
        <v>1558</v>
      </c>
      <c r="K770" s="242">
        <v>1</v>
      </c>
      <c r="L770" s="242" t="s">
        <v>1559</v>
      </c>
      <c r="M770" s="242" t="s">
        <v>259</v>
      </c>
      <c r="N770" s="242" t="s">
        <v>102</v>
      </c>
      <c r="O770" s="242" t="s">
        <v>197</v>
      </c>
      <c r="P770" s="242"/>
      <c r="Q770" s="242" t="s">
        <v>1554</v>
      </c>
      <c r="R770" s="242"/>
      <c r="S770" s="248" t="s">
        <v>8949</v>
      </c>
      <c r="T770" s="242"/>
      <c r="U770" s="242" t="s">
        <v>8006</v>
      </c>
      <c r="V770" s="242" t="s">
        <v>8006</v>
      </c>
      <c r="W770" s="242" t="s">
        <v>8006</v>
      </c>
      <c r="X770" s="242" t="s">
        <v>8006</v>
      </c>
      <c r="Y770" s="259">
        <v>44718.607557870368</v>
      </c>
      <c r="Z770" s="259">
        <v>44721.354548611111</v>
      </c>
      <c r="AA770" s="242" t="s">
        <v>8006</v>
      </c>
      <c r="AB770" s="242"/>
      <c r="AC770" s="242"/>
      <c r="AD770" s="242">
        <v>14141</v>
      </c>
      <c r="AE770" s="242" t="s">
        <v>8008</v>
      </c>
      <c r="AF770" s="242" t="s">
        <v>8009</v>
      </c>
      <c r="AG770" s="242" t="s">
        <v>15</v>
      </c>
    </row>
    <row r="771" spans="1:33" x14ac:dyDescent="0.35">
      <c r="A771" s="242" t="s">
        <v>249</v>
      </c>
      <c r="B771" s="242" t="s">
        <v>8008</v>
      </c>
      <c r="C771" s="242" t="s">
        <v>18</v>
      </c>
      <c r="D771" s="242" t="s">
        <v>644</v>
      </c>
      <c r="E771" s="242" t="s">
        <v>768</v>
      </c>
      <c r="F771" s="242" t="s">
        <v>767</v>
      </c>
      <c r="G771" s="242" t="s">
        <v>764</v>
      </c>
      <c r="H771" s="242" t="s">
        <v>617</v>
      </c>
      <c r="I771" s="242" t="s">
        <v>8006</v>
      </c>
      <c r="J771" s="242" t="s">
        <v>8006</v>
      </c>
      <c r="K771" s="242" t="s">
        <v>8006</v>
      </c>
      <c r="L771" s="242" t="s">
        <v>8006</v>
      </c>
      <c r="M771" s="242" t="s">
        <v>8007</v>
      </c>
      <c r="N771" s="242" t="s">
        <v>113</v>
      </c>
      <c r="O771" s="242" t="s">
        <v>645</v>
      </c>
      <c r="P771" s="242"/>
      <c r="Q771" s="242" t="s">
        <v>766</v>
      </c>
      <c r="R771" s="242" t="s">
        <v>8304</v>
      </c>
      <c r="S771" s="242" t="s">
        <v>8305</v>
      </c>
      <c r="T771" s="242"/>
      <c r="U771" s="242" t="s">
        <v>8006</v>
      </c>
      <c r="V771" s="242" t="s">
        <v>8006</v>
      </c>
      <c r="W771" s="242" t="s">
        <v>8006</v>
      </c>
      <c r="X771" s="242" t="s">
        <v>8006</v>
      </c>
      <c r="Y771" s="259">
        <v>44718.666932870372</v>
      </c>
      <c r="Z771" s="259">
        <v>44720.687581018516</v>
      </c>
      <c r="AA771" s="242" t="s">
        <v>8006</v>
      </c>
      <c r="AB771" s="242"/>
      <c r="AC771" s="242"/>
      <c r="AD771" s="242">
        <v>8101</v>
      </c>
      <c r="AE771" s="242" t="s">
        <v>8008</v>
      </c>
      <c r="AF771" s="242" t="s">
        <v>8009</v>
      </c>
      <c r="AG771" s="242" t="s">
        <v>15</v>
      </c>
    </row>
    <row r="772" spans="1:33" x14ac:dyDescent="0.35">
      <c r="A772" s="242" t="s">
        <v>1024</v>
      </c>
      <c r="B772" s="242" t="s">
        <v>8008</v>
      </c>
      <c r="C772" s="242" t="s">
        <v>18</v>
      </c>
      <c r="D772" s="242">
        <v>14</v>
      </c>
      <c r="E772" s="242" t="s">
        <v>1800</v>
      </c>
      <c r="F772" s="242" t="s">
        <v>1790</v>
      </c>
      <c r="G772" s="242" t="s">
        <v>1550</v>
      </c>
      <c r="H772" s="242" t="s">
        <v>7</v>
      </c>
      <c r="I772" s="242" t="s">
        <v>1323</v>
      </c>
      <c r="J772" s="243" t="s">
        <v>1794</v>
      </c>
      <c r="K772" s="242">
        <v>2</v>
      </c>
      <c r="L772" s="242" t="s">
        <v>255</v>
      </c>
      <c r="M772" s="242" t="s">
        <v>1619</v>
      </c>
      <c r="N772" s="242" t="s">
        <v>161</v>
      </c>
      <c r="O772" s="242" t="s">
        <v>1793</v>
      </c>
      <c r="P772" s="242"/>
      <c r="Q772" s="242" t="s">
        <v>1798</v>
      </c>
      <c r="R772" s="242" t="s">
        <v>1799</v>
      </c>
      <c r="S772" s="242"/>
      <c r="T772" s="242"/>
      <c r="U772" s="242" t="s">
        <v>8006</v>
      </c>
      <c r="V772" s="242" t="s">
        <v>8006</v>
      </c>
      <c r="W772" s="242" t="s">
        <v>8006</v>
      </c>
      <c r="X772" s="242" t="s">
        <v>8006</v>
      </c>
      <c r="Y772" s="259">
        <v>44718.668240740742</v>
      </c>
      <c r="Z772" s="259">
        <v>44719.865682870368</v>
      </c>
      <c r="AA772" s="242" t="s">
        <v>8006</v>
      </c>
      <c r="AB772" s="242"/>
      <c r="AC772" s="242"/>
      <c r="AD772" s="242">
        <v>1241</v>
      </c>
      <c r="AE772" s="242" t="s">
        <v>8008</v>
      </c>
      <c r="AF772" s="242" t="s">
        <v>8009</v>
      </c>
      <c r="AG772" s="242" t="s">
        <v>15</v>
      </c>
    </row>
    <row r="773" spans="1:33" x14ac:dyDescent="0.35">
      <c r="A773" s="242" t="s">
        <v>1024</v>
      </c>
      <c r="B773" s="242" t="s">
        <v>8008</v>
      </c>
      <c r="C773" s="242" t="s">
        <v>18</v>
      </c>
      <c r="D773" s="242">
        <v>14</v>
      </c>
      <c r="E773" s="242" t="s">
        <v>1803</v>
      </c>
      <c r="F773" s="242" t="s">
        <v>1790</v>
      </c>
      <c r="G773" s="242" t="s">
        <v>1550</v>
      </c>
      <c r="H773" s="242" t="s">
        <v>7</v>
      </c>
      <c r="I773" s="242" t="s">
        <v>1323</v>
      </c>
      <c r="J773" s="243" t="s">
        <v>1797</v>
      </c>
      <c r="K773" s="242">
        <v>2</v>
      </c>
      <c r="L773" s="242" t="s">
        <v>1327</v>
      </c>
      <c r="M773" s="242" t="s">
        <v>313</v>
      </c>
      <c r="N773" s="242" t="s">
        <v>102</v>
      </c>
      <c r="O773" s="242" t="s">
        <v>1793</v>
      </c>
      <c r="P773" s="242"/>
      <c r="Q773" s="242" t="s">
        <v>1801</v>
      </c>
      <c r="R773" s="242"/>
      <c r="S773" s="242"/>
      <c r="T773" s="242"/>
      <c r="U773" s="242" t="s">
        <v>8006</v>
      </c>
      <c r="V773" s="242" t="s">
        <v>8006</v>
      </c>
      <c r="W773" s="242" t="s">
        <v>8006</v>
      </c>
      <c r="X773" s="242" t="s">
        <v>8006</v>
      </c>
      <c r="Y773" s="259">
        <v>44718.66878472222</v>
      </c>
      <c r="Z773" s="259">
        <v>44719.865682870368</v>
      </c>
      <c r="AA773" s="242" t="s">
        <v>8006</v>
      </c>
      <c r="AB773" s="242"/>
      <c r="AC773" s="242"/>
      <c r="AD773" s="242">
        <v>1261</v>
      </c>
      <c r="AE773" s="242" t="s">
        <v>8008</v>
      </c>
      <c r="AF773" s="242" t="s">
        <v>8009</v>
      </c>
      <c r="AG773" s="242" t="s">
        <v>15</v>
      </c>
    </row>
    <row r="774" spans="1:33" x14ac:dyDescent="0.35">
      <c r="A774" s="242" t="s">
        <v>1024</v>
      </c>
      <c r="B774" s="242" t="s">
        <v>8008</v>
      </c>
      <c r="C774" s="242" t="s">
        <v>18</v>
      </c>
      <c r="D774" s="242">
        <v>14</v>
      </c>
      <c r="E774" s="242" t="s">
        <v>1805</v>
      </c>
      <c r="F774" s="242" t="s">
        <v>1790</v>
      </c>
      <c r="G774" s="242" t="s">
        <v>1550</v>
      </c>
      <c r="H774" s="242" t="s">
        <v>7</v>
      </c>
      <c r="I774" s="242" t="s">
        <v>1618</v>
      </c>
      <c r="J774" s="243" t="s">
        <v>1806</v>
      </c>
      <c r="K774" s="242">
        <v>1</v>
      </c>
      <c r="L774" s="242" t="s">
        <v>255</v>
      </c>
      <c r="M774" s="242" t="s">
        <v>1619</v>
      </c>
      <c r="N774" s="242" t="s">
        <v>161</v>
      </c>
      <c r="O774" s="242" t="s">
        <v>1793</v>
      </c>
      <c r="P774" s="242"/>
      <c r="Q774" s="242" t="s">
        <v>1804</v>
      </c>
      <c r="R774" s="242"/>
      <c r="S774" s="242" t="s">
        <v>8306</v>
      </c>
      <c r="T774" s="242"/>
      <c r="U774" s="242" t="s">
        <v>8006</v>
      </c>
      <c r="V774" s="242" t="s">
        <v>8006</v>
      </c>
      <c r="W774" s="242" t="s">
        <v>8006</v>
      </c>
      <c r="X774" s="242" t="s">
        <v>8006</v>
      </c>
      <c r="Y774" s="259">
        <v>44718.668993055559</v>
      </c>
      <c r="Z774" s="259">
        <v>44719.865682870368</v>
      </c>
      <c r="AA774" s="242" t="s">
        <v>8006</v>
      </c>
      <c r="AB774" s="242"/>
      <c r="AC774" s="242"/>
      <c r="AD774" s="242">
        <v>1271</v>
      </c>
      <c r="AE774" s="242" t="s">
        <v>8008</v>
      </c>
      <c r="AF774" s="242" t="s">
        <v>8009</v>
      </c>
      <c r="AG774" s="242" t="s">
        <v>15</v>
      </c>
    </row>
    <row r="775" spans="1:33" x14ac:dyDescent="0.35">
      <c r="A775" s="242" t="s">
        <v>1024</v>
      </c>
      <c r="B775" s="242" t="s">
        <v>8008</v>
      </c>
      <c r="C775" s="242" t="s">
        <v>18</v>
      </c>
      <c r="D775" s="242">
        <v>14</v>
      </c>
      <c r="E775" s="242" t="s">
        <v>1808</v>
      </c>
      <c r="F775" s="242" t="s">
        <v>1790</v>
      </c>
      <c r="G775" s="242" t="s">
        <v>1550</v>
      </c>
      <c r="H775" s="242" t="s">
        <v>7</v>
      </c>
      <c r="I775" s="242" t="s">
        <v>1618</v>
      </c>
      <c r="J775" s="243" t="s">
        <v>1809</v>
      </c>
      <c r="K775" s="242">
        <v>1</v>
      </c>
      <c r="L775" s="242" t="s">
        <v>1327</v>
      </c>
      <c r="M775" s="242" t="s">
        <v>313</v>
      </c>
      <c r="N775" s="242" t="s">
        <v>102</v>
      </c>
      <c r="O775" s="242" t="s">
        <v>1793</v>
      </c>
      <c r="P775" s="242"/>
      <c r="Q775" s="242" t="s">
        <v>1807</v>
      </c>
      <c r="R775" s="242"/>
      <c r="S775" s="242"/>
      <c r="T775" s="242"/>
      <c r="U775" s="242" t="s">
        <v>8006</v>
      </c>
      <c r="V775" s="242" t="s">
        <v>8006</v>
      </c>
      <c r="W775" s="242" t="s">
        <v>8006</v>
      </c>
      <c r="X775" s="242" t="s">
        <v>8006</v>
      </c>
      <c r="Y775" s="259">
        <v>44718.669293981482</v>
      </c>
      <c r="Z775" s="259">
        <v>44719.865682870368</v>
      </c>
      <c r="AA775" s="242" t="s">
        <v>8006</v>
      </c>
      <c r="AB775" s="242"/>
      <c r="AC775" s="242"/>
      <c r="AD775" s="242">
        <v>1281</v>
      </c>
      <c r="AE775" s="242" t="s">
        <v>8008</v>
      </c>
      <c r="AF775" s="242" t="s">
        <v>8009</v>
      </c>
      <c r="AG775" s="242" t="s">
        <v>15</v>
      </c>
    </row>
    <row r="776" spans="1:33" x14ac:dyDescent="0.35">
      <c r="A776" s="242" t="s">
        <v>295</v>
      </c>
      <c r="B776" s="242" t="s">
        <v>8008</v>
      </c>
      <c r="C776" s="242" t="s">
        <v>18</v>
      </c>
      <c r="D776" s="242" t="s">
        <v>781</v>
      </c>
      <c r="E776" s="242" t="s">
        <v>786</v>
      </c>
      <c r="F776" s="242" t="s">
        <v>785</v>
      </c>
      <c r="G776" s="242" t="s">
        <v>779</v>
      </c>
      <c r="H776" s="242" t="s">
        <v>270</v>
      </c>
      <c r="I776" s="242" t="s">
        <v>8006</v>
      </c>
      <c r="J776" s="242" t="s">
        <v>8006</v>
      </c>
      <c r="K776" s="242" t="s">
        <v>8006</v>
      </c>
      <c r="L776" s="242" t="s">
        <v>8006</v>
      </c>
      <c r="M776" s="242" t="s">
        <v>8007</v>
      </c>
      <c r="N776" s="242" t="s">
        <v>102</v>
      </c>
      <c r="O776" s="242" t="s">
        <v>783</v>
      </c>
      <c r="P776" s="242"/>
      <c r="Q776" s="242" t="s">
        <v>784</v>
      </c>
      <c r="R776" s="242" t="s">
        <v>8307</v>
      </c>
      <c r="S776" s="242"/>
      <c r="T776" s="242"/>
      <c r="U776" s="242" t="s">
        <v>8006</v>
      </c>
      <c r="V776" s="242" t="s">
        <v>8006</v>
      </c>
      <c r="W776" s="242" t="s">
        <v>8006</v>
      </c>
      <c r="X776" s="242" t="s">
        <v>8006</v>
      </c>
      <c r="Y776" s="259">
        <v>44718.738761574074</v>
      </c>
      <c r="Z776" s="259">
        <v>44720.602916666663</v>
      </c>
      <c r="AA776" s="242" t="s">
        <v>8006</v>
      </c>
      <c r="AB776" s="242"/>
      <c r="AC776" s="242"/>
      <c r="AD776" s="242">
        <v>12001</v>
      </c>
      <c r="AE776" s="242" t="s">
        <v>8008</v>
      </c>
      <c r="AF776" s="242" t="s">
        <v>8009</v>
      </c>
      <c r="AG776" s="242" t="s">
        <v>15</v>
      </c>
    </row>
    <row r="777" spans="1:33" x14ac:dyDescent="0.35">
      <c r="A777" s="242"/>
      <c r="B777" s="242" t="s">
        <v>8008</v>
      </c>
      <c r="C777" s="242" t="s">
        <v>25</v>
      </c>
      <c r="D777" s="242" t="s">
        <v>658</v>
      </c>
      <c r="E777" s="242" t="s">
        <v>663</v>
      </c>
      <c r="F777" s="242" t="s">
        <v>662</v>
      </c>
      <c r="G777" s="242" t="s">
        <v>652</v>
      </c>
      <c r="H777" s="242" t="s">
        <v>270</v>
      </c>
      <c r="I777" s="242" t="s">
        <v>8006</v>
      </c>
      <c r="J777" s="242" t="s">
        <v>8006</v>
      </c>
      <c r="K777" s="242" t="s">
        <v>8006</v>
      </c>
      <c r="L777" s="242" t="s">
        <v>8006</v>
      </c>
      <c r="M777" s="242" t="s">
        <v>8007</v>
      </c>
      <c r="N777" s="242" t="s">
        <v>113</v>
      </c>
      <c r="O777" s="242" t="s">
        <v>660</v>
      </c>
      <c r="P777" s="242" t="s">
        <v>2700</v>
      </c>
      <c r="Q777" s="242" t="s">
        <v>661</v>
      </c>
      <c r="R777" s="242"/>
      <c r="S777" s="242" t="s">
        <v>8308</v>
      </c>
      <c r="T777" s="242"/>
      <c r="U777" s="242" t="s">
        <v>8006</v>
      </c>
      <c r="V777" s="242" t="s">
        <v>8006</v>
      </c>
      <c r="W777" s="242" t="s">
        <v>8006</v>
      </c>
      <c r="X777" s="242" t="s">
        <v>8006</v>
      </c>
      <c r="Y777" s="259">
        <v>44718.761388888888</v>
      </c>
      <c r="Z777" s="259">
        <v>44719.865682870368</v>
      </c>
      <c r="AA777" s="242" t="s">
        <v>8006</v>
      </c>
      <c r="AB777" s="242"/>
      <c r="AC777" s="242"/>
      <c r="AD777" s="242">
        <v>910</v>
      </c>
      <c r="AE777" s="242" t="s">
        <v>8008</v>
      </c>
      <c r="AF777" s="242" t="s">
        <v>8009</v>
      </c>
      <c r="AG777" s="242" t="s">
        <v>15</v>
      </c>
    </row>
    <row r="778" spans="1:33" ht="409.5" x14ac:dyDescent="0.35">
      <c r="A778" s="242"/>
      <c r="B778" s="242" t="s">
        <v>8008</v>
      </c>
      <c r="C778" s="242" t="s">
        <v>25</v>
      </c>
      <c r="D778" s="242" t="s">
        <v>658</v>
      </c>
      <c r="E778" s="242" t="s">
        <v>2698</v>
      </c>
      <c r="F778" s="242" t="s">
        <v>665</v>
      </c>
      <c r="G778" s="242" t="s">
        <v>652</v>
      </c>
      <c r="H778" s="242" t="s">
        <v>666</v>
      </c>
      <c r="I778" s="242" t="s">
        <v>8006</v>
      </c>
      <c r="J778" s="242" t="s">
        <v>8006</v>
      </c>
      <c r="K778" s="242" t="s">
        <v>8006</v>
      </c>
      <c r="L778" s="242" t="s">
        <v>8006</v>
      </c>
      <c r="M778" s="242" t="s">
        <v>8007</v>
      </c>
      <c r="N778" s="242" t="s">
        <v>113</v>
      </c>
      <c r="O778" s="242" t="s">
        <v>8006</v>
      </c>
      <c r="P778" s="242" t="s">
        <v>2701</v>
      </c>
      <c r="Q778" s="242" t="s">
        <v>668</v>
      </c>
      <c r="R778" s="242"/>
      <c r="S778" s="248" t="s">
        <v>8309</v>
      </c>
      <c r="T778" s="242"/>
      <c r="U778" s="242" t="s">
        <v>8006</v>
      </c>
      <c r="V778" s="242" t="s">
        <v>8006</v>
      </c>
      <c r="W778" s="242" t="s">
        <v>8006</v>
      </c>
      <c r="X778" s="242" t="s">
        <v>8006</v>
      </c>
      <c r="Y778" s="259">
        <v>44718.761631944442</v>
      </c>
      <c r="Z778" s="259">
        <v>44719.865682870368</v>
      </c>
      <c r="AA778" s="242" t="s">
        <v>8006</v>
      </c>
      <c r="AB778" s="242"/>
      <c r="AC778" s="242"/>
      <c r="AD778" s="242">
        <v>1202</v>
      </c>
      <c r="AE778" s="242" t="s">
        <v>8008</v>
      </c>
      <c r="AF778" s="242" t="s">
        <v>8009</v>
      </c>
      <c r="AG778" s="242" t="s">
        <v>15</v>
      </c>
    </row>
    <row r="779" spans="1:33" x14ac:dyDescent="0.35">
      <c r="A779" s="242" t="s">
        <v>618</v>
      </c>
      <c r="B779" s="242" t="s">
        <v>8008</v>
      </c>
      <c r="C779" s="242" t="s">
        <v>18</v>
      </c>
      <c r="D779" s="242" t="s">
        <v>236</v>
      </c>
      <c r="E779" s="242" t="s">
        <v>2702</v>
      </c>
      <c r="F779" s="242" t="s">
        <v>2703</v>
      </c>
      <c r="G779" s="242" t="s">
        <v>2704</v>
      </c>
      <c r="H779" s="242" t="s">
        <v>270</v>
      </c>
      <c r="I779" s="242" t="s">
        <v>8006</v>
      </c>
      <c r="J779" s="242" t="s">
        <v>8006</v>
      </c>
      <c r="K779" s="242" t="s">
        <v>8006</v>
      </c>
      <c r="L779" s="242" t="s">
        <v>8006</v>
      </c>
      <c r="M779" s="242" t="s">
        <v>8007</v>
      </c>
      <c r="N779" s="242" t="s">
        <v>113</v>
      </c>
      <c r="O779" s="242" t="s">
        <v>237</v>
      </c>
      <c r="P779" s="242"/>
      <c r="Q779" s="242"/>
      <c r="R779" s="242" t="s">
        <v>2705</v>
      </c>
      <c r="S779" s="242"/>
      <c r="T779" s="242"/>
      <c r="U779" s="242" t="s">
        <v>8006</v>
      </c>
      <c r="V779" s="242" t="s">
        <v>8006</v>
      </c>
      <c r="W779" s="242"/>
      <c r="X779" s="242"/>
      <c r="Y779" s="259">
        <v>44719.383564814816</v>
      </c>
      <c r="Z779" s="259">
        <v>44721.354548611111</v>
      </c>
      <c r="AA779" s="242" t="s">
        <v>8006</v>
      </c>
      <c r="AB779" s="242"/>
      <c r="AC779" s="242"/>
      <c r="AD779" s="242">
        <v>179800</v>
      </c>
      <c r="AE779" s="242" t="s">
        <v>8008</v>
      </c>
      <c r="AF779" s="242" t="s">
        <v>8009</v>
      </c>
      <c r="AG779" s="242" t="s">
        <v>15</v>
      </c>
    </row>
    <row r="780" spans="1:33" x14ac:dyDescent="0.35">
      <c r="A780" s="242" t="s">
        <v>1024</v>
      </c>
      <c r="B780" s="242" t="s">
        <v>8008</v>
      </c>
      <c r="C780" s="242" t="s">
        <v>18</v>
      </c>
      <c r="D780" s="242" t="s">
        <v>1313</v>
      </c>
      <c r="E780" s="242" t="s">
        <v>2058</v>
      </c>
      <c r="F780" s="242" t="s">
        <v>2056</v>
      </c>
      <c r="G780" s="242" t="s">
        <v>1994</v>
      </c>
      <c r="H780" s="242" t="s">
        <v>270</v>
      </c>
      <c r="I780" s="242" t="s">
        <v>8006</v>
      </c>
      <c r="J780" s="242" t="s">
        <v>8006</v>
      </c>
      <c r="K780" s="242" t="s">
        <v>8006</v>
      </c>
      <c r="L780" s="242" t="s">
        <v>8006</v>
      </c>
      <c r="M780" s="242" t="s">
        <v>8007</v>
      </c>
      <c r="N780" s="242" t="s">
        <v>113</v>
      </c>
      <c r="O780" s="242" t="s">
        <v>1314</v>
      </c>
      <c r="P780" s="242"/>
      <c r="Q780" s="242" t="s">
        <v>2055</v>
      </c>
      <c r="R780" s="242" t="s">
        <v>2706</v>
      </c>
      <c r="S780" s="242"/>
      <c r="T780" s="242"/>
      <c r="U780" s="242" t="s">
        <v>8006</v>
      </c>
      <c r="V780" s="242" t="s">
        <v>8006</v>
      </c>
      <c r="W780" s="242" t="s">
        <v>8006</v>
      </c>
      <c r="X780" s="242" t="s">
        <v>8006</v>
      </c>
      <c r="Y780" s="259">
        <v>44719.383564814816</v>
      </c>
      <c r="Z780" s="259">
        <v>44720.66265046296</v>
      </c>
      <c r="AA780" s="242" t="s">
        <v>8006</v>
      </c>
      <c r="AB780" s="242"/>
      <c r="AC780" s="242"/>
      <c r="AD780" s="242">
        <v>8001</v>
      </c>
      <c r="AE780" s="242" t="s">
        <v>8008</v>
      </c>
      <c r="AF780" s="242" t="s">
        <v>8009</v>
      </c>
      <c r="AG780" s="242" t="s">
        <v>15</v>
      </c>
    </row>
    <row r="781" spans="1:33" x14ac:dyDescent="0.35">
      <c r="A781" s="242" t="s">
        <v>295</v>
      </c>
      <c r="B781" s="242" t="s">
        <v>8008</v>
      </c>
      <c r="C781" s="242" t="s">
        <v>18</v>
      </c>
      <c r="D781" s="242" t="s">
        <v>144</v>
      </c>
      <c r="E781" s="242" t="s">
        <v>1547</v>
      </c>
      <c r="F781" s="242" t="s">
        <v>1546</v>
      </c>
      <c r="G781" s="242" t="s">
        <v>705</v>
      </c>
      <c r="H781" s="242" t="s">
        <v>224</v>
      </c>
      <c r="I781" s="242" t="s">
        <v>8006</v>
      </c>
      <c r="J781" s="242" t="s">
        <v>8006</v>
      </c>
      <c r="K781" s="242" t="s">
        <v>8006</v>
      </c>
      <c r="L781" s="242" t="s">
        <v>8006</v>
      </c>
      <c r="M781" s="242" t="s">
        <v>8007</v>
      </c>
      <c r="N781" s="242" t="s">
        <v>113</v>
      </c>
      <c r="O781" s="242" t="s">
        <v>8006</v>
      </c>
      <c r="P781" s="242"/>
      <c r="Q781" s="242" t="s">
        <v>1545</v>
      </c>
      <c r="R781" s="242"/>
      <c r="S781" s="242"/>
      <c r="T781" s="242"/>
      <c r="U781" s="242" t="s">
        <v>8006</v>
      </c>
      <c r="V781" s="242" t="s">
        <v>8006</v>
      </c>
      <c r="W781" s="242" t="s">
        <v>8006</v>
      </c>
      <c r="X781" s="242" t="s">
        <v>8006</v>
      </c>
      <c r="Y781" s="259">
        <v>44719.422349537039</v>
      </c>
      <c r="Z781" s="259">
        <v>44720.602916666663</v>
      </c>
      <c r="AA781" s="242" t="s">
        <v>8006</v>
      </c>
      <c r="AB781" s="242"/>
      <c r="AC781" s="242"/>
      <c r="AD781" s="242">
        <v>23001</v>
      </c>
      <c r="AE781" s="242" t="s">
        <v>8008</v>
      </c>
      <c r="AF781" s="242" t="s">
        <v>8009</v>
      </c>
      <c r="AG781" s="242" t="s">
        <v>15</v>
      </c>
    </row>
    <row r="782" spans="1:33" ht="87" x14ac:dyDescent="0.35">
      <c r="A782" s="242" t="s">
        <v>249</v>
      </c>
      <c r="B782" s="242" t="s">
        <v>8008</v>
      </c>
      <c r="C782" s="242" t="s">
        <v>25</v>
      </c>
      <c r="D782" s="242">
        <v>14</v>
      </c>
      <c r="E782" s="242" t="s">
        <v>2130</v>
      </c>
      <c r="F782" s="242" t="s">
        <v>2127</v>
      </c>
      <c r="G782" s="242" t="s">
        <v>2128</v>
      </c>
      <c r="H782" s="242" t="s">
        <v>7</v>
      </c>
      <c r="I782" s="242" t="s">
        <v>251</v>
      </c>
      <c r="J782" s="243" t="s">
        <v>2131</v>
      </c>
      <c r="K782" s="242">
        <v>1</v>
      </c>
      <c r="L782" s="242" t="s">
        <v>255</v>
      </c>
      <c r="M782" s="242" t="s">
        <v>252</v>
      </c>
      <c r="N782" s="242" t="s">
        <v>161</v>
      </c>
      <c r="O782" s="242" t="s">
        <v>2125</v>
      </c>
      <c r="P782" s="242" t="s">
        <v>2707</v>
      </c>
      <c r="Q782" s="242" t="s">
        <v>2126</v>
      </c>
      <c r="R782" s="242"/>
      <c r="S782" s="248" t="s">
        <v>8310</v>
      </c>
      <c r="T782" s="242"/>
      <c r="U782" s="242" t="s">
        <v>8006</v>
      </c>
      <c r="V782" s="242" t="s">
        <v>8006</v>
      </c>
      <c r="W782" s="242" t="s">
        <v>8006</v>
      </c>
      <c r="X782" s="242" t="s">
        <v>8006</v>
      </c>
      <c r="Y782" s="259">
        <v>44719.423344907409</v>
      </c>
      <c r="Z782" s="259">
        <v>44720.602916666663</v>
      </c>
      <c r="AA782" s="242" t="s">
        <v>8006</v>
      </c>
      <c r="AB782" s="242"/>
      <c r="AC782" s="242"/>
      <c r="AD782" s="242">
        <v>7021</v>
      </c>
      <c r="AE782" s="242" t="s">
        <v>8008</v>
      </c>
      <c r="AF782" s="242" t="s">
        <v>8009</v>
      </c>
      <c r="AG782" s="242" t="s">
        <v>15</v>
      </c>
    </row>
    <row r="783" spans="1:33" x14ac:dyDescent="0.35">
      <c r="A783" s="242" t="s">
        <v>249</v>
      </c>
      <c r="B783" s="242" t="s">
        <v>8008</v>
      </c>
      <c r="C783" s="242" t="s">
        <v>25</v>
      </c>
      <c r="D783" s="242">
        <v>14</v>
      </c>
      <c r="E783" s="242" t="s">
        <v>2134</v>
      </c>
      <c r="F783" s="242" t="s">
        <v>2133</v>
      </c>
      <c r="G783" s="242" t="s">
        <v>2128</v>
      </c>
      <c r="H783" s="242" t="s">
        <v>7</v>
      </c>
      <c r="I783" s="242" t="s">
        <v>251</v>
      </c>
      <c r="J783" s="243" t="s">
        <v>2135</v>
      </c>
      <c r="K783" s="242">
        <v>1</v>
      </c>
      <c r="L783" s="242" t="s">
        <v>1327</v>
      </c>
      <c r="M783" s="242" t="s">
        <v>259</v>
      </c>
      <c r="N783" s="242" t="s">
        <v>102</v>
      </c>
      <c r="O783" s="242" t="s">
        <v>2125</v>
      </c>
      <c r="P783" s="242" t="s">
        <v>2708</v>
      </c>
      <c r="Q783" s="242" t="s">
        <v>2132</v>
      </c>
      <c r="R783" s="242"/>
      <c r="S783" s="242"/>
      <c r="T783" s="242"/>
      <c r="U783" s="242" t="s">
        <v>8006</v>
      </c>
      <c r="V783" s="242" t="s">
        <v>8006</v>
      </c>
      <c r="W783" s="242" t="s">
        <v>8006</v>
      </c>
      <c r="X783" s="242" t="s">
        <v>8006</v>
      </c>
      <c r="Y783" s="259">
        <v>44719.424259259256</v>
      </c>
      <c r="Z783" s="259">
        <v>44720.602916666663</v>
      </c>
      <c r="AA783" s="242" t="s">
        <v>8006</v>
      </c>
      <c r="AB783" s="242"/>
      <c r="AC783" s="242"/>
      <c r="AD783" s="242">
        <v>7031</v>
      </c>
      <c r="AE783" s="242" t="s">
        <v>8008</v>
      </c>
      <c r="AF783" s="242" t="s">
        <v>8009</v>
      </c>
      <c r="AG783" s="242" t="s">
        <v>15</v>
      </c>
    </row>
    <row r="784" spans="1:33" x14ac:dyDescent="0.35">
      <c r="A784" s="242" t="s">
        <v>1135</v>
      </c>
      <c r="B784" s="242" t="s">
        <v>8008</v>
      </c>
      <c r="C784" s="242" t="s">
        <v>18</v>
      </c>
      <c r="D784" s="242" t="s">
        <v>959</v>
      </c>
      <c r="E784" s="242" t="s">
        <v>963</v>
      </c>
      <c r="F784" s="242" t="s">
        <v>962</v>
      </c>
      <c r="G784" s="242" t="s">
        <v>598</v>
      </c>
      <c r="H784" s="242" t="s">
        <v>270</v>
      </c>
      <c r="I784" s="242" t="s">
        <v>8006</v>
      </c>
      <c r="J784" s="242" t="s">
        <v>8006</v>
      </c>
      <c r="K784" s="242" t="s">
        <v>8006</v>
      </c>
      <c r="L784" s="242" t="s">
        <v>8006</v>
      </c>
      <c r="M784" s="242" t="s">
        <v>8007</v>
      </c>
      <c r="N784" s="242" t="s">
        <v>113</v>
      </c>
      <c r="O784" s="242" t="s">
        <v>960</v>
      </c>
      <c r="P784" s="242"/>
      <c r="Q784" s="242" t="s">
        <v>961</v>
      </c>
      <c r="R784" s="242" t="s">
        <v>2709</v>
      </c>
      <c r="S784" s="242"/>
      <c r="T784" s="242"/>
      <c r="U784" s="242" t="s">
        <v>8006</v>
      </c>
      <c r="V784" s="242" t="s">
        <v>8006</v>
      </c>
      <c r="W784" s="242" t="s">
        <v>8006</v>
      </c>
      <c r="X784" s="242" t="s">
        <v>8006</v>
      </c>
      <c r="Y784" s="259">
        <v>44719.438645833332</v>
      </c>
      <c r="Z784" s="259">
        <v>44721.476122685184</v>
      </c>
      <c r="AA784" s="242" t="s">
        <v>8006</v>
      </c>
      <c r="AB784" s="242"/>
      <c r="AC784" s="242"/>
      <c r="AD784" s="242">
        <v>16421</v>
      </c>
      <c r="AE784" s="242" t="s">
        <v>8008</v>
      </c>
      <c r="AF784" s="242" t="s">
        <v>8009</v>
      </c>
      <c r="AG784" s="242" t="s">
        <v>15</v>
      </c>
    </row>
    <row r="785" spans="1:33" x14ac:dyDescent="0.35">
      <c r="A785" s="242"/>
      <c r="B785" s="242" t="s">
        <v>8009</v>
      </c>
      <c r="C785" s="242" t="s">
        <v>70</v>
      </c>
      <c r="D785" s="242" t="s">
        <v>881</v>
      </c>
      <c r="E785" s="242" t="s">
        <v>2710</v>
      </c>
      <c r="F785" s="242" t="s">
        <v>883</v>
      </c>
      <c r="G785" s="242" t="s">
        <v>878</v>
      </c>
      <c r="H785" s="242" t="s">
        <v>270</v>
      </c>
      <c r="I785" s="242" t="s">
        <v>8006</v>
      </c>
      <c r="J785" s="242" t="s">
        <v>8006</v>
      </c>
      <c r="K785" s="242" t="s">
        <v>8006</v>
      </c>
      <c r="L785" s="242" t="s">
        <v>8006</v>
      </c>
      <c r="M785" s="242" t="s">
        <v>8007</v>
      </c>
      <c r="N785" s="242" t="s">
        <v>113</v>
      </c>
      <c r="O785" s="242" t="s">
        <v>886</v>
      </c>
      <c r="P785" s="242"/>
      <c r="Q785" s="242"/>
      <c r="R785" s="242"/>
      <c r="S785" s="242" t="s">
        <v>8311</v>
      </c>
      <c r="T785" s="242"/>
      <c r="U785" s="242" t="s">
        <v>8006</v>
      </c>
      <c r="V785" s="242" t="s">
        <v>8006</v>
      </c>
      <c r="W785" s="242" t="s">
        <v>8006</v>
      </c>
      <c r="X785" s="242" t="s">
        <v>8006</v>
      </c>
      <c r="Y785" s="259">
        <v>44719.480752314812</v>
      </c>
      <c r="Z785" s="242"/>
      <c r="AA785" s="242" t="s">
        <v>8006</v>
      </c>
      <c r="AB785" s="242"/>
      <c r="AC785" s="242"/>
      <c r="AD785" s="242">
        <v>17031</v>
      </c>
      <c r="AE785" s="242" t="s">
        <v>8008</v>
      </c>
      <c r="AF785" s="242" t="s">
        <v>8008</v>
      </c>
      <c r="AG785" s="242" t="s">
        <v>15</v>
      </c>
    </row>
    <row r="786" spans="1:33" x14ac:dyDescent="0.35">
      <c r="A786" s="242" t="s">
        <v>1135</v>
      </c>
      <c r="B786" s="242" t="s">
        <v>8008</v>
      </c>
      <c r="C786" s="242" t="s">
        <v>18</v>
      </c>
      <c r="D786" s="242" t="s">
        <v>498</v>
      </c>
      <c r="E786" s="242" t="s">
        <v>2711</v>
      </c>
      <c r="F786" s="242" t="s">
        <v>2712</v>
      </c>
      <c r="G786" s="242" t="s">
        <v>2713</v>
      </c>
      <c r="H786" s="242" t="s">
        <v>7</v>
      </c>
      <c r="I786" s="242" t="s">
        <v>2286</v>
      </c>
      <c r="J786" s="243" t="s">
        <v>2715</v>
      </c>
      <c r="K786" s="242">
        <v>2</v>
      </c>
      <c r="L786" s="242" t="s">
        <v>255</v>
      </c>
      <c r="M786" s="242" t="s">
        <v>313</v>
      </c>
      <c r="N786" s="242" t="s">
        <v>102</v>
      </c>
      <c r="O786" s="242" t="s">
        <v>499</v>
      </c>
      <c r="P786" s="242"/>
      <c r="Q786" s="242"/>
      <c r="R786" s="242" t="s">
        <v>2714</v>
      </c>
      <c r="S786" s="242"/>
      <c r="T786" s="242"/>
      <c r="U786" s="242" t="s">
        <v>8006</v>
      </c>
      <c r="V786" s="242" t="s">
        <v>8006</v>
      </c>
      <c r="W786" s="242"/>
      <c r="X786" s="242"/>
      <c r="Y786" s="259">
        <v>44719.482708333337</v>
      </c>
      <c r="Z786" s="259">
        <v>44719.955717592595</v>
      </c>
      <c r="AA786" s="242" t="s">
        <v>8006</v>
      </c>
      <c r="AB786" s="242"/>
      <c r="AC786" s="242"/>
      <c r="AD786" s="242">
        <v>11780</v>
      </c>
      <c r="AE786" s="242" t="s">
        <v>8008</v>
      </c>
      <c r="AF786" s="242" t="s">
        <v>8009</v>
      </c>
      <c r="AG786" s="242" t="s">
        <v>15</v>
      </c>
    </row>
    <row r="787" spans="1:33" x14ac:dyDescent="0.35">
      <c r="A787" s="242" t="s">
        <v>1024</v>
      </c>
      <c r="B787" s="242" t="s">
        <v>8008</v>
      </c>
      <c r="C787" s="242" t="s">
        <v>18</v>
      </c>
      <c r="D787" s="242" t="s">
        <v>1782</v>
      </c>
      <c r="E787" s="242" t="s">
        <v>2045</v>
      </c>
      <c r="F787" s="242" t="s">
        <v>2043</v>
      </c>
      <c r="G787" s="242" t="s">
        <v>1994</v>
      </c>
      <c r="H787" s="242" t="s">
        <v>270</v>
      </c>
      <c r="I787" s="242" t="s">
        <v>8006</v>
      </c>
      <c r="J787" s="242" t="s">
        <v>8006</v>
      </c>
      <c r="K787" s="242" t="s">
        <v>8006</v>
      </c>
      <c r="L787" s="242" t="s">
        <v>8006</v>
      </c>
      <c r="M787" s="242" t="s">
        <v>8007</v>
      </c>
      <c r="N787" s="242" t="s">
        <v>113</v>
      </c>
      <c r="O787" s="242" t="s">
        <v>1783</v>
      </c>
      <c r="P787" s="242"/>
      <c r="Q787" s="242" t="s">
        <v>2042</v>
      </c>
      <c r="R787" s="242" t="s">
        <v>8312</v>
      </c>
      <c r="S787" s="242"/>
      <c r="T787" s="242"/>
      <c r="U787" s="242" t="s">
        <v>8006</v>
      </c>
      <c r="V787" s="242" t="s">
        <v>8006</v>
      </c>
      <c r="W787" s="242" t="s">
        <v>8006</v>
      </c>
      <c r="X787" s="242" t="s">
        <v>8006</v>
      </c>
      <c r="Y787" s="259">
        <v>44719.482708333337</v>
      </c>
      <c r="Z787" s="259">
        <v>44720.687581018516</v>
      </c>
      <c r="AA787" s="242" t="s">
        <v>8006</v>
      </c>
      <c r="AB787" s="242"/>
      <c r="AC787" s="242"/>
      <c r="AD787" s="242">
        <v>15670</v>
      </c>
      <c r="AE787" s="242" t="s">
        <v>8008</v>
      </c>
      <c r="AF787" s="242" t="s">
        <v>8009</v>
      </c>
      <c r="AG787" s="242" t="s">
        <v>15</v>
      </c>
    </row>
    <row r="788" spans="1:33" ht="58" x14ac:dyDescent="0.35">
      <c r="A788" s="242"/>
      <c r="B788" s="242" t="s">
        <v>8008</v>
      </c>
      <c r="C788" s="242" t="s">
        <v>25</v>
      </c>
      <c r="D788" s="242" t="s">
        <v>144</v>
      </c>
      <c r="E788" s="242" t="s">
        <v>2171</v>
      </c>
      <c r="F788" s="242" t="s">
        <v>2169</v>
      </c>
      <c r="G788" s="242" t="s">
        <v>878</v>
      </c>
      <c r="H788" s="242" t="s">
        <v>666</v>
      </c>
      <c r="I788" s="242" t="s">
        <v>8006</v>
      </c>
      <c r="J788" s="242" t="s">
        <v>8006</v>
      </c>
      <c r="K788" s="242" t="s">
        <v>8006</v>
      </c>
      <c r="L788" s="242" t="s">
        <v>8006</v>
      </c>
      <c r="M788" s="242" t="s">
        <v>8007</v>
      </c>
      <c r="N788" s="242" t="s">
        <v>113</v>
      </c>
      <c r="O788" s="242" t="s">
        <v>8006</v>
      </c>
      <c r="P788" s="242" t="s">
        <v>2716</v>
      </c>
      <c r="Q788" s="242" t="s">
        <v>2168</v>
      </c>
      <c r="R788" s="242"/>
      <c r="S788" s="248" t="s">
        <v>8313</v>
      </c>
      <c r="T788" s="242"/>
      <c r="U788" s="242" t="s">
        <v>8006</v>
      </c>
      <c r="V788" s="242" t="s">
        <v>8006</v>
      </c>
      <c r="W788" s="242" t="s">
        <v>8006</v>
      </c>
      <c r="X788" s="242" t="s">
        <v>8006</v>
      </c>
      <c r="Y788" s="259">
        <v>44719.503819444442</v>
      </c>
      <c r="Z788" s="259">
        <v>44721.562372685185</v>
      </c>
      <c r="AA788" s="242" t="s">
        <v>8006</v>
      </c>
      <c r="AB788" s="242"/>
      <c r="AC788" s="242"/>
      <c r="AD788" s="242">
        <v>201</v>
      </c>
      <c r="AE788" s="242" t="s">
        <v>8008</v>
      </c>
      <c r="AF788" s="242" t="s">
        <v>8009</v>
      </c>
      <c r="AG788" s="242" t="s">
        <v>15</v>
      </c>
    </row>
    <row r="789" spans="1:33" x14ac:dyDescent="0.35">
      <c r="A789" s="242"/>
      <c r="B789" s="242" t="s">
        <v>8008</v>
      </c>
      <c r="C789" s="242" t="s">
        <v>25</v>
      </c>
      <c r="D789" s="242" t="s">
        <v>175</v>
      </c>
      <c r="E789" s="242" t="s">
        <v>2616</v>
      </c>
      <c r="F789" s="242" t="s">
        <v>281</v>
      </c>
      <c r="G789" s="242" t="s">
        <v>104</v>
      </c>
      <c r="H789" s="242" t="s">
        <v>217</v>
      </c>
      <c r="I789" s="242" t="s">
        <v>8006</v>
      </c>
      <c r="J789" s="242" t="s">
        <v>8006</v>
      </c>
      <c r="K789" s="242" t="s">
        <v>8006</v>
      </c>
      <c r="L789" s="242" t="s">
        <v>8006</v>
      </c>
      <c r="M789" s="242" t="s">
        <v>8007</v>
      </c>
      <c r="N789" s="242" t="s">
        <v>102</v>
      </c>
      <c r="O789" s="242" t="s">
        <v>176</v>
      </c>
      <c r="P789" s="242" t="s">
        <v>2717</v>
      </c>
      <c r="Q789" s="242" t="s">
        <v>284</v>
      </c>
      <c r="R789" s="242"/>
      <c r="S789" s="242" t="s">
        <v>8314</v>
      </c>
      <c r="T789" s="242"/>
      <c r="U789" s="242" t="s">
        <v>8006</v>
      </c>
      <c r="V789" s="242" t="s">
        <v>8006</v>
      </c>
      <c r="W789" s="242" t="s">
        <v>8006</v>
      </c>
      <c r="X789" s="242" t="s">
        <v>8006</v>
      </c>
      <c r="Y789" s="259">
        <v>44719.512881944444</v>
      </c>
      <c r="Z789" s="259">
        <v>44719.865682870368</v>
      </c>
      <c r="AA789" s="242" t="s">
        <v>8006</v>
      </c>
      <c r="AB789" s="242"/>
      <c r="AC789" s="242"/>
      <c r="AD789" s="242">
        <v>10712</v>
      </c>
      <c r="AE789" s="242" t="s">
        <v>8008</v>
      </c>
      <c r="AF789" s="242" t="s">
        <v>8009</v>
      </c>
      <c r="AG789" s="242" t="s">
        <v>8006</v>
      </c>
    </row>
    <row r="790" spans="1:33" x14ac:dyDescent="0.35">
      <c r="A790" s="242" t="s">
        <v>249</v>
      </c>
      <c r="B790" s="242" t="s">
        <v>8008</v>
      </c>
      <c r="C790" s="242" t="s">
        <v>18</v>
      </c>
      <c r="D790" s="242" t="s">
        <v>266</v>
      </c>
      <c r="E790" s="242" t="s">
        <v>272</v>
      </c>
      <c r="F790" s="242" t="s">
        <v>268</v>
      </c>
      <c r="G790" s="242" t="s">
        <v>269</v>
      </c>
      <c r="H790" s="242" t="s">
        <v>270</v>
      </c>
      <c r="I790" s="242" t="s">
        <v>8006</v>
      </c>
      <c r="J790" s="242" t="s">
        <v>8006</v>
      </c>
      <c r="K790" s="242" t="s">
        <v>8006</v>
      </c>
      <c r="L790" s="242" t="s">
        <v>8006</v>
      </c>
      <c r="M790" s="242" t="s">
        <v>8007</v>
      </c>
      <c r="N790" s="242" t="s">
        <v>113</v>
      </c>
      <c r="O790" s="242" t="s">
        <v>273</v>
      </c>
      <c r="P790" s="242"/>
      <c r="Q790" s="242" t="s">
        <v>267</v>
      </c>
      <c r="R790" s="242" t="s">
        <v>2718</v>
      </c>
      <c r="S790" s="242" t="s">
        <v>8315</v>
      </c>
      <c r="T790" s="242"/>
      <c r="U790" s="242" t="s">
        <v>8006</v>
      </c>
      <c r="V790" s="242" t="s">
        <v>8006</v>
      </c>
      <c r="W790" s="242" t="s">
        <v>8006</v>
      </c>
      <c r="X790" s="242" t="s">
        <v>8006</v>
      </c>
      <c r="Y790" s="259">
        <v>44719.526273148149</v>
      </c>
      <c r="Z790" s="259">
        <v>44720.66265046296</v>
      </c>
      <c r="AA790" s="242" t="s">
        <v>8006</v>
      </c>
      <c r="AB790" s="242"/>
      <c r="AC790" s="242"/>
      <c r="AD790" s="242">
        <v>17420</v>
      </c>
      <c r="AE790" s="242" t="s">
        <v>8008</v>
      </c>
      <c r="AF790" s="242" t="s">
        <v>8009</v>
      </c>
      <c r="AG790" s="242" t="s">
        <v>15</v>
      </c>
    </row>
    <row r="791" spans="1:33" ht="188.5" x14ac:dyDescent="0.35">
      <c r="A791" s="242"/>
      <c r="B791" s="242" t="s">
        <v>8008</v>
      </c>
      <c r="C791" s="242" t="s">
        <v>25</v>
      </c>
      <c r="D791" s="242" t="s">
        <v>490</v>
      </c>
      <c r="E791" s="242" t="s">
        <v>2719</v>
      </c>
      <c r="F791" s="242" t="s">
        <v>2720</v>
      </c>
      <c r="G791" s="242" t="s">
        <v>2721</v>
      </c>
      <c r="H791" s="242" t="s">
        <v>35</v>
      </c>
      <c r="I791" s="242" t="s">
        <v>8006</v>
      </c>
      <c r="J791" s="242" t="s">
        <v>8006</v>
      </c>
      <c r="K791" s="242" t="s">
        <v>8006</v>
      </c>
      <c r="L791" s="242" t="s">
        <v>8006</v>
      </c>
      <c r="M791" s="242" t="s">
        <v>8007</v>
      </c>
      <c r="N791" s="242" t="s">
        <v>102</v>
      </c>
      <c r="O791" s="242" t="s">
        <v>621</v>
      </c>
      <c r="P791" s="242" t="s">
        <v>2723</v>
      </c>
      <c r="Q791" s="242"/>
      <c r="R791" s="242" t="s">
        <v>2722</v>
      </c>
      <c r="S791" s="248" t="s">
        <v>8316</v>
      </c>
      <c r="T791" s="242"/>
      <c r="U791" s="242" t="s">
        <v>8006</v>
      </c>
      <c r="V791" s="242" t="s">
        <v>8006</v>
      </c>
      <c r="W791" s="242"/>
      <c r="X791" s="242"/>
      <c r="Y791" s="259">
        <v>44719.536400462966</v>
      </c>
      <c r="Z791" s="259">
        <v>44719.865682870368</v>
      </c>
      <c r="AA791" s="242" t="s">
        <v>8006</v>
      </c>
      <c r="AB791" s="242"/>
      <c r="AC791" s="242"/>
      <c r="AD791" s="242">
        <v>12750</v>
      </c>
      <c r="AE791" s="242" t="s">
        <v>8008</v>
      </c>
      <c r="AF791" s="242" t="s">
        <v>8009</v>
      </c>
      <c r="AG791" s="242" t="s">
        <v>35</v>
      </c>
    </row>
    <row r="792" spans="1:33" x14ac:dyDescent="0.35">
      <c r="A792" s="242" t="s">
        <v>1135</v>
      </c>
      <c r="B792" s="242" t="s">
        <v>8008</v>
      </c>
      <c r="C792" s="242" t="s">
        <v>18</v>
      </c>
      <c r="D792" s="242" t="s">
        <v>196</v>
      </c>
      <c r="E792" s="242" t="s">
        <v>2724</v>
      </c>
      <c r="F792" s="242" t="s">
        <v>2725</v>
      </c>
      <c r="G792" s="242" t="s">
        <v>2726</v>
      </c>
      <c r="H792" s="242" t="s">
        <v>7</v>
      </c>
      <c r="I792" s="242" t="s">
        <v>2728</v>
      </c>
      <c r="J792" s="243" t="s">
        <v>2729</v>
      </c>
      <c r="K792" s="242">
        <v>8</v>
      </c>
      <c r="L792" s="242" t="s">
        <v>1989</v>
      </c>
      <c r="M792" s="242" t="s">
        <v>313</v>
      </c>
      <c r="N792" s="242" t="s">
        <v>102</v>
      </c>
      <c r="O792" s="242" t="s">
        <v>197</v>
      </c>
      <c r="P792" s="242"/>
      <c r="Q792" s="242"/>
      <c r="R792" s="242" t="s">
        <v>2727</v>
      </c>
      <c r="S792" s="242"/>
      <c r="T792" s="242"/>
      <c r="U792" s="242" t="s">
        <v>8006</v>
      </c>
      <c r="V792" s="242" t="s">
        <v>8006</v>
      </c>
      <c r="W792" s="242"/>
      <c r="X792" s="242"/>
      <c r="Y792" s="259">
        <v>44719.536400462966</v>
      </c>
      <c r="Z792" s="259">
        <v>44719.865682870368</v>
      </c>
      <c r="AA792" s="242" t="s">
        <v>8006</v>
      </c>
      <c r="AB792" s="242"/>
      <c r="AC792" s="242"/>
      <c r="AD792" s="242">
        <v>11460</v>
      </c>
      <c r="AE792" s="242" t="s">
        <v>8008</v>
      </c>
      <c r="AF792" s="242" t="s">
        <v>8009</v>
      </c>
      <c r="AG792" s="242" t="s">
        <v>15</v>
      </c>
    </row>
    <row r="793" spans="1:33" x14ac:dyDescent="0.35">
      <c r="A793" s="242"/>
      <c r="B793" s="242" t="s">
        <v>8008</v>
      </c>
      <c r="C793" s="242" t="s">
        <v>25</v>
      </c>
      <c r="D793" s="242" t="s">
        <v>1648</v>
      </c>
      <c r="E793" s="242" t="s">
        <v>1654</v>
      </c>
      <c r="F793" s="242" t="s">
        <v>1653</v>
      </c>
      <c r="G793" s="242" t="s">
        <v>1645</v>
      </c>
      <c r="H793" s="242" t="s">
        <v>35</v>
      </c>
      <c r="I793" s="242" t="s">
        <v>8006</v>
      </c>
      <c r="J793" s="242" t="s">
        <v>8006</v>
      </c>
      <c r="K793" s="242" t="s">
        <v>8006</v>
      </c>
      <c r="L793" s="242" t="s">
        <v>8006</v>
      </c>
      <c r="M793" s="242" t="s">
        <v>8007</v>
      </c>
      <c r="N793" s="242" t="s">
        <v>113</v>
      </c>
      <c r="O793" s="242" t="s">
        <v>1649</v>
      </c>
      <c r="P793" s="242" t="s">
        <v>2730</v>
      </c>
      <c r="Q793" s="242" t="s">
        <v>1652</v>
      </c>
      <c r="R793" s="242"/>
      <c r="S793" s="242"/>
      <c r="T793" s="242"/>
      <c r="U793" s="242" t="s">
        <v>8006</v>
      </c>
      <c r="V793" s="242" t="s">
        <v>8006</v>
      </c>
      <c r="W793" s="242" t="s">
        <v>8006</v>
      </c>
      <c r="X793" s="242" t="s">
        <v>8006</v>
      </c>
      <c r="Y793" s="259">
        <v>44719.563206018516</v>
      </c>
      <c r="Z793" s="259">
        <v>44721.652245370373</v>
      </c>
      <c r="AA793" s="242" t="s">
        <v>8006</v>
      </c>
      <c r="AB793" s="242"/>
      <c r="AC793" s="242"/>
      <c r="AD793" s="242">
        <v>5001</v>
      </c>
      <c r="AE793" s="242" t="s">
        <v>8008</v>
      </c>
      <c r="AF793" s="242" t="s">
        <v>8009</v>
      </c>
      <c r="AG793" s="242" t="s">
        <v>703</v>
      </c>
    </row>
    <row r="794" spans="1:33" x14ac:dyDescent="0.35">
      <c r="A794" s="242" t="s">
        <v>295</v>
      </c>
      <c r="B794" s="242" t="s">
        <v>8008</v>
      </c>
      <c r="C794" s="242" t="s">
        <v>18</v>
      </c>
      <c r="D794" s="242" t="s">
        <v>144</v>
      </c>
      <c r="E794" s="242" t="s">
        <v>2103</v>
      </c>
      <c r="F794" s="242" t="s">
        <v>2101</v>
      </c>
      <c r="G794" s="242" t="s">
        <v>1045</v>
      </c>
      <c r="H794" s="242" t="s">
        <v>224</v>
      </c>
      <c r="I794" s="242" t="s">
        <v>8006</v>
      </c>
      <c r="J794" s="242" t="s">
        <v>8006</v>
      </c>
      <c r="K794" s="242" t="s">
        <v>8006</v>
      </c>
      <c r="L794" s="242" t="s">
        <v>8006</v>
      </c>
      <c r="M794" s="242" t="s">
        <v>8007</v>
      </c>
      <c r="N794" s="242" t="s">
        <v>113</v>
      </c>
      <c r="O794" s="242" t="s">
        <v>8006</v>
      </c>
      <c r="P794" s="242"/>
      <c r="Q794" s="242" t="s">
        <v>2100</v>
      </c>
      <c r="R794" s="242"/>
      <c r="S794" s="242"/>
      <c r="T794" s="242"/>
      <c r="U794" s="242" t="s">
        <v>8006</v>
      </c>
      <c r="V794" s="242" t="s">
        <v>8006</v>
      </c>
      <c r="W794" s="242" t="s">
        <v>8006</v>
      </c>
      <c r="X794" s="242" t="s">
        <v>8006</v>
      </c>
      <c r="Y794" s="259">
        <v>44719.604108796295</v>
      </c>
      <c r="Z794" s="259">
        <v>44721.354548611111</v>
      </c>
      <c r="AA794" s="242" t="s">
        <v>8006</v>
      </c>
      <c r="AB794" s="242"/>
      <c r="AC794" s="242"/>
      <c r="AD794" s="242">
        <v>15691</v>
      </c>
      <c r="AE794" s="242" t="s">
        <v>8008</v>
      </c>
      <c r="AF794" s="242" t="s">
        <v>8009</v>
      </c>
      <c r="AG794" s="242" t="s">
        <v>15</v>
      </c>
    </row>
    <row r="795" spans="1:33" x14ac:dyDescent="0.35">
      <c r="A795" s="242" t="s">
        <v>618</v>
      </c>
      <c r="B795" s="242" t="s">
        <v>8008</v>
      </c>
      <c r="C795" s="242" t="s">
        <v>18</v>
      </c>
      <c r="D795" s="242" t="s">
        <v>1077</v>
      </c>
      <c r="E795" s="242" t="s">
        <v>2162</v>
      </c>
      <c r="F795" s="242" t="s">
        <v>2160</v>
      </c>
      <c r="G795" s="242" t="s">
        <v>2161</v>
      </c>
      <c r="H795" s="242" t="s">
        <v>617</v>
      </c>
      <c r="I795" s="242" t="s">
        <v>8006</v>
      </c>
      <c r="J795" s="242" t="s">
        <v>8006</v>
      </c>
      <c r="K795" s="242" t="s">
        <v>8006</v>
      </c>
      <c r="L795" s="242" t="s">
        <v>8006</v>
      </c>
      <c r="M795" s="242" t="s">
        <v>8007</v>
      </c>
      <c r="N795" s="242" t="s">
        <v>113</v>
      </c>
      <c r="O795" s="242" t="s">
        <v>1078</v>
      </c>
      <c r="P795" s="242"/>
      <c r="Q795" s="242" t="s">
        <v>2159</v>
      </c>
      <c r="R795" s="242" t="s">
        <v>8317</v>
      </c>
      <c r="S795" s="242"/>
      <c r="T795" s="242"/>
      <c r="U795" s="242" t="s">
        <v>8006</v>
      </c>
      <c r="V795" s="242" t="s">
        <v>8006</v>
      </c>
      <c r="W795" s="242" t="s">
        <v>8006</v>
      </c>
      <c r="X795" s="242" t="s">
        <v>8006</v>
      </c>
      <c r="Y795" s="259">
        <v>44719.636388888888</v>
      </c>
      <c r="Z795" s="259">
        <v>44720.66265046296</v>
      </c>
      <c r="AA795" s="242" t="s">
        <v>8006</v>
      </c>
      <c r="AB795" s="242"/>
      <c r="AC795" s="242"/>
      <c r="AD795" s="242">
        <v>8101</v>
      </c>
      <c r="AE795" s="242" t="s">
        <v>8008</v>
      </c>
      <c r="AF795" s="242" t="s">
        <v>8009</v>
      </c>
      <c r="AG795" s="242" t="s">
        <v>15</v>
      </c>
    </row>
    <row r="796" spans="1:33" x14ac:dyDescent="0.35">
      <c r="A796" s="242" t="s">
        <v>1135</v>
      </c>
      <c r="B796" s="242" t="s">
        <v>8008</v>
      </c>
      <c r="C796" s="242" t="s">
        <v>18</v>
      </c>
      <c r="D796" s="242" t="s">
        <v>693</v>
      </c>
      <c r="E796" s="242" t="s">
        <v>2731</v>
      </c>
      <c r="F796" s="242" t="s">
        <v>2732</v>
      </c>
      <c r="G796" s="242" t="s">
        <v>871</v>
      </c>
      <c r="H796" s="242" t="s">
        <v>270</v>
      </c>
      <c r="I796" s="242" t="s">
        <v>8006</v>
      </c>
      <c r="J796" s="242" t="s">
        <v>8006</v>
      </c>
      <c r="K796" s="242" t="s">
        <v>8006</v>
      </c>
      <c r="L796" s="242" t="s">
        <v>8006</v>
      </c>
      <c r="M796" s="242" t="s">
        <v>8007</v>
      </c>
      <c r="N796" s="242" t="s">
        <v>113</v>
      </c>
      <c r="O796" s="242" t="s">
        <v>694</v>
      </c>
      <c r="P796" s="242"/>
      <c r="Q796" s="242"/>
      <c r="R796" s="242" t="s">
        <v>2733</v>
      </c>
      <c r="S796" s="242"/>
      <c r="T796" s="242"/>
      <c r="U796" s="242" t="s">
        <v>8006</v>
      </c>
      <c r="V796" s="242" t="s">
        <v>8006</v>
      </c>
      <c r="W796" s="242"/>
      <c r="X796" s="242"/>
      <c r="Y796" s="259">
        <v>44719.653645833336</v>
      </c>
      <c r="Z796" s="259">
        <v>44721.476122685184</v>
      </c>
      <c r="AA796" s="242" t="s">
        <v>8006</v>
      </c>
      <c r="AB796" s="242"/>
      <c r="AC796" s="242"/>
      <c r="AD796" s="242">
        <v>181500</v>
      </c>
      <c r="AE796" s="242" t="s">
        <v>8008</v>
      </c>
      <c r="AF796" s="242" t="s">
        <v>8009</v>
      </c>
      <c r="AG796" s="242" t="s">
        <v>15</v>
      </c>
    </row>
    <row r="797" spans="1:33" x14ac:dyDescent="0.35">
      <c r="A797" s="242"/>
      <c r="B797" s="242" t="s">
        <v>8008</v>
      </c>
      <c r="C797" s="242" t="s">
        <v>32</v>
      </c>
      <c r="D797" s="242" t="s">
        <v>175</v>
      </c>
      <c r="E797" s="242" t="s">
        <v>2717</v>
      </c>
      <c r="F797" s="242" t="s">
        <v>281</v>
      </c>
      <c r="G797" s="242" t="s">
        <v>104</v>
      </c>
      <c r="H797" s="242" t="s">
        <v>217</v>
      </c>
      <c r="I797" s="242" t="s">
        <v>8006</v>
      </c>
      <c r="J797" s="242" t="s">
        <v>8006</v>
      </c>
      <c r="K797" s="242" t="s">
        <v>8006</v>
      </c>
      <c r="L797" s="242" t="s">
        <v>8006</v>
      </c>
      <c r="M797" s="242" t="s">
        <v>8007</v>
      </c>
      <c r="N797" s="242" t="s">
        <v>102</v>
      </c>
      <c r="O797" s="242" t="s">
        <v>176</v>
      </c>
      <c r="P797" s="242"/>
      <c r="Q797" s="242" t="s">
        <v>2616</v>
      </c>
      <c r="R797" s="242"/>
      <c r="S797" s="242" t="s">
        <v>8318</v>
      </c>
      <c r="T797" s="242"/>
      <c r="U797" s="242" t="s">
        <v>8006</v>
      </c>
      <c r="V797" s="242" t="s">
        <v>8006</v>
      </c>
      <c r="W797" s="242" t="s">
        <v>8006</v>
      </c>
      <c r="X797" s="242" t="s">
        <v>8006</v>
      </c>
      <c r="Y797" s="259">
        <v>44719.653645833336</v>
      </c>
      <c r="Z797" s="259">
        <v>44719.865682870368</v>
      </c>
      <c r="AA797" s="242" t="s">
        <v>8006</v>
      </c>
      <c r="AB797" s="242"/>
      <c r="AC797" s="242"/>
      <c r="AD797" s="242">
        <v>10713</v>
      </c>
      <c r="AE797" s="242" t="s">
        <v>8008</v>
      </c>
      <c r="AF797" s="242" t="s">
        <v>8009</v>
      </c>
      <c r="AG797" s="242" t="s">
        <v>8006</v>
      </c>
    </row>
    <row r="798" spans="1:33" x14ac:dyDescent="0.35">
      <c r="A798" s="242"/>
      <c r="B798" s="242" t="s">
        <v>8008</v>
      </c>
      <c r="C798" s="242" t="s">
        <v>32</v>
      </c>
      <c r="D798" s="242" t="s">
        <v>1107</v>
      </c>
      <c r="E798" s="242" t="s">
        <v>1108</v>
      </c>
      <c r="F798" s="242" t="s">
        <v>1105</v>
      </c>
      <c r="G798" s="242" t="s">
        <v>104</v>
      </c>
      <c r="H798" s="242" t="s">
        <v>217</v>
      </c>
      <c r="I798" s="242" t="s">
        <v>8006</v>
      </c>
      <c r="J798" s="242" t="s">
        <v>8006</v>
      </c>
      <c r="K798" s="242" t="s">
        <v>8006</v>
      </c>
      <c r="L798" s="242" t="s">
        <v>8006</v>
      </c>
      <c r="M798" s="242" t="s">
        <v>8007</v>
      </c>
      <c r="N798" s="242" t="s">
        <v>102</v>
      </c>
      <c r="O798" s="242" t="s">
        <v>1109</v>
      </c>
      <c r="P798" s="242"/>
      <c r="Q798" s="242" t="s">
        <v>1104</v>
      </c>
      <c r="R798" s="242"/>
      <c r="S798" s="242" t="s">
        <v>8319</v>
      </c>
      <c r="T798" s="242"/>
      <c r="U798" s="242" t="s">
        <v>8006</v>
      </c>
      <c r="V798" s="242" t="s">
        <v>8006</v>
      </c>
      <c r="W798" s="242" t="s">
        <v>8006</v>
      </c>
      <c r="X798" s="242" t="s">
        <v>8006</v>
      </c>
      <c r="Y798" s="259">
        <v>44719.707129629627</v>
      </c>
      <c r="Z798" s="259">
        <v>44719.865682870368</v>
      </c>
      <c r="AA798" s="242" t="s">
        <v>8006</v>
      </c>
      <c r="AB798" s="242"/>
      <c r="AC798" s="242"/>
      <c r="AD798" s="242">
        <v>12831</v>
      </c>
      <c r="AE798" s="242" t="s">
        <v>8008</v>
      </c>
      <c r="AF798" s="242" t="s">
        <v>8009</v>
      </c>
      <c r="AG798" s="242" t="s">
        <v>8006</v>
      </c>
    </row>
    <row r="799" spans="1:33" ht="409.5" x14ac:dyDescent="0.35">
      <c r="A799" s="242"/>
      <c r="B799" s="242" t="s">
        <v>8008</v>
      </c>
      <c r="C799" s="242" t="s">
        <v>213</v>
      </c>
      <c r="D799" s="242">
        <v>5</v>
      </c>
      <c r="E799" s="242" t="s">
        <v>2734</v>
      </c>
      <c r="F799" s="242" t="s">
        <v>8950</v>
      </c>
      <c r="G799" s="242" t="s">
        <v>2735</v>
      </c>
      <c r="H799" s="242" t="s">
        <v>35</v>
      </c>
      <c r="I799" s="242" t="s">
        <v>8006</v>
      </c>
      <c r="J799" s="242" t="s">
        <v>8006</v>
      </c>
      <c r="K799" s="242" t="s">
        <v>8006</v>
      </c>
      <c r="L799" s="242" t="s">
        <v>8006</v>
      </c>
      <c r="M799" s="242" t="s">
        <v>8007</v>
      </c>
      <c r="N799" s="242" t="s">
        <v>8006</v>
      </c>
      <c r="O799" s="242" t="s">
        <v>8006</v>
      </c>
      <c r="P799" s="242"/>
      <c r="Q799" s="242"/>
      <c r="R799" s="242"/>
      <c r="S799" s="248" t="s">
        <v>8320</v>
      </c>
      <c r="T799" s="242"/>
      <c r="U799" s="242" t="s">
        <v>8006</v>
      </c>
      <c r="V799" s="242" t="s">
        <v>8006</v>
      </c>
      <c r="W799" s="242"/>
      <c r="X799" s="242"/>
      <c r="Y799" s="259">
        <v>44719.709780092591</v>
      </c>
      <c r="Z799" s="259">
        <v>44720.66265046296</v>
      </c>
      <c r="AA799" s="242" t="s">
        <v>8006</v>
      </c>
      <c r="AB799" s="242"/>
      <c r="AC799" s="242"/>
      <c r="AD799" s="242">
        <v>2100</v>
      </c>
      <c r="AE799" s="242" t="s">
        <v>8008</v>
      </c>
      <c r="AF799" s="242" t="s">
        <v>8009</v>
      </c>
      <c r="AG799" s="242" t="s">
        <v>35</v>
      </c>
    </row>
    <row r="800" spans="1:33" x14ac:dyDescent="0.35">
      <c r="A800" s="242" t="s">
        <v>1024</v>
      </c>
      <c r="B800" s="242" t="s">
        <v>8008</v>
      </c>
      <c r="C800" s="242" t="s">
        <v>18</v>
      </c>
      <c r="D800" s="242" t="s">
        <v>658</v>
      </c>
      <c r="E800" s="242" t="s">
        <v>2700</v>
      </c>
      <c r="F800" s="242" t="s">
        <v>662</v>
      </c>
      <c r="G800" s="242" t="s">
        <v>652</v>
      </c>
      <c r="H800" s="242" t="s">
        <v>270</v>
      </c>
      <c r="I800" s="242" t="s">
        <v>8006</v>
      </c>
      <c r="J800" s="242" t="s">
        <v>8006</v>
      </c>
      <c r="K800" s="242" t="s">
        <v>8006</v>
      </c>
      <c r="L800" s="242" t="s">
        <v>8006</v>
      </c>
      <c r="M800" s="242" t="s">
        <v>8007</v>
      </c>
      <c r="N800" s="242" t="s">
        <v>113</v>
      </c>
      <c r="O800" s="242" t="s">
        <v>660</v>
      </c>
      <c r="P800" s="242"/>
      <c r="Q800" s="242" t="s">
        <v>663</v>
      </c>
      <c r="R800" s="242" t="s">
        <v>2736</v>
      </c>
      <c r="S800" s="242"/>
      <c r="T800" s="242"/>
      <c r="U800" s="242" t="s">
        <v>8006</v>
      </c>
      <c r="V800" s="242" t="s">
        <v>8006</v>
      </c>
      <c r="W800" s="242" t="s">
        <v>8006</v>
      </c>
      <c r="X800" s="242" t="s">
        <v>8006</v>
      </c>
      <c r="Y800" s="259">
        <v>44719.709780092591</v>
      </c>
      <c r="Z800" s="259">
        <v>44719.955717592595</v>
      </c>
      <c r="AA800" s="242" t="s">
        <v>8006</v>
      </c>
      <c r="AB800" s="242"/>
      <c r="AC800" s="242"/>
      <c r="AD800" s="242">
        <v>920</v>
      </c>
      <c r="AE800" s="242" t="s">
        <v>8008</v>
      </c>
      <c r="AF800" s="242" t="s">
        <v>8009</v>
      </c>
      <c r="AG800" s="242" t="s">
        <v>15</v>
      </c>
    </row>
    <row r="801" spans="1:33" x14ac:dyDescent="0.35">
      <c r="A801" s="242" t="s">
        <v>311</v>
      </c>
      <c r="B801" s="242" t="s">
        <v>8008</v>
      </c>
      <c r="C801" s="242" t="s">
        <v>18</v>
      </c>
      <c r="D801" s="242" t="s">
        <v>658</v>
      </c>
      <c r="E801" s="242" t="s">
        <v>2701</v>
      </c>
      <c r="F801" s="242" t="s">
        <v>665</v>
      </c>
      <c r="G801" s="242" t="s">
        <v>652</v>
      </c>
      <c r="H801" s="242" t="s">
        <v>666</v>
      </c>
      <c r="I801" s="242" t="s">
        <v>8006</v>
      </c>
      <c r="J801" s="242" t="s">
        <v>8006</v>
      </c>
      <c r="K801" s="242" t="s">
        <v>8006</v>
      </c>
      <c r="L801" s="242" t="s">
        <v>8006</v>
      </c>
      <c r="M801" s="242" t="s">
        <v>8007</v>
      </c>
      <c r="N801" s="242" t="s">
        <v>113</v>
      </c>
      <c r="O801" s="242" t="s">
        <v>8006</v>
      </c>
      <c r="P801" s="242"/>
      <c r="Q801" s="242" t="s">
        <v>2698</v>
      </c>
      <c r="R801" s="242"/>
      <c r="S801" s="242"/>
      <c r="T801" s="242"/>
      <c r="U801" s="242" t="s">
        <v>8006</v>
      </c>
      <c r="V801" s="242" t="s">
        <v>8006</v>
      </c>
      <c r="W801" s="242" t="s">
        <v>8006</v>
      </c>
      <c r="X801" s="242" t="s">
        <v>8006</v>
      </c>
      <c r="Y801" s="259">
        <v>44719.733587962961</v>
      </c>
      <c r="Z801" s="259">
        <v>44719.955717592595</v>
      </c>
      <c r="AA801" s="242" t="s">
        <v>8006</v>
      </c>
      <c r="AB801" s="242"/>
      <c r="AC801" s="242"/>
      <c r="AD801" s="242">
        <v>1203</v>
      </c>
      <c r="AE801" s="242" t="s">
        <v>8008</v>
      </c>
      <c r="AF801" s="242" t="s">
        <v>8009</v>
      </c>
      <c r="AG801" s="242" t="s">
        <v>15</v>
      </c>
    </row>
    <row r="802" spans="1:33" x14ac:dyDescent="0.35">
      <c r="A802" s="242"/>
      <c r="B802" s="242" t="s">
        <v>8008</v>
      </c>
      <c r="C802" s="242" t="s">
        <v>32</v>
      </c>
      <c r="D802" s="242" t="s">
        <v>196</v>
      </c>
      <c r="E802" s="242" t="s">
        <v>1778</v>
      </c>
      <c r="F802" s="242" t="s">
        <v>1776</v>
      </c>
      <c r="G802" s="242" t="s">
        <v>1773</v>
      </c>
      <c r="H802" s="242" t="s">
        <v>35</v>
      </c>
      <c r="I802" s="242" t="s">
        <v>8006</v>
      </c>
      <c r="J802" s="242" t="s">
        <v>8006</v>
      </c>
      <c r="K802" s="242" t="s">
        <v>8006</v>
      </c>
      <c r="L802" s="242" t="s">
        <v>8006</v>
      </c>
      <c r="M802" s="242" t="s">
        <v>8007</v>
      </c>
      <c r="N802" s="242" t="s">
        <v>8006</v>
      </c>
      <c r="O802" s="242" t="s">
        <v>8006</v>
      </c>
      <c r="P802" s="242"/>
      <c r="Q802" s="242" t="s">
        <v>1775</v>
      </c>
      <c r="R802" s="242"/>
      <c r="S802" s="242" t="s">
        <v>8321</v>
      </c>
      <c r="T802" s="242"/>
      <c r="U802" s="242" t="s">
        <v>8006</v>
      </c>
      <c r="V802" s="242" t="s">
        <v>8006</v>
      </c>
      <c r="W802" s="242" t="s">
        <v>8006</v>
      </c>
      <c r="X802" s="242" t="s">
        <v>8006</v>
      </c>
      <c r="Y802" s="259">
        <v>44719.742013888892</v>
      </c>
      <c r="Z802" s="259">
        <v>44720.602916666663</v>
      </c>
      <c r="AA802" s="242" t="s">
        <v>8006</v>
      </c>
      <c r="AB802" s="242"/>
      <c r="AC802" s="242"/>
      <c r="AD802" s="242">
        <v>14701</v>
      </c>
      <c r="AE802" s="242" t="s">
        <v>8008</v>
      </c>
      <c r="AF802" s="242" t="s">
        <v>8009</v>
      </c>
      <c r="AG802" s="242" t="s">
        <v>265</v>
      </c>
    </row>
    <row r="803" spans="1:33" x14ac:dyDescent="0.35">
      <c r="A803" s="242"/>
      <c r="B803" s="242" t="s">
        <v>8008</v>
      </c>
      <c r="C803" s="242" t="s">
        <v>32</v>
      </c>
      <c r="D803" s="242" t="s">
        <v>144</v>
      </c>
      <c r="E803" s="242" t="s">
        <v>2671</v>
      </c>
      <c r="F803" s="242" t="s">
        <v>2669</v>
      </c>
      <c r="G803" s="242" t="s">
        <v>2670</v>
      </c>
      <c r="H803" s="242" t="s">
        <v>35</v>
      </c>
      <c r="I803" s="242" t="s">
        <v>8006</v>
      </c>
      <c r="J803" s="242" t="s">
        <v>8006</v>
      </c>
      <c r="K803" s="242" t="s">
        <v>8006</v>
      </c>
      <c r="L803" s="242" t="s">
        <v>8006</v>
      </c>
      <c r="M803" s="242" t="s">
        <v>8007</v>
      </c>
      <c r="N803" s="242" t="s">
        <v>113</v>
      </c>
      <c r="O803" s="242" t="s">
        <v>8006</v>
      </c>
      <c r="P803" s="242"/>
      <c r="Q803" s="242" t="s">
        <v>2668</v>
      </c>
      <c r="R803" s="242"/>
      <c r="S803" s="242"/>
      <c r="T803" s="242"/>
      <c r="U803" s="242" t="s">
        <v>8006</v>
      </c>
      <c r="V803" s="242" t="s">
        <v>8006</v>
      </c>
      <c r="W803" s="242" t="s">
        <v>8006</v>
      </c>
      <c r="X803" s="242" t="s">
        <v>8006</v>
      </c>
      <c r="Y803" s="259">
        <v>44719.865844907406</v>
      </c>
      <c r="Z803" s="259">
        <v>44720.602916666663</v>
      </c>
      <c r="AA803" s="242" t="s">
        <v>8006</v>
      </c>
      <c r="AB803" s="242"/>
      <c r="AC803" s="242"/>
      <c r="AD803" s="242">
        <v>176701</v>
      </c>
      <c r="AE803" s="242" t="s">
        <v>8008</v>
      </c>
      <c r="AF803" s="242" t="s">
        <v>8009</v>
      </c>
      <c r="AG803" s="242" t="s">
        <v>8006</v>
      </c>
    </row>
    <row r="804" spans="1:33" x14ac:dyDescent="0.35">
      <c r="A804" s="242"/>
      <c r="B804" s="242" t="s">
        <v>8008</v>
      </c>
      <c r="C804" s="242" t="s">
        <v>25</v>
      </c>
      <c r="D804" s="242" t="s">
        <v>144</v>
      </c>
      <c r="E804" s="242" t="s">
        <v>2610</v>
      </c>
      <c r="F804" s="242" t="s">
        <v>2608</v>
      </c>
      <c r="G804" s="242" t="s">
        <v>1027</v>
      </c>
      <c r="H804" s="242" t="s">
        <v>224</v>
      </c>
      <c r="I804" s="242" t="s">
        <v>8006</v>
      </c>
      <c r="J804" s="242" t="s">
        <v>8006</v>
      </c>
      <c r="K804" s="242" t="s">
        <v>8006</v>
      </c>
      <c r="L804" s="242" t="s">
        <v>8006</v>
      </c>
      <c r="M804" s="242" t="s">
        <v>8007</v>
      </c>
      <c r="N804" s="242" t="s">
        <v>113</v>
      </c>
      <c r="O804" s="242" t="s">
        <v>8006</v>
      </c>
      <c r="P804" s="242" t="s">
        <v>2737</v>
      </c>
      <c r="Q804" s="242" t="s">
        <v>2607</v>
      </c>
      <c r="R804" s="242"/>
      <c r="S804" s="242" t="s">
        <v>8322</v>
      </c>
      <c r="T804" s="242"/>
      <c r="U804" s="242" t="s">
        <v>8006</v>
      </c>
      <c r="V804" s="242" t="s">
        <v>8006</v>
      </c>
      <c r="W804" s="242" t="s">
        <v>8006</v>
      </c>
      <c r="X804" s="242" t="s">
        <v>8006</v>
      </c>
      <c r="Y804" s="259">
        <v>44719.873055555552</v>
      </c>
      <c r="Z804" s="259">
        <v>44720.602916666663</v>
      </c>
      <c r="AA804" s="242" t="s">
        <v>8006</v>
      </c>
      <c r="AB804" s="242"/>
      <c r="AC804" s="242"/>
      <c r="AD804" s="242">
        <v>17401</v>
      </c>
      <c r="AE804" s="242" t="s">
        <v>8008</v>
      </c>
      <c r="AF804" s="242" t="s">
        <v>8009</v>
      </c>
      <c r="AG804" s="242" t="s">
        <v>15</v>
      </c>
    </row>
    <row r="805" spans="1:33" x14ac:dyDescent="0.35">
      <c r="A805" s="242"/>
      <c r="B805" s="242" t="s">
        <v>8008</v>
      </c>
      <c r="C805" s="242" t="s">
        <v>25</v>
      </c>
      <c r="D805" s="242" t="s">
        <v>1102</v>
      </c>
      <c r="E805" s="242" t="s">
        <v>2738</v>
      </c>
      <c r="F805" s="242" t="s">
        <v>2739</v>
      </c>
      <c r="G805" s="242" t="s">
        <v>1117</v>
      </c>
      <c r="H805" s="242" t="s">
        <v>270</v>
      </c>
      <c r="I805" s="242" t="s">
        <v>8006</v>
      </c>
      <c r="J805" s="242" t="s">
        <v>8006</v>
      </c>
      <c r="K805" s="242" t="s">
        <v>8006</v>
      </c>
      <c r="L805" s="242" t="s">
        <v>8006</v>
      </c>
      <c r="M805" s="242" t="s">
        <v>8007</v>
      </c>
      <c r="N805" s="242" t="s">
        <v>113</v>
      </c>
      <c r="O805" s="242" t="s">
        <v>1103</v>
      </c>
      <c r="P805" s="242" t="s">
        <v>2741</v>
      </c>
      <c r="Q805" s="242"/>
      <c r="R805" s="242" t="s">
        <v>2740</v>
      </c>
      <c r="S805" s="242"/>
      <c r="T805" s="242"/>
      <c r="U805" s="242" t="s">
        <v>8006</v>
      </c>
      <c r="V805" s="242" t="s">
        <v>8006</v>
      </c>
      <c r="W805" s="242"/>
      <c r="X805" s="242"/>
      <c r="Y805" s="259">
        <v>44719.87976851852</v>
      </c>
      <c r="Z805" s="259">
        <v>44720.662662037037</v>
      </c>
      <c r="AA805" s="242" t="s">
        <v>8006</v>
      </c>
      <c r="AB805" s="242"/>
      <c r="AC805" s="242"/>
      <c r="AD805" s="242">
        <v>182400</v>
      </c>
      <c r="AE805" s="242" t="s">
        <v>8008</v>
      </c>
      <c r="AF805" s="242" t="s">
        <v>8009</v>
      </c>
      <c r="AG805" s="242" t="s">
        <v>15</v>
      </c>
    </row>
    <row r="806" spans="1:33" x14ac:dyDescent="0.35">
      <c r="A806" s="242" t="s">
        <v>1135</v>
      </c>
      <c r="B806" s="242" t="s">
        <v>8008</v>
      </c>
      <c r="C806" s="242" t="s">
        <v>18</v>
      </c>
      <c r="D806" s="242" t="s">
        <v>277</v>
      </c>
      <c r="E806" s="242" t="s">
        <v>1419</v>
      </c>
      <c r="F806" s="242" t="s">
        <v>1418</v>
      </c>
      <c r="G806" s="242" t="s">
        <v>1351</v>
      </c>
      <c r="H806" s="242" t="s">
        <v>270</v>
      </c>
      <c r="I806" s="242" t="s">
        <v>8006</v>
      </c>
      <c r="J806" s="242" t="s">
        <v>8006</v>
      </c>
      <c r="K806" s="242" t="s">
        <v>8006</v>
      </c>
      <c r="L806" s="242" t="s">
        <v>8006</v>
      </c>
      <c r="M806" s="242" t="s">
        <v>8007</v>
      </c>
      <c r="N806" s="242" t="s">
        <v>113</v>
      </c>
      <c r="O806" s="242" t="s">
        <v>279</v>
      </c>
      <c r="P806" s="242"/>
      <c r="Q806" s="242" t="s">
        <v>1417</v>
      </c>
      <c r="R806" s="242" t="s">
        <v>2742</v>
      </c>
      <c r="S806" s="242"/>
      <c r="T806" s="242"/>
      <c r="U806" s="242" t="s">
        <v>8006</v>
      </c>
      <c r="V806" s="242" t="s">
        <v>8006</v>
      </c>
      <c r="W806" s="242" t="s">
        <v>8006</v>
      </c>
      <c r="X806" s="242" t="s">
        <v>8006</v>
      </c>
      <c r="Y806" s="259">
        <v>44719.87976851852</v>
      </c>
      <c r="Z806" s="259">
        <v>44720.687581018516</v>
      </c>
      <c r="AA806" s="242" t="s">
        <v>8006</v>
      </c>
      <c r="AB806" s="242"/>
      <c r="AC806" s="242"/>
      <c r="AD806" s="242">
        <v>16411</v>
      </c>
      <c r="AE806" s="242" t="s">
        <v>8008</v>
      </c>
      <c r="AF806" s="242" t="s">
        <v>8009</v>
      </c>
      <c r="AG806" s="242" t="s">
        <v>15</v>
      </c>
    </row>
    <row r="807" spans="1:33" x14ac:dyDescent="0.35">
      <c r="A807" s="242" t="s">
        <v>618</v>
      </c>
      <c r="B807" s="242" t="s">
        <v>8008</v>
      </c>
      <c r="C807" s="242" t="s">
        <v>70</v>
      </c>
      <c r="D807" s="242" t="s">
        <v>1353</v>
      </c>
      <c r="E807" s="242" t="s">
        <v>1358</v>
      </c>
      <c r="F807" s="242" t="s">
        <v>1356</v>
      </c>
      <c r="G807" s="242" t="s">
        <v>1351</v>
      </c>
      <c r="H807" s="242" t="s">
        <v>617</v>
      </c>
      <c r="I807" s="242" t="s">
        <v>8006</v>
      </c>
      <c r="J807" s="242" t="s">
        <v>8006</v>
      </c>
      <c r="K807" s="242" t="s">
        <v>8006</v>
      </c>
      <c r="L807" s="242" t="s">
        <v>8006</v>
      </c>
      <c r="M807" s="242" t="s">
        <v>8007</v>
      </c>
      <c r="N807" s="242" t="s">
        <v>113</v>
      </c>
      <c r="O807" s="242" t="s">
        <v>1354</v>
      </c>
      <c r="P807" s="242"/>
      <c r="Q807" s="242" t="s">
        <v>1355</v>
      </c>
      <c r="R807" s="242"/>
      <c r="S807" s="242" t="s">
        <v>8323</v>
      </c>
      <c r="T807" s="242"/>
      <c r="U807" s="242" t="s">
        <v>8006</v>
      </c>
      <c r="V807" s="242" t="s">
        <v>8006</v>
      </c>
      <c r="W807" s="242" t="s">
        <v>8006</v>
      </c>
      <c r="X807" s="242" t="s">
        <v>8006</v>
      </c>
      <c r="Y807" s="259">
        <v>44719.891793981478</v>
      </c>
      <c r="Z807" s="259">
        <v>44720.602916666663</v>
      </c>
      <c r="AA807" s="242" t="s">
        <v>8006</v>
      </c>
      <c r="AB807" s="242"/>
      <c r="AC807" s="242"/>
      <c r="AD807" s="242">
        <v>8001</v>
      </c>
      <c r="AE807" s="242" t="s">
        <v>8008</v>
      </c>
      <c r="AF807" s="242" t="s">
        <v>8008</v>
      </c>
      <c r="AG807" s="242" t="s">
        <v>15</v>
      </c>
    </row>
    <row r="808" spans="1:33" x14ac:dyDescent="0.35">
      <c r="A808" s="242"/>
      <c r="B808" s="242" t="s">
        <v>8008</v>
      </c>
      <c r="C808" s="242" t="s">
        <v>18</v>
      </c>
      <c r="D808" s="242" t="s">
        <v>2505</v>
      </c>
      <c r="E808" s="242" t="s">
        <v>2506</v>
      </c>
      <c r="F808" s="242" t="s">
        <v>2504</v>
      </c>
      <c r="G808" s="242" t="s">
        <v>1045</v>
      </c>
      <c r="H808" s="242" t="s">
        <v>624</v>
      </c>
      <c r="I808" s="242" t="s">
        <v>8006</v>
      </c>
      <c r="J808" s="242" t="s">
        <v>8006</v>
      </c>
      <c r="K808" s="242" t="s">
        <v>8006</v>
      </c>
      <c r="L808" s="242" t="s">
        <v>8006</v>
      </c>
      <c r="M808" s="242" t="s">
        <v>8007</v>
      </c>
      <c r="N808" s="242" t="s">
        <v>102</v>
      </c>
      <c r="O808" s="242" t="s">
        <v>2743</v>
      </c>
      <c r="P808" s="242"/>
      <c r="Q808" s="242" t="s">
        <v>2503</v>
      </c>
      <c r="R808" s="242"/>
      <c r="S808" s="242"/>
      <c r="T808" s="242"/>
      <c r="U808" s="242" t="s">
        <v>8006</v>
      </c>
      <c r="V808" s="242" t="s">
        <v>8006</v>
      </c>
      <c r="W808" s="242" t="s">
        <v>8006</v>
      </c>
      <c r="X808" s="242" t="s">
        <v>8006</v>
      </c>
      <c r="Y808" s="259">
        <v>44719.930393518516</v>
      </c>
      <c r="Z808" s="259">
        <v>44720.602916666663</v>
      </c>
      <c r="AA808" s="242" t="s">
        <v>8006</v>
      </c>
      <c r="AB808" s="242"/>
      <c r="AC808" s="242"/>
      <c r="AD808" s="242">
        <v>16981</v>
      </c>
      <c r="AE808" s="242" t="s">
        <v>8008</v>
      </c>
      <c r="AF808" s="242" t="s">
        <v>8009</v>
      </c>
      <c r="AG808" s="242" t="s">
        <v>8006</v>
      </c>
    </row>
    <row r="809" spans="1:33" x14ac:dyDescent="0.35">
      <c r="A809" s="242"/>
      <c r="B809" s="242" t="s">
        <v>8009</v>
      </c>
      <c r="C809" s="242" t="s">
        <v>70</v>
      </c>
      <c r="D809" s="242" t="s">
        <v>144</v>
      </c>
      <c r="E809" s="242" t="s">
        <v>2744</v>
      </c>
      <c r="F809" s="242" t="s">
        <v>2745</v>
      </c>
      <c r="G809" s="242" t="s">
        <v>1117</v>
      </c>
      <c r="H809" s="242" t="s">
        <v>224</v>
      </c>
      <c r="I809" s="242" t="s">
        <v>8006</v>
      </c>
      <c r="J809" s="242" t="s">
        <v>8006</v>
      </c>
      <c r="K809" s="242" t="s">
        <v>8006</v>
      </c>
      <c r="L809" s="242" t="s">
        <v>8006</v>
      </c>
      <c r="M809" s="242" t="s">
        <v>8007</v>
      </c>
      <c r="N809" s="242" t="s">
        <v>113</v>
      </c>
      <c r="O809" s="242" t="s">
        <v>8006</v>
      </c>
      <c r="P809" s="242"/>
      <c r="Q809" s="242"/>
      <c r="R809" s="242" t="s">
        <v>2746</v>
      </c>
      <c r="S809" s="242" t="s">
        <v>8324</v>
      </c>
      <c r="T809" s="242"/>
      <c r="U809" s="242" t="s">
        <v>8006</v>
      </c>
      <c r="V809" s="242" t="s">
        <v>8006</v>
      </c>
      <c r="W809" s="242" t="s">
        <v>8006</v>
      </c>
      <c r="X809" s="242" t="s">
        <v>8006</v>
      </c>
      <c r="Y809" s="259">
        <v>44720.274351851855</v>
      </c>
      <c r="Z809" s="242"/>
      <c r="AA809" s="242" t="s">
        <v>8006</v>
      </c>
      <c r="AB809" s="242"/>
      <c r="AC809" s="242"/>
      <c r="AD809" s="242">
        <v>13031</v>
      </c>
      <c r="AE809" s="242" t="s">
        <v>8008</v>
      </c>
      <c r="AF809" s="242" t="s">
        <v>8008</v>
      </c>
      <c r="AG809" s="242" t="s">
        <v>15</v>
      </c>
    </row>
    <row r="810" spans="1:33" x14ac:dyDescent="0.35">
      <c r="A810" s="242"/>
      <c r="B810" s="242" t="s">
        <v>8008</v>
      </c>
      <c r="C810" s="242" t="s">
        <v>25</v>
      </c>
      <c r="D810" s="242" t="s">
        <v>144</v>
      </c>
      <c r="E810" s="242" t="s">
        <v>1181</v>
      </c>
      <c r="F810" s="242" t="s">
        <v>2747</v>
      </c>
      <c r="G810" s="242" t="s">
        <v>1117</v>
      </c>
      <c r="H810" s="242" t="s">
        <v>224</v>
      </c>
      <c r="I810" s="242" t="s">
        <v>8006</v>
      </c>
      <c r="J810" s="242" t="s">
        <v>8006</v>
      </c>
      <c r="K810" s="242" t="s">
        <v>8006</v>
      </c>
      <c r="L810" s="242" t="s">
        <v>8006</v>
      </c>
      <c r="M810" s="242" t="s">
        <v>8007</v>
      </c>
      <c r="N810" s="242" t="s">
        <v>113</v>
      </c>
      <c r="O810" s="242" t="s">
        <v>8006</v>
      </c>
      <c r="P810" s="242" t="s">
        <v>2748</v>
      </c>
      <c r="Q810" s="242" t="s">
        <v>1179</v>
      </c>
      <c r="R810" s="242" t="s">
        <v>2746</v>
      </c>
      <c r="S810" s="242" t="s">
        <v>8325</v>
      </c>
      <c r="T810" s="242"/>
      <c r="U810" s="242" t="s">
        <v>8006</v>
      </c>
      <c r="V810" s="242" t="s">
        <v>8006</v>
      </c>
      <c r="W810" s="242" t="s">
        <v>8006</v>
      </c>
      <c r="X810" s="242" t="s">
        <v>8006</v>
      </c>
      <c r="Y810" s="259">
        <v>44720.275081018517</v>
      </c>
      <c r="Z810" s="259">
        <v>44720.602916666663</v>
      </c>
      <c r="AA810" s="242" t="s">
        <v>8006</v>
      </c>
      <c r="AB810" s="242"/>
      <c r="AC810" s="242"/>
      <c r="AD810" s="242">
        <v>13041</v>
      </c>
      <c r="AE810" s="242" t="s">
        <v>8008</v>
      </c>
      <c r="AF810" s="242" t="s">
        <v>8009</v>
      </c>
      <c r="AG810" s="242" t="s">
        <v>15</v>
      </c>
    </row>
    <row r="811" spans="1:33" x14ac:dyDescent="0.35">
      <c r="A811" s="242" t="s">
        <v>1024</v>
      </c>
      <c r="B811" s="242" t="s">
        <v>8009</v>
      </c>
      <c r="C811" s="242" t="s">
        <v>70</v>
      </c>
      <c r="D811" s="242" t="s">
        <v>196</v>
      </c>
      <c r="E811" s="242" t="s">
        <v>1633</v>
      </c>
      <c r="F811" s="242" t="s">
        <v>2749</v>
      </c>
      <c r="G811" s="242" t="s">
        <v>310</v>
      </c>
      <c r="H811" s="242" t="s">
        <v>7</v>
      </c>
      <c r="I811" s="242" t="s">
        <v>1618</v>
      </c>
      <c r="J811" s="243" t="s">
        <v>1634</v>
      </c>
      <c r="K811" s="242">
        <v>1</v>
      </c>
      <c r="L811" s="242" t="s">
        <v>1559</v>
      </c>
      <c r="M811" s="242" t="s">
        <v>313</v>
      </c>
      <c r="N811" s="242" t="s">
        <v>102</v>
      </c>
      <c r="O811" s="242" t="s">
        <v>197</v>
      </c>
      <c r="P811" s="242"/>
      <c r="Q811" s="242" t="s">
        <v>1630</v>
      </c>
      <c r="R811" s="242"/>
      <c r="S811" s="242"/>
      <c r="T811" s="242"/>
      <c r="U811" s="242" t="s">
        <v>8006</v>
      </c>
      <c r="V811" s="242" t="s">
        <v>8006</v>
      </c>
      <c r="W811" s="242" t="s">
        <v>8006</v>
      </c>
      <c r="X811" s="242" t="s">
        <v>8006</v>
      </c>
      <c r="Y811" s="259">
        <v>44720.278877314813</v>
      </c>
      <c r="Z811" s="242"/>
      <c r="AA811" s="242" t="s">
        <v>8006</v>
      </c>
      <c r="AB811" s="242"/>
      <c r="AC811" s="242"/>
      <c r="AD811" s="242">
        <v>14311</v>
      </c>
      <c r="AE811" s="242" t="s">
        <v>8008</v>
      </c>
      <c r="AF811" s="242" t="s">
        <v>8008</v>
      </c>
      <c r="AG811" s="242" t="s">
        <v>15</v>
      </c>
    </row>
    <row r="812" spans="1:33" x14ac:dyDescent="0.35">
      <c r="A812" s="242" t="s">
        <v>295</v>
      </c>
      <c r="B812" s="242" t="s">
        <v>8008</v>
      </c>
      <c r="C812" s="242" t="s">
        <v>18</v>
      </c>
      <c r="D812" s="242" t="s">
        <v>677</v>
      </c>
      <c r="E812" s="242" t="s">
        <v>1974</v>
      </c>
      <c r="F812" s="242" t="s">
        <v>2750</v>
      </c>
      <c r="G812" s="242" t="s">
        <v>1673</v>
      </c>
      <c r="H812" s="242" t="s">
        <v>224</v>
      </c>
      <c r="I812" s="242" t="s">
        <v>8006</v>
      </c>
      <c r="J812" s="242" t="s">
        <v>8006</v>
      </c>
      <c r="K812" s="242" t="s">
        <v>8006</v>
      </c>
      <c r="L812" s="242" t="s">
        <v>8006</v>
      </c>
      <c r="M812" s="242" t="s">
        <v>8007</v>
      </c>
      <c r="N812" s="242" t="s">
        <v>113</v>
      </c>
      <c r="O812" s="242" t="s">
        <v>8006</v>
      </c>
      <c r="P812" s="242"/>
      <c r="Q812" s="242" t="s">
        <v>1972</v>
      </c>
      <c r="R812" s="242" t="s">
        <v>8119</v>
      </c>
      <c r="S812" s="242"/>
      <c r="T812" s="242"/>
      <c r="U812" s="242" t="s">
        <v>8006</v>
      </c>
      <c r="V812" s="242" t="s">
        <v>8006</v>
      </c>
      <c r="W812" s="242" t="s">
        <v>8006</v>
      </c>
      <c r="X812" s="242" t="s">
        <v>8006</v>
      </c>
      <c r="Y812" s="259">
        <v>44720.385462962964</v>
      </c>
      <c r="Z812" s="259">
        <v>44721.476122685184</v>
      </c>
      <c r="AA812" s="242" t="s">
        <v>8006</v>
      </c>
      <c r="AB812" s="242"/>
      <c r="AC812" s="242"/>
      <c r="AD812" s="242">
        <v>1101</v>
      </c>
      <c r="AE812" s="242" t="s">
        <v>8008</v>
      </c>
      <c r="AF812" s="242" t="s">
        <v>8009</v>
      </c>
      <c r="AG812" s="242" t="s">
        <v>15</v>
      </c>
    </row>
    <row r="813" spans="1:33" x14ac:dyDescent="0.35">
      <c r="A813" s="242" t="s">
        <v>295</v>
      </c>
      <c r="B813" s="242" t="s">
        <v>8008</v>
      </c>
      <c r="C813" s="242" t="s">
        <v>18</v>
      </c>
      <c r="D813" s="242" t="s">
        <v>144</v>
      </c>
      <c r="E813" s="242" t="s">
        <v>1966</v>
      </c>
      <c r="F813" s="242" t="s">
        <v>1965</v>
      </c>
      <c r="G813" s="242" t="s">
        <v>1673</v>
      </c>
      <c r="H813" s="242" t="s">
        <v>224</v>
      </c>
      <c r="I813" s="242" t="s">
        <v>8006</v>
      </c>
      <c r="J813" s="242" t="s">
        <v>8006</v>
      </c>
      <c r="K813" s="242" t="s">
        <v>8006</v>
      </c>
      <c r="L813" s="242" t="s">
        <v>8006</v>
      </c>
      <c r="M813" s="242" t="s">
        <v>8007</v>
      </c>
      <c r="N813" s="242" t="s">
        <v>113</v>
      </c>
      <c r="O813" s="242" t="s">
        <v>8006</v>
      </c>
      <c r="P813" s="242"/>
      <c r="Q813" s="242" t="s">
        <v>1964</v>
      </c>
      <c r="R813" s="242"/>
      <c r="S813" s="242" t="s">
        <v>8326</v>
      </c>
      <c r="T813" s="242"/>
      <c r="U813" s="242" t="s">
        <v>8006</v>
      </c>
      <c r="V813" s="242" t="s">
        <v>8006</v>
      </c>
      <c r="W813" s="242" t="s">
        <v>8006</v>
      </c>
      <c r="X813" s="242" t="s">
        <v>8006</v>
      </c>
      <c r="Y813" s="259">
        <v>44720.389537037037</v>
      </c>
      <c r="Z813" s="259">
        <v>44721.476122685184</v>
      </c>
      <c r="AA813" s="242" t="s">
        <v>8006</v>
      </c>
      <c r="AB813" s="242"/>
      <c r="AC813" s="242"/>
      <c r="AD813" s="242">
        <v>2101</v>
      </c>
      <c r="AE813" s="242" t="s">
        <v>8008</v>
      </c>
      <c r="AF813" s="242" t="s">
        <v>8009</v>
      </c>
      <c r="AG813" s="242" t="s">
        <v>15</v>
      </c>
    </row>
    <row r="814" spans="1:33" x14ac:dyDescent="0.35">
      <c r="A814" s="242" t="s">
        <v>295</v>
      </c>
      <c r="B814" s="242" t="s">
        <v>8008</v>
      </c>
      <c r="C814" s="242" t="s">
        <v>18</v>
      </c>
      <c r="D814" s="242" t="s">
        <v>144</v>
      </c>
      <c r="E814" s="242" t="s">
        <v>1992</v>
      </c>
      <c r="F814" s="242" t="s">
        <v>1991</v>
      </c>
      <c r="G814" s="242" t="s">
        <v>291</v>
      </c>
      <c r="H814" s="242" t="s">
        <v>224</v>
      </c>
      <c r="I814" s="242" t="s">
        <v>8006</v>
      </c>
      <c r="J814" s="242" t="s">
        <v>8006</v>
      </c>
      <c r="K814" s="242" t="s">
        <v>8006</v>
      </c>
      <c r="L814" s="242" t="s">
        <v>8006</v>
      </c>
      <c r="M814" s="242" t="s">
        <v>8007</v>
      </c>
      <c r="N814" s="242" t="s">
        <v>113</v>
      </c>
      <c r="O814" s="242" t="s">
        <v>8006</v>
      </c>
      <c r="P814" s="242"/>
      <c r="Q814" s="242" t="s">
        <v>1990</v>
      </c>
      <c r="R814" s="242"/>
      <c r="S814" s="242"/>
      <c r="T814" s="242"/>
      <c r="U814" s="242" t="s">
        <v>8006</v>
      </c>
      <c r="V814" s="242" t="s">
        <v>8006</v>
      </c>
      <c r="W814" s="242" t="s">
        <v>8006</v>
      </c>
      <c r="X814" s="242" t="s">
        <v>8006</v>
      </c>
      <c r="Y814" s="259">
        <v>44720.391018518516</v>
      </c>
      <c r="Z814" s="259">
        <v>44721.476122685184</v>
      </c>
      <c r="AA814" s="242" t="s">
        <v>8006</v>
      </c>
      <c r="AB814" s="242"/>
      <c r="AC814" s="242"/>
      <c r="AD814" s="242">
        <v>2221</v>
      </c>
      <c r="AE814" s="242" t="s">
        <v>8008</v>
      </c>
      <c r="AF814" s="242" t="s">
        <v>8009</v>
      </c>
      <c r="AG814" s="242" t="s">
        <v>15</v>
      </c>
    </row>
    <row r="815" spans="1:33" x14ac:dyDescent="0.35">
      <c r="A815" s="242" t="s">
        <v>295</v>
      </c>
      <c r="B815" s="242" t="s">
        <v>8008</v>
      </c>
      <c r="C815" s="242" t="s">
        <v>18</v>
      </c>
      <c r="D815" s="242" t="s">
        <v>144</v>
      </c>
      <c r="E815" s="242" t="s">
        <v>2315</v>
      </c>
      <c r="F815" s="242" t="s">
        <v>2314</v>
      </c>
      <c r="G815" s="242" t="s">
        <v>2305</v>
      </c>
      <c r="H815" s="242" t="s">
        <v>224</v>
      </c>
      <c r="I815" s="242" t="s">
        <v>8006</v>
      </c>
      <c r="J815" s="242" t="s">
        <v>8006</v>
      </c>
      <c r="K815" s="242" t="s">
        <v>8006</v>
      </c>
      <c r="L815" s="242" t="s">
        <v>8006</v>
      </c>
      <c r="M815" s="242" t="s">
        <v>8007</v>
      </c>
      <c r="N815" s="242" t="s">
        <v>113</v>
      </c>
      <c r="O815" s="242" t="s">
        <v>8006</v>
      </c>
      <c r="P815" s="242"/>
      <c r="Q815" s="242" t="s">
        <v>2313</v>
      </c>
      <c r="R815" s="242"/>
      <c r="S815" s="242"/>
      <c r="T815" s="242"/>
      <c r="U815" s="242" t="s">
        <v>8006</v>
      </c>
      <c r="V815" s="242" t="s">
        <v>8006</v>
      </c>
      <c r="W815" s="242" t="s">
        <v>8006</v>
      </c>
      <c r="X815" s="242" t="s">
        <v>8006</v>
      </c>
      <c r="Y815" s="259">
        <v>44720.396793981483</v>
      </c>
      <c r="Z815" s="259">
        <v>44721.354548611111</v>
      </c>
      <c r="AA815" s="242" t="s">
        <v>8006</v>
      </c>
      <c r="AB815" s="242"/>
      <c r="AC815" s="242"/>
      <c r="AD815" s="242">
        <v>2401</v>
      </c>
      <c r="AE815" s="242" t="s">
        <v>8008</v>
      </c>
      <c r="AF815" s="242" t="s">
        <v>8009</v>
      </c>
      <c r="AG815" s="242" t="s">
        <v>15</v>
      </c>
    </row>
    <row r="816" spans="1:33" x14ac:dyDescent="0.35">
      <c r="A816" s="242" t="s">
        <v>295</v>
      </c>
      <c r="B816" s="242" t="s">
        <v>8008</v>
      </c>
      <c r="C816" s="242" t="s">
        <v>18</v>
      </c>
      <c r="D816" s="242" t="s">
        <v>144</v>
      </c>
      <c r="E816" s="242" t="s">
        <v>1257</v>
      </c>
      <c r="F816" s="242" t="s">
        <v>1256</v>
      </c>
      <c r="G816" s="242" t="s">
        <v>310</v>
      </c>
      <c r="H816" s="242" t="s">
        <v>224</v>
      </c>
      <c r="I816" s="242" t="s">
        <v>8006</v>
      </c>
      <c r="J816" s="242" t="s">
        <v>8006</v>
      </c>
      <c r="K816" s="242" t="s">
        <v>8006</v>
      </c>
      <c r="L816" s="242" t="s">
        <v>8006</v>
      </c>
      <c r="M816" s="242" t="s">
        <v>8007</v>
      </c>
      <c r="N816" s="242" t="s">
        <v>113</v>
      </c>
      <c r="O816" s="242" t="s">
        <v>8006</v>
      </c>
      <c r="P816" s="242"/>
      <c r="Q816" s="242" t="s">
        <v>1255</v>
      </c>
      <c r="R816" s="242"/>
      <c r="S816" s="242" t="s">
        <v>8327</v>
      </c>
      <c r="T816" s="242"/>
      <c r="U816" s="242" t="s">
        <v>8006</v>
      </c>
      <c r="V816" s="242" t="s">
        <v>8006</v>
      </c>
      <c r="W816" s="242" t="s">
        <v>8006</v>
      </c>
      <c r="X816" s="242" t="s">
        <v>8006</v>
      </c>
      <c r="Y816" s="259">
        <v>44720.400648148148</v>
      </c>
      <c r="Z816" s="259">
        <v>44721.476122685184</v>
      </c>
      <c r="AA816" s="242" t="s">
        <v>8006</v>
      </c>
      <c r="AB816" s="242"/>
      <c r="AC816" s="242"/>
      <c r="AD816" s="242">
        <v>3001</v>
      </c>
      <c r="AE816" s="242" t="s">
        <v>8008</v>
      </c>
      <c r="AF816" s="242" t="s">
        <v>8009</v>
      </c>
      <c r="AG816" s="242" t="s">
        <v>15</v>
      </c>
    </row>
    <row r="817" spans="1:33" x14ac:dyDescent="0.35">
      <c r="A817" s="242"/>
      <c r="B817" s="242" t="s">
        <v>8008</v>
      </c>
      <c r="C817" s="242" t="s">
        <v>25</v>
      </c>
      <c r="D817" s="242" t="s">
        <v>144</v>
      </c>
      <c r="E817" s="242" t="s">
        <v>2307</v>
      </c>
      <c r="F817" s="242" t="s">
        <v>2304</v>
      </c>
      <c r="G817" s="242" t="s">
        <v>2305</v>
      </c>
      <c r="H817" s="242" t="s">
        <v>224</v>
      </c>
      <c r="I817" s="242" t="s">
        <v>8006</v>
      </c>
      <c r="J817" s="242" t="s">
        <v>8006</v>
      </c>
      <c r="K817" s="242" t="s">
        <v>8006</v>
      </c>
      <c r="L817" s="242" t="s">
        <v>8006</v>
      </c>
      <c r="M817" s="242" t="s">
        <v>8007</v>
      </c>
      <c r="N817" s="242" t="s">
        <v>113</v>
      </c>
      <c r="O817" s="242" t="s">
        <v>8006</v>
      </c>
      <c r="P817" s="242" t="s">
        <v>2751</v>
      </c>
      <c r="Q817" s="242" t="s">
        <v>2303</v>
      </c>
      <c r="R817" s="242"/>
      <c r="S817" s="242" t="s">
        <v>8328</v>
      </c>
      <c r="T817" s="242"/>
      <c r="U817" s="242" t="s">
        <v>8006</v>
      </c>
      <c r="V817" s="242" t="s">
        <v>8006</v>
      </c>
      <c r="W817" s="242" t="s">
        <v>8006</v>
      </c>
      <c r="X817" s="242" t="s">
        <v>8006</v>
      </c>
      <c r="Y817" s="259">
        <v>44720.403344907405</v>
      </c>
      <c r="Z817" s="259">
        <v>44721.476122685184</v>
      </c>
      <c r="AA817" s="242" t="s">
        <v>8006</v>
      </c>
      <c r="AB817" s="242"/>
      <c r="AC817" s="242"/>
      <c r="AD817" s="242">
        <v>3101</v>
      </c>
      <c r="AE817" s="242" t="s">
        <v>8008</v>
      </c>
      <c r="AF817" s="242" t="s">
        <v>8009</v>
      </c>
      <c r="AG817" s="242" t="s">
        <v>15</v>
      </c>
    </row>
    <row r="818" spans="1:33" x14ac:dyDescent="0.35">
      <c r="A818" s="242"/>
      <c r="B818" s="242" t="s">
        <v>8008</v>
      </c>
      <c r="C818" s="242" t="s">
        <v>25</v>
      </c>
      <c r="D818" s="242" t="s">
        <v>144</v>
      </c>
      <c r="E818" s="242" t="s">
        <v>2310</v>
      </c>
      <c r="F818" s="242" t="s">
        <v>2309</v>
      </c>
      <c r="G818" s="242" t="s">
        <v>2305</v>
      </c>
      <c r="H818" s="242" t="s">
        <v>224</v>
      </c>
      <c r="I818" s="242" t="s">
        <v>8006</v>
      </c>
      <c r="J818" s="242" t="s">
        <v>8006</v>
      </c>
      <c r="K818" s="242" t="s">
        <v>8006</v>
      </c>
      <c r="L818" s="242" t="s">
        <v>8006</v>
      </c>
      <c r="M818" s="242" t="s">
        <v>8007</v>
      </c>
      <c r="N818" s="242" t="s">
        <v>113</v>
      </c>
      <c r="O818" s="242" t="s">
        <v>8006</v>
      </c>
      <c r="P818" s="242" t="s">
        <v>2752</v>
      </c>
      <c r="Q818" s="242" t="s">
        <v>2308</v>
      </c>
      <c r="R818" s="242"/>
      <c r="S818" s="242" t="s">
        <v>8329</v>
      </c>
      <c r="T818" s="242"/>
      <c r="U818" s="242" t="s">
        <v>8006</v>
      </c>
      <c r="V818" s="242" t="s">
        <v>8006</v>
      </c>
      <c r="W818" s="242" t="s">
        <v>8006</v>
      </c>
      <c r="X818" s="242" t="s">
        <v>8006</v>
      </c>
      <c r="Y818" s="259">
        <v>44720.404918981483</v>
      </c>
      <c r="Z818" s="259">
        <v>44721.476122685184</v>
      </c>
      <c r="AA818" s="242" t="s">
        <v>8006</v>
      </c>
      <c r="AB818" s="242"/>
      <c r="AC818" s="242"/>
      <c r="AD818" s="242">
        <v>3201</v>
      </c>
      <c r="AE818" s="242" t="s">
        <v>8008</v>
      </c>
      <c r="AF818" s="242" t="s">
        <v>8009</v>
      </c>
      <c r="AG818" s="242" t="s">
        <v>15</v>
      </c>
    </row>
    <row r="819" spans="1:33" x14ac:dyDescent="0.35">
      <c r="A819" s="242" t="s">
        <v>295</v>
      </c>
      <c r="B819" s="242" t="s">
        <v>8008</v>
      </c>
      <c r="C819" s="242" t="s">
        <v>18</v>
      </c>
      <c r="D819" s="242" t="s">
        <v>144</v>
      </c>
      <c r="E819" s="242" t="s">
        <v>1280</v>
      </c>
      <c r="F819" s="242" t="s">
        <v>1279</v>
      </c>
      <c r="G819" s="242" t="s">
        <v>310</v>
      </c>
      <c r="H819" s="242" t="s">
        <v>224</v>
      </c>
      <c r="I819" s="242" t="s">
        <v>8006</v>
      </c>
      <c r="J819" s="242" t="s">
        <v>8006</v>
      </c>
      <c r="K819" s="242" t="s">
        <v>8006</v>
      </c>
      <c r="L819" s="242" t="s">
        <v>8006</v>
      </c>
      <c r="M819" s="242" t="s">
        <v>8007</v>
      </c>
      <c r="N819" s="242" t="s">
        <v>113</v>
      </c>
      <c r="O819" s="242" t="s">
        <v>8006</v>
      </c>
      <c r="P819" s="242"/>
      <c r="Q819" s="242" t="s">
        <v>1278</v>
      </c>
      <c r="R819" s="242"/>
      <c r="S819" s="242"/>
      <c r="T819" s="242"/>
      <c r="U819" s="242" t="s">
        <v>8006</v>
      </c>
      <c r="V819" s="242" t="s">
        <v>8006</v>
      </c>
      <c r="W819" s="242" t="s">
        <v>8006</v>
      </c>
      <c r="X819" s="242" t="s">
        <v>8006</v>
      </c>
      <c r="Y819" s="259">
        <v>44720.405995370369</v>
      </c>
      <c r="Z819" s="259">
        <v>44721.476122685184</v>
      </c>
      <c r="AA819" s="242" t="s">
        <v>8006</v>
      </c>
      <c r="AB819" s="242"/>
      <c r="AC819" s="242"/>
      <c r="AD819" s="242">
        <v>13341</v>
      </c>
      <c r="AE819" s="242" t="s">
        <v>8008</v>
      </c>
      <c r="AF819" s="242" t="s">
        <v>8009</v>
      </c>
      <c r="AG819" s="242" t="s">
        <v>15</v>
      </c>
    </row>
    <row r="820" spans="1:33" x14ac:dyDescent="0.35">
      <c r="A820" s="242" t="s">
        <v>295</v>
      </c>
      <c r="B820" s="242" t="s">
        <v>8008</v>
      </c>
      <c r="C820" s="242" t="s">
        <v>18</v>
      </c>
      <c r="D820" s="242" t="s">
        <v>144</v>
      </c>
      <c r="E820" s="242" t="s">
        <v>1963</v>
      </c>
      <c r="F820" s="242" t="s">
        <v>1962</v>
      </c>
      <c r="G820" s="242" t="s">
        <v>1673</v>
      </c>
      <c r="H820" s="242" t="s">
        <v>224</v>
      </c>
      <c r="I820" s="242" t="s">
        <v>8006</v>
      </c>
      <c r="J820" s="242" t="s">
        <v>8006</v>
      </c>
      <c r="K820" s="242" t="s">
        <v>8006</v>
      </c>
      <c r="L820" s="242" t="s">
        <v>8006</v>
      </c>
      <c r="M820" s="242" t="s">
        <v>8007</v>
      </c>
      <c r="N820" s="242" t="s">
        <v>113</v>
      </c>
      <c r="O820" s="242" t="s">
        <v>8006</v>
      </c>
      <c r="P820" s="242"/>
      <c r="Q820" s="242" t="s">
        <v>1961</v>
      </c>
      <c r="R820" s="242"/>
      <c r="S820" s="242"/>
      <c r="T820" s="242"/>
      <c r="U820" s="242" t="s">
        <v>8006</v>
      </c>
      <c r="V820" s="242" t="s">
        <v>8006</v>
      </c>
      <c r="W820" s="242" t="s">
        <v>8006</v>
      </c>
      <c r="X820" s="242" t="s">
        <v>8006</v>
      </c>
      <c r="Y820" s="259">
        <v>44720.407094907408</v>
      </c>
      <c r="Z820" s="259">
        <v>44721.476122685184</v>
      </c>
      <c r="AA820" s="242" t="s">
        <v>8006</v>
      </c>
      <c r="AB820" s="242"/>
      <c r="AC820" s="242"/>
      <c r="AD820" s="242">
        <v>15311</v>
      </c>
      <c r="AE820" s="242" t="s">
        <v>8008</v>
      </c>
      <c r="AF820" s="242" t="s">
        <v>8009</v>
      </c>
      <c r="AG820" s="242" t="s">
        <v>15</v>
      </c>
    </row>
    <row r="821" spans="1:33" x14ac:dyDescent="0.35">
      <c r="A821" s="242"/>
      <c r="B821" s="242" t="s">
        <v>8008</v>
      </c>
      <c r="C821" s="242" t="s">
        <v>25</v>
      </c>
      <c r="D821" s="242" t="s">
        <v>144</v>
      </c>
      <c r="E821" s="242" t="s">
        <v>2737</v>
      </c>
      <c r="F821" s="242" t="s">
        <v>2608</v>
      </c>
      <c r="G821" s="242" t="s">
        <v>1027</v>
      </c>
      <c r="H821" s="242" t="s">
        <v>224</v>
      </c>
      <c r="I821" s="242" t="s">
        <v>8006</v>
      </c>
      <c r="J821" s="242" t="s">
        <v>8006</v>
      </c>
      <c r="K821" s="242" t="s">
        <v>8006</v>
      </c>
      <c r="L821" s="242" t="s">
        <v>8006</v>
      </c>
      <c r="M821" s="242" t="s">
        <v>8007</v>
      </c>
      <c r="N821" s="242" t="s">
        <v>113</v>
      </c>
      <c r="O821" s="242" t="s">
        <v>8006</v>
      </c>
      <c r="P821" s="242" t="s">
        <v>2753</v>
      </c>
      <c r="Q821" s="242" t="s">
        <v>2610</v>
      </c>
      <c r="R821" s="242"/>
      <c r="S821" s="242" t="s">
        <v>8330</v>
      </c>
      <c r="T821" s="242"/>
      <c r="U821" s="242" t="s">
        <v>8006</v>
      </c>
      <c r="V821" s="242" t="s">
        <v>8006</v>
      </c>
      <c r="W821" s="242" t="s">
        <v>8006</v>
      </c>
      <c r="X821" s="242" t="s">
        <v>8006</v>
      </c>
      <c r="Y821" s="259">
        <v>44720.409351851849</v>
      </c>
      <c r="Z821" s="259">
        <v>44721.476122685184</v>
      </c>
      <c r="AA821" s="242" t="s">
        <v>8006</v>
      </c>
      <c r="AB821" s="242"/>
      <c r="AC821" s="242"/>
      <c r="AD821" s="242">
        <v>17402</v>
      </c>
      <c r="AE821" s="242" t="s">
        <v>8008</v>
      </c>
      <c r="AF821" s="242" t="s">
        <v>8009</v>
      </c>
      <c r="AG821" s="242" t="s">
        <v>15</v>
      </c>
    </row>
    <row r="822" spans="1:33" x14ac:dyDescent="0.35">
      <c r="A822" s="242" t="s">
        <v>295</v>
      </c>
      <c r="B822" s="242" t="s">
        <v>8008</v>
      </c>
      <c r="C822" s="242" t="s">
        <v>18</v>
      </c>
      <c r="D822" s="242" t="s">
        <v>144</v>
      </c>
      <c r="E822" s="242" t="s">
        <v>792</v>
      </c>
      <c r="F822" s="242" t="s">
        <v>791</v>
      </c>
      <c r="G822" s="242" t="s">
        <v>779</v>
      </c>
      <c r="H822" s="242" t="s">
        <v>224</v>
      </c>
      <c r="I822" s="242" t="s">
        <v>8006</v>
      </c>
      <c r="J822" s="242" t="s">
        <v>8006</v>
      </c>
      <c r="K822" s="242" t="s">
        <v>8006</v>
      </c>
      <c r="L822" s="242" t="s">
        <v>8006</v>
      </c>
      <c r="M822" s="242" t="s">
        <v>8007</v>
      </c>
      <c r="N822" s="242" t="s">
        <v>113</v>
      </c>
      <c r="O822" s="242" t="s">
        <v>8006</v>
      </c>
      <c r="P822" s="242"/>
      <c r="Q822" s="242" t="s">
        <v>790</v>
      </c>
      <c r="R822" s="242"/>
      <c r="S822" s="242"/>
      <c r="T822" s="242"/>
      <c r="U822" s="242" t="s">
        <v>8006</v>
      </c>
      <c r="V822" s="242" t="s">
        <v>8006</v>
      </c>
      <c r="W822" s="242" t="s">
        <v>8006</v>
      </c>
      <c r="X822" s="242" t="s">
        <v>8006</v>
      </c>
      <c r="Y822" s="259">
        <v>44720.4221875</v>
      </c>
      <c r="Z822" s="259">
        <v>44721.476122685184</v>
      </c>
      <c r="AA822" s="242" t="s">
        <v>8006</v>
      </c>
      <c r="AB822" s="242"/>
      <c r="AC822" s="242"/>
      <c r="AD822" s="242">
        <v>12021</v>
      </c>
      <c r="AE822" s="242" t="s">
        <v>8008</v>
      </c>
      <c r="AF822" s="242" t="s">
        <v>8009</v>
      </c>
      <c r="AG822" s="242" t="s">
        <v>15</v>
      </c>
    </row>
    <row r="823" spans="1:33" x14ac:dyDescent="0.35">
      <c r="A823" s="242"/>
      <c r="B823" s="242" t="s">
        <v>8008</v>
      </c>
      <c r="C823" s="242" t="s">
        <v>25</v>
      </c>
      <c r="D823" s="242" t="s">
        <v>144</v>
      </c>
      <c r="E823" s="242" t="s">
        <v>302</v>
      </c>
      <c r="F823" s="242" t="s">
        <v>300</v>
      </c>
      <c r="G823" s="242" t="s">
        <v>301</v>
      </c>
      <c r="H823" s="242" t="s">
        <v>224</v>
      </c>
      <c r="I823" s="242" t="s">
        <v>8006</v>
      </c>
      <c r="J823" s="242" t="s">
        <v>8006</v>
      </c>
      <c r="K823" s="242" t="s">
        <v>8006</v>
      </c>
      <c r="L823" s="242" t="s">
        <v>8006</v>
      </c>
      <c r="M823" s="242" t="s">
        <v>8007</v>
      </c>
      <c r="N823" s="242" t="s">
        <v>113</v>
      </c>
      <c r="O823" s="242" t="s">
        <v>8006</v>
      </c>
      <c r="P823" s="242" t="s">
        <v>2754</v>
      </c>
      <c r="Q823" s="242" t="s">
        <v>299</v>
      </c>
      <c r="R823" s="242"/>
      <c r="S823" s="242" t="s">
        <v>8331</v>
      </c>
      <c r="T823" s="242"/>
      <c r="U823" s="242" t="s">
        <v>8006</v>
      </c>
      <c r="V823" s="242" t="s">
        <v>8006</v>
      </c>
      <c r="W823" s="242" t="s">
        <v>8006</v>
      </c>
      <c r="X823" s="242" t="s">
        <v>8006</v>
      </c>
      <c r="Y823" s="259">
        <v>44720.433923611112</v>
      </c>
      <c r="Z823" s="259">
        <v>44721.476122685184</v>
      </c>
      <c r="AA823" s="242" t="s">
        <v>8006</v>
      </c>
      <c r="AB823" s="242"/>
      <c r="AC823" s="242"/>
      <c r="AD823" s="242">
        <v>10751</v>
      </c>
      <c r="AE823" s="242" t="s">
        <v>8008</v>
      </c>
      <c r="AF823" s="242" t="s">
        <v>8009</v>
      </c>
      <c r="AG823" s="242" t="s">
        <v>15</v>
      </c>
    </row>
    <row r="824" spans="1:33" x14ac:dyDescent="0.35">
      <c r="A824" s="242" t="s">
        <v>295</v>
      </c>
      <c r="B824" s="242" t="s">
        <v>8008</v>
      </c>
      <c r="C824" s="242" t="s">
        <v>18</v>
      </c>
      <c r="D824" s="242" t="s">
        <v>144</v>
      </c>
      <c r="E824" s="242" t="s">
        <v>2748</v>
      </c>
      <c r="F824" s="242" t="s">
        <v>2747</v>
      </c>
      <c r="G824" s="242" t="s">
        <v>1117</v>
      </c>
      <c r="H824" s="242" t="s">
        <v>224</v>
      </c>
      <c r="I824" s="242" t="s">
        <v>8006</v>
      </c>
      <c r="J824" s="242" t="s">
        <v>8006</v>
      </c>
      <c r="K824" s="242" t="s">
        <v>8006</v>
      </c>
      <c r="L824" s="242" t="s">
        <v>8006</v>
      </c>
      <c r="M824" s="242" t="s">
        <v>8007</v>
      </c>
      <c r="N824" s="242" t="s">
        <v>113</v>
      </c>
      <c r="O824" s="242" t="s">
        <v>8006</v>
      </c>
      <c r="P824" s="242"/>
      <c r="Q824" s="242" t="s">
        <v>1181</v>
      </c>
      <c r="R824" s="242"/>
      <c r="S824" s="242"/>
      <c r="T824" s="242"/>
      <c r="U824" s="242" t="s">
        <v>8006</v>
      </c>
      <c r="V824" s="242" t="s">
        <v>8006</v>
      </c>
      <c r="W824" s="242" t="s">
        <v>8006</v>
      </c>
      <c r="X824" s="242" t="s">
        <v>8006</v>
      </c>
      <c r="Y824" s="259">
        <v>44720.46292824074</v>
      </c>
      <c r="Z824" s="259">
        <v>44721.354548611111</v>
      </c>
      <c r="AA824" s="242" t="s">
        <v>8006</v>
      </c>
      <c r="AB824" s="242"/>
      <c r="AC824" s="242"/>
      <c r="AD824" s="242">
        <v>13042</v>
      </c>
      <c r="AE824" s="242" t="s">
        <v>8008</v>
      </c>
      <c r="AF824" s="242" t="s">
        <v>8009</v>
      </c>
      <c r="AG824" s="242" t="s">
        <v>15</v>
      </c>
    </row>
    <row r="825" spans="1:33" x14ac:dyDescent="0.35">
      <c r="A825" s="242" t="s">
        <v>295</v>
      </c>
      <c r="B825" s="242" t="s">
        <v>8008</v>
      </c>
      <c r="C825" s="242" t="s">
        <v>18</v>
      </c>
      <c r="D825" s="242" t="s">
        <v>144</v>
      </c>
      <c r="E825" s="242" t="s">
        <v>1977</v>
      </c>
      <c r="F825" s="242" t="s">
        <v>1976</v>
      </c>
      <c r="G825" s="242" t="s">
        <v>1673</v>
      </c>
      <c r="H825" s="242" t="s">
        <v>224</v>
      </c>
      <c r="I825" s="242" t="s">
        <v>8006</v>
      </c>
      <c r="J825" s="242" t="s">
        <v>8006</v>
      </c>
      <c r="K825" s="242" t="s">
        <v>8006</v>
      </c>
      <c r="L825" s="242" t="s">
        <v>8006</v>
      </c>
      <c r="M825" s="242" t="s">
        <v>8007</v>
      </c>
      <c r="N825" s="242" t="s">
        <v>113</v>
      </c>
      <c r="O825" s="242" t="s">
        <v>8006</v>
      </c>
      <c r="P825" s="242"/>
      <c r="Q825" s="242" t="s">
        <v>1975</v>
      </c>
      <c r="R825" s="242"/>
      <c r="S825" s="242"/>
      <c r="T825" s="242"/>
      <c r="U825" s="242" t="s">
        <v>8006</v>
      </c>
      <c r="V825" s="242" t="s">
        <v>8006</v>
      </c>
      <c r="W825" s="242" t="s">
        <v>8006</v>
      </c>
      <c r="X825" s="242" t="s">
        <v>8006</v>
      </c>
      <c r="Y825" s="259">
        <v>44720.466481481482</v>
      </c>
      <c r="Z825" s="259">
        <v>44721.476122685184</v>
      </c>
      <c r="AA825" s="242" t="s">
        <v>8006</v>
      </c>
      <c r="AB825" s="242"/>
      <c r="AC825" s="242"/>
      <c r="AD825" s="242">
        <v>15361</v>
      </c>
      <c r="AE825" s="242" t="s">
        <v>8008</v>
      </c>
      <c r="AF825" s="242" t="s">
        <v>8009</v>
      </c>
      <c r="AG825" s="242" t="s">
        <v>15</v>
      </c>
    </row>
    <row r="826" spans="1:33" x14ac:dyDescent="0.35">
      <c r="A826" s="242" t="s">
        <v>295</v>
      </c>
      <c r="B826" s="242" t="s">
        <v>8008</v>
      </c>
      <c r="C826" s="242" t="s">
        <v>18</v>
      </c>
      <c r="D826" s="242" t="s">
        <v>144</v>
      </c>
      <c r="E826" s="242" t="s">
        <v>1889</v>
      </c>
      <c r="F826" s="242" t="s">
        <v>1888</v>
      </c>
      <c r="G826" s="242" t="s">
        <v>1673</v>
      </c>
      <c r="H826" s="242" t="s">
        <v>224</v>
      </c>
      <c r="I826" s="242" t="s">
        <v>8006</v>
      </c>
      <c r="J826" s="242" t="s">
        <v>8006</v>
      </c>
      <c r="K826" s="242" t="s">
        <v>8006</v>
      </c>
      <c r="L826" s="242" t="s">
        <v>8006</v>
      </c>
      <c r="M826" s="242" t="s">
        <v>8007</v>
      </c>
      <c r="N826" s="242" t="s">
        <v>113</v>
      </c>
      <c r="O826" s="242" t="s">
        <v>8006</v>
      </c>
      <c r="P826" s="242"/>
      <c r="Q826" s="242" t="s">
        <v>1887</v>
      </c>
      <c r="R826" s="242"/>
      <c r="S826" s="242"/>
      <c r="T826" s="242"/>
      <c r="U826" s="242" t="s">
        <v>8006</v>
      </c>
      <c r="V826" s="242" t="s">
        <v>8006</v>
      </c>
      <c r="W826" s="242" t="s">
        <v>8006</v>
      </c>
      <c r="X826" s="242" t="s">
        <v>8006</v>
      </c>
      <c r="Y826" s="259">
        <v>44720.473333333335</v>
      </c>
      <c r="Z826" s="259">
        <v>44720.602916666663</v>
      </c>
      <c r="AA826" s="242" t="s">
        <v>8006</v>
      </c>
      <c r="AB826" s="242"/>
      <c r="AC826" s="242"/>
      <c r="AD826" s="242">
        <v>15061</v>
      </c>
      <c r="AE826" s="242" t="s">
        <v>8008</v>
      </c>
      <c r="AF826" s="242" t="s">
        <v>8009</v>
      </c>
      <c r="AG826" s="242" t="s">
        <v>15</v>
      </c>
    </row>
    <row r="827" spans="1:33" x14ac:dyDescent="0.35">
      <c r="A827" s="242" t="s">
        <v>295</v>
      </c>
      <c r="B827" s="242" t="s">
        <v>8008</v>
      </c>
      <c r="C827" s="242" t="s">
        <v>18</v>
      </c>
      <c r="D827" s="242" t="s">
        <v>677</v>
      </c>
      <c r="E827" s="242" t="s">
        <v>1427</v>
      </c>
      <c r="F827" s="242" t="s">
        <v>1425</v>
      </c>
      <c r="G827" s="242" t="s">
        <v>1351</v>
      </c>
      <c r="H827" s="242" t="s">
        <v>224</v>
      </c>
      <c r="I827" s="242" t="s">
        <v>8006</v>
      </c>
      <c r="J827" s="242" t="s">
        <v>8006</v>
      </c>
      <c r="K827" s="242" t="s">
        <v>8006</v>
      </c>
      <c r="L827" s="242" t="s">
        <v>8006</v>
      </c>
      <c r="M827" s="242" t="s">
        <v>8007</v>
      </c>
      <c r="N827" s="242" t="s">
        <v>113</v>
      </c>
      <c r="O827" s="242" t="s">
        <v>8006</v>
      </c>
      <c r="P827" s="242"/>
      <c r="Q827" s="242" t="s">
        <v>1424</v>
      </c>
      <c r="R827" s="242"/>
      <c r="S827" s="242"/>
      <c r="T827" s="242"/>
      <c r="U827" s="242" t="s">
        <v>8006</v>
      </c>
      <c r="V827" s="242" t="s">
        <v>8006</v>
      </c>
      <c r="W827" s="242" t="s">
        <v>8006</v>
      </c>
      <c r="X827" s="242" t="s">
        <v>8006</v>
      </c>
      <c r="Y827" s="259">
        <v>44720.48877314815</v>
      </c>
      <c r="Z827" s="259">
        <v>44721.476122685184</v>
      </c>
      <c r="AA827" s="242" t="s">
        <v>8006</v>
      </c>
      <c r="AB827" s="242"/>
      <c r="AC827" s="242"/>
      <c r="AD827" s="242">
        <v>13741</v>
      </c>
      <c r="AE827" s="242" t="s">
        <v>8008</v>
      </c>
      <c r="AF827" s="242" t="s">
        <v>8009</v>
      </c>
      <c r="AG827" s="242" t="s">
        <v>15</v>
      </c>
    </row>
    <row r="828" spans="1:33" x14ac:dyDescent="0.35">
      <c r="A828" s="242"/>
      <c r="B828" s="242" t="s">
        <v>8008</v>
      </c>
      <c r="C828" s="242" t="s">
        <v>25</v>
      </c>
      <c r="D828" s="242" t="s">
        <v>658</v>
      </c>
      <c r="E828" s="242" t="s">
        <v>2755</v>
      </c>
      <c r="F828" s="242" t="s">
        <v>2756</v>
      </c>
      <c r="G828" s="242" t="s">
        <v>2666</v>
      </c>
      <c r="H828" s="242" t="s">
        <v>294</v>
      </c>
      <c r="I828" s="242" t="s">
        <v>2759</v>
      </c>
      <c r="J828" s="242" t="s">
        <v>8006</v>
      </c>
      <c r="K828" s="242" t="s">
        <v>8006</v>
      </c>
      <c r="L828" s="242" t="s">
        <v>8006</v>
      </c>
      <c r="M828" s="242" t="s">
        <v>2760</v>
      </c>
      <c r="N828" s="242" t="s">
        <v>113</v>
      </c>
      <c r="O828" s="242" t="s">
        <v>8059</v>
      </c>
      <c r="P828" s="242" t="s">
        <v>2758</v>
      </c>
      <c r="Q828" s="242"/>
      <c r="R828" s="242" t="s">
        <v>2757</v>
      </c>
      <c r="S828" s="242"/>
      <c r="T828" s="242"/>
      <c r="U828" s="242" t="s">
        <v>8006</v>
      </c>
      <c r="V828" s="242" t="s">
        <v>8006</v>
      </c>
      <c r="W828" s="242"/>
      <c r="X828" s="242"/>
      <c r="Y828" s="259">
        <v>44720.495115740741</v>
      </c>
      <c r="Z828" s="259">
        <v>44720.687581018516</v>
      </c>
      <c r="AA828" s="242" t="s">
        <v>8006</v>
      </c>
      <c r="AB828" s="242"/>
      <c r="AC828" s="242"/>
      <c r="AD828" s="242">
        <v>184700</v>
      </c>
      <c r="AE828" s="242" t="s">
        <v>8008</v>
      </c>
      <c r="AF828" s="242" t="s">
        <v>8009</v>
      </c>
      <c r="AG828" s="242" t="s">
        <v>827</v>
      </c>
    </row>
    <row r="829" spans="1:33" x14ac:dyDescent="0.35">
      <c r="A829" s="242" t="s">
        <v>605</v>
      </c>
      <c r="B829" s="242" t="s">
        <v>8008</v>
      </c>
      <c r="C829" s="242" t="s">
        <v>18</v>
      </c>
      <c r="D829" s="242" t="s">
        <v>606</v>
      </c>
      <c r="E829" s="242" t="s">
        <v>1848</v>
      </c>
      <c r="F829" s="242" t="s">
        <v>1845</v>
      </c>
      <c r="G829" s="242" t="s">
        <v>1846</v>
      </c>
      <c r="H829" s="242" t="s">
        <v>224</v>
      </c>
      <c r="I829" s="242" t="s">
        <v>8006</v>
      </c>
      <c r="J829" s="242" t="s">
        <v>8006</v>
      </c>
      <c r="K829" s="242" t="s">
        <v>8006</v>
      </c>
      <c r="L829" s="242" t="s">
        <v>8006</v>
      </c>
      <c r="M829" s="242" t="s">
        <v>8007</v>
      </c>
      <c r="N829" s="242" t="s">
        <v>102</v>
      </c>
      <c r="O829" s="242" t="s">
        <v>8006</v>
      </c>
      <c r="P829" s="242"/>
      <c r="Q829" s="242" t="s">
        <v>1844</v>
      </c>
      <c r="R829" s="242" t="s">
        <v>1847</v>
      </c>
      <c r="S829" s="242"/>
      <c r="T829" s="242"/>
      <c r="U829" s="242" t="s">
        <v>8006</v>
      </c>
      <c r="V829" s="242" t="s">
        <v>8006</v>
      </c>
      <c r="W829" s="242" t="s">
        <v>8006</v>
      </c>
      <c r="X829" s="242" t="s">
        <v>8006</v>
      </c>
      <c r="Y829" s="259">
        <v>44720.495115740741</v>
      </c>
      <c r="Z829" s="259">
        <v>44720.662662037037</v>
      </c>
      <c r="AA829" s="242" t="s">
        <v>8006</v>
      </c>
      <c r="AB829" s="242"/>
      <c r="AC829" s="242"/>
      <c r="AD829" s="242">
        <v>14931</v>
      </c>
      <c r="AE829" s="242" t="s">
        <v>8008</v>
      </c>
      <c r="AF829" s="242" t="s">
        <v>8009</v>
      </c>
      <c r="AG829" s="242" t="s">
        <v>15</v>
      </c>
    </row>
    <row r="830" spans="1:33" x14ac:dyDescent="0.35">
      <c r="A830" s="242"/>
      <c r="B830" s="242" t="s">
        <v>8008</v>
      </c>
      <c r="C830" s="242" t="s">
        <v>25</v>
      </c>
      <c r="D830" s="242" t="s">
        <v>111</v>
      </c>
      <c r="E830" s="242" t="s">
        <v>2761</v>
      </c>
      <c r="F830" s="242" t="s">
        <v>2762</v>
      </c>
      <c r="G830" s="242" t="s">
        <v>871</v>
      </c>
      <c r="H830" s="242" t="s">
        <v>1679</v>
      </c>
      <c r="I830" s="242" t="s">
        <v>8006</v>
      </c>
      <c r="J830" s="242" t="s">
        <v>8006</v>
      </c>
      <c r="K830" s="242" t="s">
        <v>8006</v>
      </c>
      <c r="L830" s="242" t="s">
        <v>8006</v>
      </c>
      <c r="M830" s="242" t="s">
        <v>8007</v>
      </c>
      <c r="N830" s="242" t="s">
        <v>113</v>
      </c>
      <c r="O830" s="242" t="s">
        <v>114</v>
      </c>
      <c r="P830" s="242" t="s">
        <v>2764</v>
      </c>
      <c r="Q830" s="242"/>
      <c r="R830" s="242" t="s">
        <v>2763</v>
      </c>
      <c r="S830" s="242"/>
      <c r="T830" s="242"/>
      <c r="U830" s="242" t="s">
        <v>109</v>
      </c>
      <c r="V830" s="242" t="s">
        <v>2765</v>
      </c>
      <c r="W830" s="242" t="s">
        <v>181</v>
      </c>
      <c r="X830" s="242"/>
      <c r="Y830" s="259">
        <v>44720.606863425928</v>
      </c>
      <c r="Z830" s="259">
        <v>44720.662662037037</v>
      </c>
      <c r="AA830" s="242" t="s">
        <v>8006</v>
      </c>
      <c r="AB830" s="242"/>
      <c r="AC830" s="242"/>
      <c r="AD830" s="242">
        <v>300</v>
      </c>
      <c r="AE830" s="242" t="s">
        <v>8008</v>
      </c>
      <c r="AF830" s="242" t="s">
        <v>8009</v>
      </c>
      <c r="AG830" s="242" t="s">
        <v>15</v>
      </c>
    </row>
    <row r="831" spans="1:33" x14ac:dyDescent="0.35">
      <c r="A831" s="242"/>
      <c r="B831" s="242" t="s">
        <v>8009</v>
      </c>
      <c r="C831" s="242" t="s">
        <v>70</v>
      </c>
      <c r="D831" s="242">
        <v>15</v>
      </c>
      <c r="E831" s="242" t="s">
        <v>2766</v>
      </c>
      <c r="F831" s="242" t="s">
        <v>2767</v>
      </c>
      <c r="G831" s="242" t="s">
        <v>2768</v>
      </c>
      <c r="H831" s="242" t="s">
        <v>35</v>
      </c>
      <c r="I831" s="242" t="s">
        <v>8006</v>
      </c>
      <c r="J831" s="242" t="s">
        <v>8006</v>
      </c>
      <c r="K831" s="242" t="s">
        <v>8006</v>
      </c>
      <c r="L831" s="242" t="s">
        <v>8006</v>
      </c>
      <c r="M831" s="242" t="s">
        <v>8007</v>
      </c>
      <c r="N831" s="242" t="s">
        <v>8006</v>
      </c>
      <c r="O831" s="242" t="s">
        <v>8006</v>
      </c>
      <c r="P831" s="242"/>
      <c r="Q831" s="242"/>
      <c r="R831" s="242"/>
      <c r="S831" s="242"/>
      <c r="T831" s="242"/>
      <c r="U831" s="242" t="s">
        <v>8006</v>
      </c>
      <c r="V831" s="242" t="s">
        <v>8006</v>
      </c>
      <c r="W831" s="242"/>
      <c r="X831" s="242"/>
      <c r="Y831" s="259">
        <v>44720.606863425928</v>
      </c>
      <c r="Z831" s="242"/>
      <c r="AA831" s="242" t="s">
        <v>8006</v>
      </c>
      <c r="AB831" s="242"/>
      <c r="AC831" s="242"/>
      <c r="AD831" s="242">
        <v>185000</v>
      </c>
      <c r="AE831" s="242" t="s">
        <v>8008</v>
      </c>
      <c r="AF831" s="242" t="s">
        <v>8008</v>
      </c>
      <c r="AG831" s="242" t="s">
        <v>35</v>
      </c>
    </row>
    <row r="832" spans="1:33" ht="116" x14ac:dyDescent="0.35">
      <c r="A832" s="242"/>
      <c r="B832" s="242" t="s">
        <v>8008</v>
      </c>
      <c r="C832" s="242" t="s">
        <v>213</v>
      </c>
      <c r="D832" s="242" t="s">
        <v>196</v>
      </c>
      <c r="E832" s="242" t="s">
        <v>2515</v>
      </c>
      <c r="F832" s="242" t="s">
        <v>2514</v>
      </c>
      <c r="G832" s="242" t="s">
        <v>1045</v>
      </c>
      <c r="H832" s="242" t="s">
        <v>35</v>
      </c>
      <c r="I832" s="242" t="s">
        <v>8006</v>
      </c>
      <c r="J832" s="242" t="s">
        <v>8006</v>
      </c>
      <c r="K832" s="242" t="s">
        <v>8006</v>
      </c>
      <c r="L832" s="242" t="s">
        <v>8006</v>
      </c>
      <c r="M832" s="242" t="s">
        <v>8007</v>
      </c>
      <c r="N832" s="242" t="s">
        <v>102</v>
      </c>
      <c r="O832" s="242" t="s">
        <v>197</v>
      </c>
      <c r="P832" s="242"/>
      <c r="Q832" s="242" t="s">
        <v>2513</v>
      </c>
      <c r="R832" s="242"/>
      <c r="S832" s="248" t="s">
        <v>8332</v>
      </c>
      <c r="T832" s="242"/>
      <c r="U832" s="242" t="s">
        <v>8006</v>
      </c>
      <c r="V832" s="242" t="s">
        <v>8006</v>
      </c>
      <c r="W832" s="242" t="s">
        <v>8006</v>
      </c>
      <c r="X832" s="242" t="s">
        <v>8006</v>
      </c>
      <c r="Y832" s="259">
        <v>44720.609618055554</v>
      </c>
      <c r="Z832" s="259">
        <v>44720.662662037037</v>
      </c>
      <c r="AA832" s="242" t="s">
        <v>8006</v>
      </c>
      <c r="AB832" s="242"/>
      <c r="AC832" s="242"/>
      <c r="AD832" s="242">
        <v>17011</v>
      </c>
      <c r="AE832" s="242" t="s">
        <v>8008</v>
      </c>
      <c r="AF832" s="242" t="s">
        <v>8009</v>
      </c>
      <c r="AG832" s="242" t="s">
        <v>265</v>
      </c>
    </row>
    <row r="833" spans="1:33" ht="304.5" x14ac:dyDescent="0.35">
      <c r="A833" s="242"/>
      <c r="B833" s="242" t="s">
        <v>8008</v>
      </c>
      <c r="C833" s="242" t="s">
        <v>25</v>
      </c>
      <c r="D833" s="242" t="s">
        <v>490</v>
      </c>
      <c r="E833" s="242" t="s">
        <v>2723</v>
      </c>
      <c r="F833" s="242" t="s">
        <v>2720</v>
      </c>
      <c r="G833" s="242" t="s">
        <v>2721</v>
      </c>
      <c r="H833" s="242" t="s">
        <v>35</v>
      </c>
      <c r="I833" s="242" t="s">
        <v>8006</v>
      </c>
      <c r="J833" s="242" t="s">
        <v>8006</v>
      </c>
      <c r="K833" s="242" t="s">
        <v>8006</v>
      </c>
      <c r="L833" s="242" t="s">
        <v>8006</v>
      </c>
      <c r="M833" s="242" t="s">
        <v>8007</v>
      </c>
      <c r="N833" s="242" t="s">
        <v>102</v>
      </c>
      <c r="O833" s="242" t="s">
        <v>621</v>
      </c>
      <c r="P833" s="242" t="s">
        <v>2769</v>
      </c>
      <c r="Q833" s="242" t="s">
        <v>2719</v>
      </c>
      <c r="R833" s="242"/>
      <c r="S833" s="248" t="s">
        <v>8333</v>
      </c>
      <c r="T833" s="242"/>
      <c r="U833" s="242" t="s">
        <v>8006</v>
      </c>
      <c r="V833" s="242" t="s">
        <v>8006</v>
      </c>
      <c r="W833" s="242" t="s">
        <v>8006</v>
      </c>
      <c r="X833" s="242" t="s">
        <v>8006</v>
      </c>
      <c r="Y833" s="259">
        <v>44720.616608796299</v>
      </c>
      <c r="Z833" s="259">
        <v>44720.662662037037</v>
      </c>
      <c r="AA833" s="242" t="s">
        <v>8006</v>
      </c>
      <c r="AB833" s="242"/>
      <c r="AC833" s="242"/>
      <c r="AD833" s="242">
        <v>14650</v>
      </c>
      <c r="AE833" s="242" t="s">
        <v>8008</v>
      </c>
      <c r="AF833" s="242" t="s">
        <v>8009</v>
      </c>
      <c r="AG833" s="242" t="s">
        <v>35</v>
      </c>
    </row>
    <row r="834" spans="1:33" ht="203" x14ac:dyDescent="0.35">
      <c r="A834" s="242"/>
      <c r="B834" s="242" t="s">
        <v>8008</v>
      </c>
      <c r="C834" s="242" t="s">
        <v>213</v>
      </c>
      <c r="D834" s="242" t="s">
        <v>1322</v>
      </c>
      <c r="E834" s="242" t="s">
        <v>2770</v>
      </c>
      <c r="F834" s="242" t="s">
        <v>2771</v>
      </c>
      <c r="G834" s="242" t="s">
        <v>871</v>
      </c>
      <c r="H834" s="242" t="s">
        <v>35</v>
      </c>
      <c r="I834" s="242" t="s">
        <v>8006</v>
      </c>
      <c r="J834" s="242" t="s">
        <v>8006</v>
      </c>
      <c r="K834" s="242" t="s">
        <v>8006</v>
      </c>
      <c r="L834" s="242" t="s">
        <v>8006</v>
      </c>
      <c r="M834" s="242" t="s">
        <v>8007</v>
      </c>
      <c r="N834" s="242" t="s">
        <v>8006</v>
      </c>
      <c r="O834" s="242" t="s">
        <v>8006</v>
      </c>
      <c r="P834" s="242"/>
      <c r="Q834" s="242"/>
      <c r="R834" s="242"/>
      <c r="S834" s="248" t="s">
        <v>8334</v>
      </c>
      <c r="T834" s="242"/>
      <c r="U834" s="242" t="s">
        <v>8006</v>
      </c>
      <c r="V834" s="242" t="s">
        <v>8006</v>
      </c>
      <c r="W834" s="242"/>
      <c r="X834" s="242"/>
      <c r="Y834" s="259">
        <v>44720.621053240742</v>
      </c>
      <c r="Z834" s="259">
        <v>44720.662662037037</v>
      </c>
      <c r="AA834" s="242" t="s">
        <v>8006</v>
      </c>
      <c r="AB834" s="242"/>
      <c r="AC834" s="242"/>
      <c r="AD834" s="242">
        <v>185300</v>
      </c>
      <c r="AE834" s="242" t="s">
        <v>8008</v>
      </c>
      <c r="AF834" s="242" t="s">
        <v>8009</v>
      </c>
      <c r="AG834" s="242" t="s">
        <v>35</v>
      </c>
    </row>
    <row r="835" spans="1:33" ht="246.5" x14ac:dyDescent="0.35">
      <c r="A835" s="242"/>
      <c r="B835" s="242" t="s">
        <v>8008</v>
      </c>
      <c r="C835" s="242" t="s">
        <v>32</v>
      </c>
      <c r="D835" s="242" t="s">
        <v>796</v>
      </c>
      <c r="E835" s="242" t="s">
        <v>2772</v>
      </c>
      <c r="F835" s="242" t="s">
        <v>2773</v>
      </c>
      <c r="G835" s="242" t="s">
        <v>1678</v>
      </c>
      <c r="H835" s="242" t="s">
        <v>35</v>
      </c>
      <c r="I835" s="242" t="s">
        <v>8006</v>
      </c>
      <c r="J835" s="242" t="s">
        <v>8006</v>
      </c>
      <c r="K835" s="242" t="s">
        <v>8006</v>
      </c>
      <c r="L835" s="242" t="s">
        <v>8006</v>
      </c>
      <c r="M835" s="242" t="s">
        <v>8007</v>
      </c>
      <c r="N835" s="242" t="s">
        <v>8006</v>
      </c>
      <c r="O835" s="242" t="s">
        <v>8006</v>
      </c>
      <c r="P835" s="242"/>
      <c r="Q835" s="242"/>
      <c r="R835" s="242" t="s">
        <v>2774</v>
      </c>
      <c r="S835" s="248" t="s">
        <v>8335</v>
      </c>
      <c r="T835" s="242"/>
      <c r="U835" s="242" t="s">
        <v>8006</v>
      </c>
      <c r="V835" s="242" t="s">
        <v>8006</v>
      </c>
      <c r="W835" s="242"/>
      <c r="X835" s="242"/>
      <c r="Y835" s="259">
        <v>44720.623437499999</v>
      </c>
      <c r="Z835" s="259">
        <v>44720.662662037037</v>
      </c>
      <c r="AA835" s="242" t="s">
        <v>8006</v>
      </c>
      <c r="AB835" s="242"/>
      <c r="AC835" s="242"/>
      <c r="AD835" s="242">
        <v>185400</v>
      </c>
      <c r="AE835" s="242" t="s">
        <v>8008</v>
      </c>
      <c r="AF835" s="242" t="s">
        <v>8009</v>
      </c>
      <c r="AG835" s="242" t="s">
        <v>35</v>
      </c>
    </row>
    <row r="836" spans="1:33" ht="261" x14ac:dyDescent="0.35">
      <c r="A836" s="242"/>
      <c r="B836" s="242" t="s">
        <v>8008</v>
      </c>
      <c r="C836" s="242" t="s">
        <v>25</v>
      </c>
      <c r="D836" s="242" t="s">
        <v>490</v>
      </c>
      <c r="E836" s="242" t="s">
        <v>2769</v>
      </c>
      <c r="F836" s="242" t="s">
        <v>2720</v>
      </c>
      <c r="G836" s="242" t="s">
        <v>2721</v>
      </c>
      <c r="H836" s="242" t="s">
        <v>35</v>
      </c>
      <c r="I836" s="242" t="s">
        <v>8006</v>
      </c>
      <c r="J836" s="242" t="s">
        <v>8006</v>
      </c>
      <c r="K836" s="242" t="s">
        <v>8006</v>
      </c>
      <c r="L836" s="242" t="s">
        <v>8006</v>
      </c>
      <c r="M836" s="242" t="s">
        <v>8007</v>
      </c>
      <c r="N836" s="242" t="s">
        <v>102</v>
      </c>
      <c r="O836" s="242" t="s">
        <v>621</v>
      </c>
      <c r="P836" s="242" t="s">
        <v>2775</v>
      </c>
      <c r="Q836" s="242" t="s">
        <v>2723</v>
      </c>
      <c r="R836" s="242"/>
      <c r="S836" s="248" t="s">
        <v>8336</v>
      </c>
      <c r="T836" s="242"/>
      <c r="U836" s="242" t="s">
        <v>8006</v>
      </c>
      <c r="V836" s="242" t="s">
        <v>8006</v>
      </c>
      <c r="W836" s="242" t="s">
        <v>8006</v>
      </c>
      <c r="X836" s="242" t="s">
        <v>8006</v>
      </c>
      <c r="Y836" s="259">
        <v>44720.623437499999</v>
      </c>
      <c r="Z836" s="259">
        <v>44721.476122685184</v>
      </c>
      <c r="AA836" s="242" t="s">
        <v>8006</v>
      </c>
      <c r="AB836" s="242"/>
      <c r="AC836" s="242"/>
      <c r="AD836" s="242">
        <v>14660</v>
      </c>
      <c r="AE836" s="242" t="s">
        <v>8008</v>
      </c>
      <c r="AF836" s="242" t="s">
        <v>8009</v>
      </c>
      <c r="AG836" s="242" t="s">
        <v>35</v>
      </c>
    </row>
    <row r="837" spans="1:33" ht="203" x14ac:dyDescent="0.35">
      <c r="A837" s="242"/>
      <c r="B837" s="242" t="s">
        <v>8008</v>
      </c>
      <c r="C837" s="242" t="s">
        <v>32</v>
      </c>
      <c r="D837" s="242" t="s">
        <v>154</v>
      </c>
      <c r="E837" s="242" t="s">
        <v>2338</v>
      </c>
      <c r="F837" s="242" t="s">
        <v>2337</v>
      </c>
      <c r="G837" s="242" t="s">
        <v>2305</v>
      </c>
      <c r="H837" s="242" t="s">
        <v>35</v>
      </c>
      <c r="I837" s="242" t="s">
        <v>8006</v>
      </c>
      <c r="J837" s="242" t="s">
        <v>8006</v>
      </c>
      <c r="K837" s="242" t="s">
        <v>8006</v>
      </c>
      <c r="L837" s="242" t="s">
        <v>8006</v>
      </c>
      <c r="M837" s="242" t="s">
        <v>8007</v>
      </c>
      <c r="N837" s="242" t="s">
        <v>102</v>
      </c>
      <c r="O837" s="242" t="s">
        <v>155</v>
      </c>
      <c r="P837" s="242"/>
      <c r="Q837" s="242" t="s">
        <v>2336</v>
      </c>
      <c r="R837" s="242"/>
      <c r="S837" s="248" t="s">
        <v>8337</v>
      </c>
      <c r="T837" s="242"/>
      <c r="U837" s="242" t="s">
        <v>8006</v>
      </c>
      <c r="V837" s="242" t="s">
        <v>8006</v>
      </c>
      <c r="W837" s="242" t="s">
        <v>8006</v>
      </c>
      <c r="X837" s="242" t="s">
        <v>8006</v>
      </c>
      <c r="Y837" s="259">
        <v>44720.688750000001</v>
      </c>
      <c r="Z837" s="259">
        <v>44721.476122685184</v>
      </c>
      <c r="AA837" s="242" t="s">
        <v>8006</v>
      </c>
      <c r="AB837" s="242"/>
      <c r="AC837" s="242"/>
      <c r="AD837" s="242">
        <v>3010</v>
      </c>
      <c r="AE837" s="242" t="s">
        <v>8008</v>
      </c>
      <c r="AF837" s="242" t="s">
        <v>8009</v>
      </c>
      <c r="AG837" s="242" t="s">
        <v>8006</v>
      </c>
    </row>
    <row r="838" spans="1:33" x14ac:dyDescent="0.35">
      <c r="A838" s="242"/>
      <c r="B838" s="242" t="s">
        <v>8008</v>
      </c>
      <c r="C838" s="242" t="s">
        <v>25</v>
      </c>
      <c r="D838" s="242" t="s">
        <v>111</v>
      </c>
      <c r="E838" s="242" t="s">
        <v>2764</v>
      </c>
      <c r="F838" s="242" t="s">
        <v>2762</v>
      </c>
      <c r="G838" s="242" t="s">
        <v>871</v>
      </c>
      <c r="H838" s="242" t="s">
        <v>1679</v>
      </c>
      <c r="I838" s="242" t="s">
        <v>8006</v>
      </c>
      <c r="J838" s="242" t="s">
        <v>8006</v>
      </c>
      <c r="K838" s="242" t="s">
        <v>8006</v>
      </c>
      <c r="L838" s="242" t="s">
        <v>8006</v>
      </c>
      <c r="M838" s="242" t="s">
        <v>8007</v>
      </c>
      <c r="N838" s="242" t="s">
        <v>113</v>
      </c>
      <c r="O838" s="242" t="s">
        <v>114</v>
      </c>
      <c r="P838" s="242" t="s">
        <v>118</v>
      </c>
      <c r="Q838" s="242" t="s">
        <v>2761</v>
      </c>
      <c r="R838" s="242"/>
      <c r="S838" s="242"/>
      <c r="T838" s="242"/>
      <c r="U838" s="242" t="s">
        <v>109</v>
      </c>
      <c r="V838" s="242" t="s">
        <v>2765</v>
      </c>
      <c r="W838" s="242" t="s">
        <v>181</v>
      </c>
      <c r="X838" s="242" t="s">
        <v>8006</v>
      </c>
      <c r="Y838" s="259">
        <v>44720.715011574073</v>
      </c>
      <c r="Z838" s="259">
        <v>44721.354548611111</v>
      </c>
      <c r="AA838" s="242" t="s">
        <v>8006</v>
      </c>
      <c r="AB838" s="242"/>
      <c r="AC838" s="242"/>
      <c r="AD838" s="242">
        <v>310</v>
      </c>
      <c r="AE838" s="242" t="s">
        <v>8008</v>
      </c>
      <c r="AF838" s="242" t="s">
        <v>8009</v>
      </c>
      <c r="AG838" s="242" t="s">
        <v>15</v>
      </c>
    </row>
    <row r="839" spans="1:33" x14ac:dyDescent="0.35">
      <c r="A839" s="242" t="s">
        <v>618</v>
      </c>
      <c r="B839" s="242" t="s">
        <v>8008</v>
      </c>
      <c r="C839" s="242" t="s">
        <v>18</v>
      </c>
      <c r="D839" s="242" t="s">
        <v>1102</v>
      </c>
      <c r="E839" s="242" t="s">
        <v>2741</v>
      </c>
      <c r="F839" s="242" t="s">
        <v>2739</v>
      </c>
      <c r="G839" s="242" t="s">
        <v>1117</v>
      </c>
      <c r="H839" s="242" t="s">
        <v>270</v>
      </c>
      <c r="I839" s="242" t="s">
        <v>8006</v>
      </c>
      <c r="J839" s="242" t="s">
        <v>8006</v>
      </c>
      <c r="K839" s="242" t="s">
        <v>8006</v>
      </c>
      <c r="L839" s="242" t="s">
        <v>8006</v>
      </c>
      <c r="M839" s="242" t="s">
        <v>8007</v>
      </c>
      <c r="N839" s="242" t="s">
        <v>113</v>
      </c>
      <c r="O839" s="242" t="s">
        <v>1103</v>
      </c>
      <c r="P839" s="242"/>
      <c r="Q839" s="242" t="s">
        <v>2738</v>
      </c>
      <c r="R839" s="242" t="s">
        <v>2740</v>
      </c>
      <c r="S839" s="242" t="s">
        <v>8338</v>
      </c>
      <c r="T839" s="242"/>
      <c r="U839" s="242" t="s">
        <v>8006</v>
      </c>
      <c r="V839" s="242" t="s">
        <v>8006</v>
      </c>
      <c r="W839" s="242" t="s">
        <v>8006</v>
      </c>
      <c r="X839" s="242" t="s">
        <v>8006</v>
      </c>
      <c r="Y839" s="259">
        <v>44720.717060185183</v>
      </c>
      <c r="Z839" s="259">
        <v>44721.481423611112</v>
      </c>
      <c r="AA839" s="242" t="s">
        <v>8006</v>
      </c>
      <c r="AB839" s="242"/>
      <c r="AC839" s="242"/>
      <c r="AD839" s="242">
        <v>182401</v>
      </c>
      <c r="AE839" s="242" t="s">
        <v>8008</v>
      </c>
      <c r="AF839" s="242" t="s">
        <v>8009</v>
      </c>
      <c r="AG839" s="242" t="s">
        <v>15</v>
      </c>
    </row>
    <row r="840" spans="1:33" ht="409.5" x14ac:dyDescent="0.35">
      <c r="A840" s="242"/>
      <c r="B840" s="242" t="s">
        <v>8008</v>
      </c>
      <c r="C840" s="242" t="s">
        <v>25</v>
      </c>
      <c r="D840" s="242" t="s">
        <v>658</v>
      </c>
      <c r="E840" s="242" t="s">
        <v>2758</v>
      </c>
      <c r="F840" s="242" t="s">
        <v>2776</v>
      </c>
      <c r="G840" s="242" t="s">
        <v>2666</v>
      </c>
      <c r="H840" s="242" t="s">
        <v>294</v>
      </c>
      <c r="I840" s="242" t="s">
        <v>2759</v>
      </c>
      <c r="J840" s="242" t="s">
        <v>8006</v>
      </c>
      <c r="K840" s="242" t="s">
        <v>8006</v>
      </c>
      <c r="L840" s="242" t="s">
        <v>8006</v>
      </c>
      <c r="M840" s="242" t="s">
        <v>2778</v>
      </c>
      <c r="N840" s="242" t="s">
        <v>113</v>
      </c>
      <c r="O840" s="242" t="s">
        <v>8059</v>
      </c>
      <c r="P840" s="242" t="s">
        <v>2777</v>
      </c>
      <c r="Q840" s="242" t="s">
        <v>2755</v>
      </c>
      <c r="R840" s="242"/>
      <c r="S840" s="248" t="s">
        <v>8339</v>
      </c>
      <c r="T840" s="242"/>
      <c r="U840" s="242" t="s">
        <v>8006</v>
      </c>
      <c r="V840" s="242" t="s">
        <v>8006</v>
      </c>
      <c r="W840" s="242" t="s">
        <v>8006</v>
      </c>
      <c r="X840" s="242" t="s">
        <v>8006</v>
      </c>
      <c r="Y840" s="259">
        <v>44720.719907407409</v>
      </c>
      <c r="Z840" s="259">
        <v>44721.354548611111</v>
      </c>
      <c r="AA840" s="242" t="s">
        <v>8006</v>
      </c>
      <c r="AB840" s="242"/>
      <c r="AC840" s="242"/>
      <c r="AD840" s="242">
        <v>184701</v>
      </c>
      <c r="AE840" s="242" t="s">
        <v>8008</v>
      </c>
      <c r="AF840" s="242" t="s">
        <v>8009</v>
      </c>
      <c r="AG840" s="242" t="s">
        <v>827</v>
      </c>
    </row>
    <row r="841" spans="1:33" x14ac:dyDescent="0.35">
      <c r="A841" s="242"/>
      <c r="B841" s="242" t="s">
        <v>8008</v>
      </c>
      <c r="C841" s="242" t="s">
        <v>25</v>
      </c>
      <c r="D841" s="242" t="s">
        <v>658</v>
      </c>
      <c r="E841" s="242" t="s">
        <v>2777</v>
      </c>
      <c r="F841" s="242" t="s">
        <v>2779</v>
      </c>
      <c r="G841" s="242" t="s">
        <v>2666</v>
      </c>
      <c r="H841" s="242" t="s">
        <v>294</v>
      </c>
      <c r="I841" s="242" t="s">
        <v>2759</v>
      </c>
      <c r="J841" s="242" t="s">
        <v>8006</v>
      </c>
      <c r="K841" s="242" t="s">
        <v>8006</v>
      </c>
      <c r="L841" s="242" t="s">
        <v>8006</v>
      </c>
      <c r="M841" s="242" t="s">
        <v>2781</v>
      </c>
      <c r="N841" s="242" t="s">
        <v>113</v>
      </c>
      <c r="O841" s="242" t="s">
        <v>8059</v>
      </c>
      <c r="P841" s="242" t="s">
        <v>2780</v>
      </c>
      <c r="Q841" s="242" t="s">
        <v>2758</v>
      </c>
      <c r="R841" s="242"/>
      <c r="S841" s="242" t="s">
        <v>8340</v>
      </c>
      <c r="T841" s="242"/>
      <c r="U841" s="242" t="s">
        <v>8006</v>
      </c>
      <c r="V841" s="242" t="s">
        <v>8006</v>
      </c>
      <c r="W841" s="242" t="s">
        <v>8006</v>
      </c>
      <c r="X841" s="242" t="s">
        <v>8006</v>
      </c>
      <c r="Y841" s="259">
        <v>44720.739166666666</v>
      </c>
      <c r="Z841" s="259">
        <v>44721.476122685184</v>
      </c>
      <c r="AA841" s="242" t="s">
        <v>8006</v>
      </c>
      <c r="AB841" s="242"/>
      <c r="AC841" s="242"/>
      <c r="AD841" s="242">
        <v>184702</v>
      </c>
      <c r="AE841" s="242" t="s">
        <v>8008</v>
      </c>
      <c r="AF841" s="242" t="s">
        <v>8009</v>
      </c>
      <c r="AG841" s="242" t="s">
        <v>827</v>
      </c>
    </row>
    <row r="842" spans="1:33" x14ac:dyDescent="0.35">
      <c r="A842" s="242" t="s">
        <v>110</v>
      </c>
      <c r="B842" s="242" t="s">
        <v>8008</v>
      </c>
      <c r="C842" s="242" t="s">
        <v>18</v>
      </c>
      <c r="D842" s="242" t="s">
        <v>111</v>
      </c>
      <c r="E842" s="242" t="s">
        <v>118</v>
      </c>
      <c r="F842" s="242" t="s">
        <v>2782</v>
      </c>
      <c r="G842" s="242" t="s">
        <v>105</v>
      </c>
      <c r="H842" s="242" t="s">
        <v>1679</v>
      </c>
      <c r="I842" s="242" t="s">
        <v>8006</v>
      </c>
      <c r="J842" s="242" t="s">
        <v>8006</v>
      </c>
      <c r="K842" s="242" t="s">
        <v>8006</v>
      </c>
      <c r="L842" s="242" t="s">
        <v>8006</v>
      </c>
      <c r="M842" s="242" t="s">
        <v>8007</v>
      </c>
      <c r="N842" s="242" t="s">
        <v>113</v>
      </c>
      <c r="O842" s="242" t="s">
        <v>114</v>
      </c>
      <c r="P842" s="242"/>
      <c r="Q842" s="242" t="s">
        <v>2764</v>
      </c>
      <c r="R842" s="242"/>
      <c r="S842" s="242"/>
      <c r="T842" s="242"/>
      <c r="U842" s="242" t="s">
        <v>109</v>
      </c>
      <c r="V842" s="242" t="s">
        <v>2765</v>
      </c>
      <c r="W842" s="242" t="s">
        <v>181</v>
      </c>
      <c r="X842" s="242" t="s">
        <v>8006</v>
      </c>
      <c r="Y842" s="259">
        <v>44720.751168981478</v>
      </c>
      <c r="Z842" s="259">
        <v>44721.354548611111</v>
      </c>
      <c r="AA842" s="242" t="s">
        <v>8006</v>
      </c>
      <c r="AB842" s="242"/>
      <c r="AC842" s="242"/>
      <c r="AD842" s="242">
        <v>320</v>
      </c>
      <c r="AE842" s="242" t="s">
        <v>8008</v>
      </c>
      <c r="AF842" s="242" t="s">
        <v>8009</v>
      </c>
      <c r="AG842" s="242" t="s">
        <v>15</v>
      </c>
    </row>
    <row r="843" spans="1:33" x14ac:dyDescent="0.35">
      <c r="A843" s="242" t="s">
        <v>249</v>
      </c>
      <c r="B843" s="242" t="s">
        <v>8008</v>
      </c>
      <c r="C843" s="242" t="s">
        <v>18</v>
      </c>
      <c r="D843" s="242" t="s">
        <v>810</v>
      </c>
      <c r="E843" s="242" t="s">
        <v>813</v>
      </c>
      <c r="F843" s="242" t="s">
        <v>8080</v>
      </c>
      <c r="G843" s="242" t="s">
        <v>809</v>
      </c>
      <c r="H843" s="242" t="s">
        <v>270</v>
      </c>
      <c r="I843" s="242" t="s">
        <v>8006</v>
      </c>
      <c r="J843" s="242" t="s">
        <v>8006</v>
      </c>
      <c r="K843" s="242" t="s">
        <v>8006</v>
      </c>
      <c r="L843" s="242" t="s">
        <v>8006</v>
      </c>
      <c r="M843" s="242" t="s">
        <v>8007</v>
      </c>
      <c r="N843" s="242" t="s">
        <v>113</v>
      </c>
      <c r="O843" s="242" t="s">
        <v>811</v>
      </c>
      <c r="P843" s="242"/>
      <c r="Q843" s="242" t="s">
        <v>812</v>
      </c>
      <c r="R843" s="242" t="s">
        <v>2783</v>
      </c>
      <c r="S843" s="242"/>
      <c r="T843" s="242"/>
      <c r="U843" s="242" t="s">
        <v>8006</v>
      </c>
      <c r="V843" s="242" t="s">
        <v>8006</v>
      </c>
      <c r="W843" s="242" t="s">
        <v>8006</v>
      </c>
      <c r="X843" s="242" t="s">
        <v>8006</v>
      </c>
      <c r="Y843" s="259">
        <v>44720.763622685183</v>
      </c>
      <c r="Z843" s="259">
        <v>44721.354548611111</v>
      </c>
      <c r="AA843" s="242" t="s">
        <v>8006</v>
      </c>
      <c r="AB843" s="242"/>
      <c r="AC843" s="242"/>
      <c r="AD843" s="242">
        <v>12081</v>
      </c>
      <c r="AE843" s="242" t="s">
        <v>8008</v>
      </c>
      <c r="AF843" s="242" t="s">
        <v>8009</v>
      </c>
      <c r="AG843" s="242" t="s">
        <v>15</v>
      </c>
    </row>
    <row r="844" spans="1:33" x14ac:dyDescent="0.35">
      <c r="A844" s="242" t="s">
        <v>249</v>
      </c>
      <c r="B844" s="242" t="s">
        <v>8008</v>
      </c>
      <c r="C844" s="242" t="s">
        <v>18</v>
      </c>
      <c r="D844" s="242" t="s">
        <v>721</v>
      </c>
      <c r="E844" s="242" t="s">
        <v>1014</v>
      </c>
      <c r="F844" s="242" t="s">
        <v>1011</v>
      </c>
      <c r="G844" s="242" t="s">
        <v>1012</v>
      </c>
      <c r="H844" s="242" t="s">
        <v>270</v>
      </c>
      <c r="I844" s="242" t="s">
        <v>8006</v>
      </c>
      <c r="J844" s="242" t="s">
        <v>8006</v>
      </c>
      <c r="K844" s="242" t="s">
        <v>8006</v>
      </c>
      <c r="L844" s="242" t="s">
        <v>8006</v>
      </c>
      <c r="M844" s="242" t="s">
        <v>8007</v>
      </c>
      <c r="N844" s="242" t="s">
        <v>102</v>
      </c>
      <c r="O844" s="242" t="s">
        <v>722</v>
      </c>
      <c r="P844" s="242"/>
      <c r="Q844" s="242" t="s">
        <v>1010</v>
      </c>
      <c r="R844" s="242" t="s">
        <v>2784</v>
      </c>
      <c r="S844" s="242"/>
      <c r="T844" s="242"/>
      <c r="U844" s="242" t="s">
        <v>8006</v>
      </c>
      <c r="V844" s="242" t="s">
        <v>8006</v>
      </c>
      <c r="W844" s="242" t="s">
        <v>8006</v>
      </c>
      <c r="X844" s="242" t="s">
        <v>8006</v>
      </c>
      <c r="Y844" s="259">
        <v>44720.768495370372</v>
      </c>
      <c r="Z844" s="259">
        <v>44721.476122685184</v>
      </c>
      <c r="AA844" s="242" t="s">
        <v>8006</v>
      </c>
      <c r="AB844" s="242"/>
      <c r="AC844" s="242"/>
      <c r="AD844" s="242">
        <v>12591</v>
      </c>
      <c r="AE844" s="242" t="s">
        <v>8008</v>
      </c>
      <c r="AF844" s="242" t="s">
        <v>8009</v>
      </c>
      <c r="AG844" s="242" t="s">
        <v>15</v>
      </c>
    </row>
    <row r="845" spans="1:33" x14ac:dyDescent="0.35">
      <c r="A845" s="242"/>
      <c r="B845" s="242" t="s">
        <v>8009</v>
      </c>
      <c r="C845" s="242" t="s">
        <v>70</v>
      </c>
      <c r="D845" s="242" t="s">
        <v>658</v>
      </c>
      <c r="E845" s="242" t="s">
        <v>2785</v>
      </c>
      <c r="F845" s="242" t="s">
        <v>2786</v>
      </c>
      <c r="G845" s="242" t="s">
        <v>21</v>
      </c>
      <c r="H845" s="242" t="s">
        <v>35</v>
      </c>
      <c r="I845" s="242" t="s">
        <v>8006</v>
      </c>
      <c r="J845" s="242" t="s">
        <v>8006</v>
      </c>
      <c r="K845" s="242" t="s">
        <v>8006</v>
      </c>
      <c r="L845" s="242" t="s">
        <v>8006</v>
      </c>
      <c r="M845" s="242" t="s">
        <v>8007</v>
      </c>
      <c r="N845" s="242" t="s">
        <v>8006</v>
      </c>
      <c r="O845" s="242" t="s">
        <v>8006</v>
      </c>
      <c r="P845" s="242"/>
      <c r="Q845" s="242"/>
      <c r="R845" s="242"/>
      <c r="S845" s="242"/>
      <c r="T845" s="242"/>
      <c r="U845" s="242" t="s">
        <v>8006</v>
      </c>
      <c r="V845" s="242" t="s">
        <v>8006</v>
      </c>
      <c r="W845" s="242"/>
      <c r="X845" s="242"/>
      <c r="Y845" s="259">
        <v>44721.062881944446</v>
      </c>
      <c r="Z845" s="242"/>
      <c r="AA845" s="242" t="s">
        <v>8006</v>
      </c>
      <c r="AB845" s="242"/>
      <c r="AC845" s="242"/>
      <c r="AD845" s="242">
        <v>186400</v>
      </c>
      <c r="AE845" s="242" t="s">
        <v>8008</v>
      </c>
      <c r="AF845" s="242" t="s">
        <v>8008</v>
      </c>
      <c r="AG845" s="242" t="s">
        <v>35</v>
      </c>
    </row>
    <row r="846" spans="1:33" ht="72.5" x14ac:dyDescent="0.35">
      <c r="A846" s="242"/>
      <c r="B846" s="242" t="s">
        <v>8008</v>
      </c>
      <c r="C846" s="242" t="s">
        <v>25</v>
      </c>
      <c r="D846" s="242" t="s">
        <v>658</v>
      </c>
      <c r="E846" s="242" t="s">
        <v>1788</v>
      </c>
      <c r="F846" s="242" t="s">
        <v>1785</v>
      </c>
      <c r="G846" s="242" t="s">
        <v>2787</v>
      </c>
      <c r="H846" s="242" t="s">
        <v>35</v>
      </c>
      <c r="I846" s="242" t="s">
        <v>8006</v>
      </c>
      <c r="J846" s="242" t="s">
        <v>8006</v>
      </c>
      <c r="K846" s="242" t="s">
        <v>8006</v>
      </c>
      <c r="L846" s="242" t="s">
        <v>8006</v>
      </c>
      <c r="M846" s="242" t="s">
        <v>8007</v>
      </c>
      <c r="N846" s="242" t="s">
        <v>113</v>
      </c>
      <c r="O846" s="242" t="s">
        <v>660</v>
      </c>
      <c r="P846" s="242" t="s">
        <v>2788</v>
      </c>
      <c r="Q846" s="242" t="s">
        <v>1784</v>
      </c>
      <c r="R846" s="242"/>
      <c r="S846" s="248" t="s">
        <v>8341</v>
      </c>
      <c r="T846" s="242"/>
      <c r="U846" s="242" t="s">
        <v>8006</v>
      </c>
      <c r="V846" s="242" t="s">
        <v>8006</v>
      </c>
      <c r="W846" s="242"/>
      <c r="X846" s="242"/>
      <c r="Y846" s="259">
        <v>44721.328703703701</v>
      </c>
      <c r="Z846" s="259">
        <v>44721.476122685184</v>
      </c>
      <c r="AA846" s="242" t="s">
        <v>8006</v>
      </c>
      <c r="AB846" s="242"/>
      <c r="AC846" s="242"/>
      <c r="AD846" s="242">
        <v>115</v>
      </c>
      <c r="AE846" s="242" t="s">
        <v>8008</v>
      </c>
      <c r="AF846" s="242" t="s">
        <v>8009</v>
      </c>
      <c r="AG846" s="242" t="s">
        <v>35</v>
      </c>
    </row>
    <row r="847" spans="1:33" x14ac:dyDescent="0.35">
      <c r="A847" s="242" t="s">
        <v>295</v>
      </c>
      <c r="B847" s="242" t="s">
        <v>8008</v>
      </c>
      <c r="C847" s="242" t="s">
        <v>18</v>
      </c>
      <c r="D847" s="242" t="s">
        <v>1087</v>
      </c>
      <c r="E847" s="242" t="s">
        <v>2789</v>
      </c>
      <c r="F847" s="242" t="s">
        <v>2790</v>
      </c>
      <c r="G847" s="242" t="s">
        <v>1117</v>
      </c>
      <c r="H847" s="242" t="s">
        <v>270</v>
      </c>
      <c r="I847" s="242" t="s">
        <v>8006</v>
      </c>
      <c r="J847" s="242" t="s">
        <v>8006</v>
      </c>
      <c r="K847" s="242" t="s">
        <v>8006</v>
      </c>
      <c r="L847" s="242" t="s">
        <v>8006</v>
      </c>
      <c r="M847" s="242" t="s">
        <v>8007</v>
      </c>
      <c r="N847" s="242" t="s">
        <v>102</v>
      </c>
      <c r="O847" s="242" t="s">
        <v>1171</v>
      </c>
      <c r="P847" s="242"/>
      <c r="Q847" s="242"/>
      <c r="R847" s="242" t="s">
        <v>8342</v>
      </c>
      <c r="S847" s="242"/>
      <c r="T847" s="242"/>
      <c r="U847" s="242" t="s">
        <v>8006</v>
      </c>
      <c r="V847" s="242" t="s">
        <v>8006</v>
      </c>
      <c r="W847" s="242"/>
      <c r="X847" s="242"/>
      <c r="Y847" s="259">
        <v>44721.44153935185</v>
      </c>
      <c r="Z847" s="259">
        <v>44721.562372685185</v>
      </c>
      <c r="AA847" s="242" t="s">
        <v>8006</v>
      </c>
      <c r="AB847" s="242"/>
      <c r="AC847" s="242"/>
      <c r="AD847" s="242">
        <v>186600</v>
      </c>
      <c r="AE847" s="242" t="s">
        <v>8008</v>
      </c>
      <c r="AF847" s="242" t="s">
        <v>8009</v>
      </c>
      <c r="AG847" s="242" t="s">
        <v>15</v>
      </c>
    </row>
    <row r="848" spans="1:33" x14ac:dyDescent="0.35">
      <c r="A848" s="242" t="s">
        <v>249</v>
      </c>
      <c r="B848" s="242" t="s">
        <v>8009</v>
      </c>
      <c r="C848" s="242" t="s">
        <v>70</v>
      </c>
      <c r="D848" s="242">
        <v>14</v>
      </c>
      <c r="E848" s="242" t="s">
        <v>2707</v>
      </c>
      <c r="F848" s="242" t="s">
        <v>2127</v>
      </c>
      <c r="G848" s="242" t="s">
        <v>2128</v>
      </c>
      <c r="H848" s="242" t="s">
        <v>7</v>
      </c>
      <c r="I848" s="242" t="s">
        <v>251</v>
      </c>
      <c r="J848" s="243" t="s">
        <v>2131</v>
      </c>
      <c r="K848" s="242">
        <v>2</v>
      </c>
      <c r="L848" s="242" t="s">
        <v>255</v>
      </c>
      <c r="M848" s="242" t="s">
        <v>252</v>
      </c>
      <c r="N848" s="242" t="s">
        <v>161</v>
      </c>
      <c r="O848" s="242" t="s">
        <v>2125</v>
      </c>
      <c r="P848" s="242"/>
      <c r="Q848" s="242" t="s">
        <v>2130</v>
      </c>
      <c r="R848" s="242"/>
      <c r="S848" s="242" t="s">
        <v>8343</v>
      </c>
      <c r="T848" s="242"/>
      <c r="U848" s="242" t="s">
        <v>8006</v>
      </c>
      <c r="V848" s="242" t="s">
        <v>8006</v>
      </c>
      <c r="W848" s="242" t="s">
        <v>8006</v>
      </c>
      <c r="X848" s="242" t="s">
        <v>8006</v>
      </c>
      <c r="Y848" s="259">
        <v>44721.441550925927</v>
      </c>
      <c r="Z848" s="242"/>
      <c r="AA848" s="242" t="s">
        <v>8006</v>
      </c>
      <c r="AB848" s="242"/>
      <c r="AC848" s="242"/>
      <c r="AD848" s="242">
        <v>7022</v>
      </c>
      <c r="AE848" s="242" t="s">
        <v>8008</v>
      </c>
      <c r="AF848" s="242" t="s">
        <v>8008</v>
      </c>
      <c r="AG848" s="242" t="s">
        <v>15</v>
      </c>
    </row>
    <row r="849" spans="1:33" ht="43.5" x14ac:dyDescent="0.35">
      <c r="A849" s="242" t="s">
        <v>249</v>
      </c>
      <c r="B849" s="242" t="s">
        <v>8008</v>
      </c>
      <c r="C849" s="242" t="s">
        <v>18</v>
      </c>
      <c r="D849" s="242">
        <v>14</v>
      </c>
      <c r="E849" s="242" t="s">
        <v>2708</v>
      </c>
      <c r="F849" s="242" t="s">
        <v>2133</v>
      </c>
      <c r="G849" s="242" t="s">
        <v>2128</v>
      </c>
      <c r="H849" s="242" t="s">
        <v>7</v>
      </c>
      <c r="I849" s="242" t="s">
        <v>251</v>
      </c>
      <c r="J849" s="243" t="s">
        <v>2135</v>
      </c>
      <c r="K849" s="242">
        <v>2</v>
      </c>
      <c r="L849" s="242" t="s">
        <v>255</v>
      </c>
      <c r="M849" s="242" t="s">
        <v>259</v>
      </c>
      <c r="N849" s="242" t="s">
        <v>102</v>
      </c>
      <c r="O849" s="242" t="s">
        <v>2125</v>
      </c>
      <c r="P849" s="242"/>
      <c r="Q849" s="242" t="s">
        <v>2134</v>
      </c>
      <c r="R849" s="242"/>
      <c r="S849" s="248" t="s">
        <v>8344</v>
      </c>
      <c r="T849" s="242"/>
      <c r="U849" s="242" t="s">
        <v>8006</v>
      </c>
      <c r="V849" s="242" t="s">
        <v>8006</v>
      </c>
      <c r="W849" s="242" t="s">
        <v>8006</v>
      </c>
      <c r="X849" s="242" t="s">
        <v>8006</v>
      </c>
      <c r="Y849" s="259">
        <v>44721.47320601852</v>
      </c>
      <c r="Z849" s="259">
        <v>44721.562372685185</v>
      </c>
      <c r="AA849" s="242" t="s">
        <v>8006</v>
      </c>
      <c r="AB849" s="242"/>
      <c r="AC849" s="242"/>
      <c r="AD849" s="242">
        <v>7032</v>
      </c>
      <c r="AE849" s="242" t="s">
        <v>8008</v>
      </c>
      <c r="AF849" s="242" t="s">
        <v>8009</v>
      </c>
      <c r="AG849" s="242" t="s">
        <v>15</v>
      </c>
    </row>
    <row r="850" spans="1:33" ht="409.5" x14ac:dyDescent="0.35">
      <c r="A850" s="242"/>
      <c r="B850" s="242" t="s">
        <v>8008</v>
      </c>
      <c r="C850" s="242" t="s">
        <v>32</v>
      </c>
      <c r="D850" s="242" t="s">
        <v>154</v>
      </c>
      <c r="E850" s="242" t="s">
        <v>2791</v>
      </c>
      <c r="F850" s="242" t="s">
        <v>2792</v>
      </c>
      <c r="G850" s="242" t="s">
        <v>1678</v>
      </c>
      <c r="H850" s="242" t="s">
        <v>35</v>
      </c>
      <c r="I850" s="242" t="s">
        <v>8006</v>
      </c>
      <c r="J850" s="242" t="s">
        <v>8006</v>
      </c>
      <c r="K850" s="242" t="s">
        <v>8006</v>
      </c>
      <c r="L850" s="242" t="s">
        <v>8006</v>
      </c>
      <c r="M850" s="242" t="s">
        <v>8007</v>
      </c>
      <c r="N850" s="242" t="s">
        <v>102</v>
      </c>
      <c r="O850" s="242" t="s">
        <v>155</v>
      </c>
      <c r="P850" s="242"/>
      <c r="Q850" s="242"/>
      <c r="R850" s="242"/>
      <c r="S850" s="248" t="s">
        <v>8345</v>
      </c>
      <c r="T850" s="242"/>
      <c r="U850" s="242" t="s">
        <v>8006</v>
      </c>
      <c r="V850" s="242" t="s">
        <v>8006</v>
      </c>
      <c r="W850" s="242"/>
      <c r="X850" s="242"/>
      <c r="Y850" s="259">
        <v>44721.498391203706</v>
      </c>
      <c r="Z850" s="259">
        <v>44721.652245370373</v>
      </c>
      <c r="AA850" s="242" t="s">
        <v>8006</v>
      </c>
      <c r="AB850" s="242"/>
      <c r="AC850" s="242"/>
      <c r="AD850" s="242">
        <v>2000</v>
      </c>
      <c r="AE850" s="242" t="s">
        <v>8008</v>
      </c>
      <c r="AF850" s="242" t="s">
        <v>8009</v>
      </c>
      <c r="AG850" s="242" t="s">
        <v>35</v>
      </c>
    </row>
    <row r="851" spans="1:33" x14ac:dyDescent="0.35">
      <c r="A851" s="242"/>
      <c r="B851" s="242" t="s">
        <v>8008</v>
      </c>
      <c r="C851" s="242" t="s">
        <v>213</v>
      </c>
      <c r="D851" s="242" t="s">
        <v>490</v>
      </c>
      <c r="E851" s="242" t="s">
        <v>2775</v>
      </c>
      <c r="F851" s="242" t="s">
        <v>2720</v>
      </c>
      <c r="G851" s="242" t="s">
        <v>2721</v>
      </c>
      <c r="H851" s="242" t="s">
        <v>35</v>
      </c>
      <c r="I851" s="242" t="s">
        <v>8006</v>
      </c>
      <c r="J851" s="242" t="s">
        <v>8006</v>
      </c>
      <c r="K851" s="242" t="s">
        <v>8006</v>
      </c>
      <c r="L851" s="242" t="s">
        <v>8006</v>
      </c>
      <c r="M851" s="242" t="s">
        <v>8007</v>
      </c>
      <c r="N851" s="242" t="s">
        <v>102</v>
      </c>
      <c r="O851" s="242" t="s">
        <v>621</v>
      </c>
      <c r="P851" s="242"/>
      <c r="Q851" s="242" t="s">
        <v>2769</v>
      </c>
      <c r="R851" s="242"/>
      <c r="S851" s="242"/>
      <c r="T851" s="242"/>
      <c r="U851" s="242" t="s">
        <v>8006</v>
      </c>
      <c r="V851" s="242" t="s">
        <v>8006</v>
      </c>
      <c r="W851" s="242" t="s">
        <v>8006</v>
      </c>
      <c r="X851" s="242" t="s">
        <v>8006</v>
      </c>
      <c r="Y851" s="259">
        <v>44721.498391203706</v>
      </c>
      <c r="Z851" s="259">
        <v>44721.562372685185</v>
      </c>
      <c r="AA851" s="242" t="s">
        <v>8006</v>
      </c>
      <c r="AB851" s="242"/>
      <c r="AC851" s="242"/>
      <c r="AD851" s="242">
        <v>14661</v>
      </c>
      <c r="AE851" s="242" t="s">
        <v>8008</v>
      </c>
      <c r="AF851" s="242" t="s">
        <v>8009</v>
      </c>
      <c r="AG851" s="242" t="s">
        <v>35</v>
      </c>
    </row>
    <row r="852" spans="1:33" ht="409.5" x14ac:dyDescent="0.35">
      <c r="A852" s="242"/>
      <c r="B852" s="242" t="s">
        <v>8008</v>
      </c>
      <c r="C852" s="242" t="s">
        <v>32</v>
      </c>
      <c r="D852" s="242" t="s">
        <v>658</v>
      </c>
      <c r="E852" s="242" t="s">
        <v>2788</v>
      </c>
      <c r="F852" s="242" t="s">
        <v>1785</v>
      </c>
      <c r="G852" s="242" t="s">
        <v>2787</v>
      </c>
      <c r="H852" s="242" t="s">
        <v>35</v>
      </c>
      <c r="I852" s="242" t="s">
        <v>8006</v>
      </c>
      <c r="J852" s="242" t="s">
        <v>8006</v>
      </c>
      <c r="K852" s="242" t="s">
        <v>8006</v>
      </c>
      <c r="L852" s="242" t="s">
        <v>8006</v>
      </c>
      <c r="M852" s="242" t="s">
        <v>8007</v>
      </c>
      <c r="N852" s="242" t="s">
        <v>113</v>
      </c>
      <c r="O852" s="242" t="s">
        <v>660</v>
      </c>
      <c r="P852" s="242"/>
      <c r="Q852" s="242" t="s">
        <v>1788</v>
      </c>
      <c r="R852" s="242"/>
      <c r="S852" s="248" t="s">
        <v>8346</v>
      </c>
      <c r="T852" s="242"/>
      <c r="U852" s="242" t="s">
        <v>8006</v>
      </c>
      <c r="V852" s="242" t="s">
        <v>8006</v>
      </c>
      <c r="W852" s="242" t="s">
        <v>8006</v>
      </c>
      <c r="X852" s="242" t="s">
        <v>8006</v>
      </c>
      <c r="Y852" s="259">
        <v>44721.514710648145</v>
      </c>
      <c r="Z852" s="259">
        <v>44721.562372685185</v>
      </c>
      <c r="AA852" s="242" t="s">
        <v>8006</v>
      </c>
      <c r="AB852" s="242"/>
      <c r="AC852" s="242"/>
      <c r="AD852" s="242">
        <v>116</v>
      </c>
      <c r="AE852" s="242" t="s">
        <v>8008</v>
      </c>
      <c r="AF852" s="242" t="s">
        <v>8009</v>
      </c>
      <c r="AG852" s="242" t="s">
        <v>35</v>
      </c>
    </row>
    <row r="853" spans="1:33" x14ac:dyDescent="0.35">
      <c r="A853" s="242" t="s">
        <v>311</v>
      </c>
      <c r="B853" s="242" t="s">
        <v>8008</v>
      </c>
      <c r="C853" s="242" t="s">
        <v>18</v>
      </c>
      <c r="D853" s="242" t="s">
        <v>144</v>
      </c>
      <c r="E853" s="242" t="s">
        <v>2716</v>
      </c>
      <c r="F853" s="242" t="s">
        <v>2169</v>
      </c>
      <c r="G853" s="242" t="s">
        <v>878</v>
      </c>
      <c r="H853" s="242" t="s">
        <v>666</v>
      </c>
      <c r="I853" s="242" t="s">
        <v>8006</v>
      </c>
      <c r="J853" s="242" t="s">
        <v>8006</v>
      </c>
      <c r="K853" s="242" t="s">
        <v>8006</v>
      </c>
      <c r="L853" s="242" t="s">
        <v>8006</v>
      </c>
      <c r="M853" s="242" t="s">
        <v>8007</v>
      </c>
      <c r="N853" s="242" t="s">
        <v>113</v>
      </c>
      <c r="O853" s="242" t="s">
        <v>8006</v>
      </c>
      <c r="P853" s="242"/>
      <c r="Q853" s="242" t="s">
        <v>2171</v>
      </c>
      <c r="R853" s="242"/>
      <c r="S853" s="242"/>
      <c r="T853" s="242"/>
      <c r="U853" s="242" t="s">
        <v>8006</v>
      </c>
      <c r="V853" s="242" t="s">
        <v>8006</v>
      </c>
      <c r="W853" s="242" t="s">
        <v>8006</v>
      </c>
      <c r="X853" s="242" t="s">
        <v>8006</v>
      </c>
      <c r="Y853" s="259">
        <v>44721.519189814811</v>
      </c>
      <c r="Z853" s="259">
        <v>44721.562372685185</v>
      </c>
      <c r="AA853" s="242" t="s">
        <v>8006</v>
      </c>
      <c r="AB853" s="242"/>
      <c r="AC853" s="242"/>
      <c r="AD853" s="242">
        <v>202</v>
      </c>
      <c r="AE853" s="242" t="s">
        <v>8008</v>
      </c>
      <c r="AF853" s="242" t="s">
        <v>8009</v>
      </c>
      <c r="AG853" s="242" t="s">
        <v>15</v>
      </c>
    </row>
    <row r="854" spans="1:33" x14ac:dyDescent="0.35">
      <c r="A854" s="242" t="s">
        <v>249</v>
      </c>
      <c r="B854" s="242" t="s">
        <v>8009</v>
      </c>
      <c r="C854" s="242" t="s">
        <v>70</v>
      </c>
      <c r="D854" s="242" t="s">
        <v>154</v>
      </c>
      <c r="E854" s="242" t="s">
        <v>2793</v>
      </c>
      <c r="F854" s="242" t="s">
        <v>2794</v>
      </c>
      <c r="G854" s="242" t="s">
        <v>2795</v>
      </c>
      <c r="H854" s="242" t="s">
        <v>7</v>
      </c>
      <c r="I854" s="242" t="s">
        <v>2797</v>
      </c>
      <c r="J854" s="243" t="s">
        <v>2798</v>
      </c>
      <c r="K854" s="242">
        <v>2</v>
      </c>
      <c r="L854" s="242" t="s">
        <v>1989</v>
      </c>
      <c r="M854" s="242" t="s">
        <v>259</v>
      </c>
      <c r="N854" s="242" t="s">
        <v>102</v>
      </c>
      <c r="O854" s="242" t="s">
        <v>155</v>
      </c>
      <c r="P854" s="242"/>
      <c r="Q854" s="242"/>
      <c r="R854" s="242" t="s">
        <v>2796</v>
      </c>
      <c r="S854" s="242"/>
      <c r="T854" s="242"/>
      <c r="U854" s="242" t="s">
        <v>8006</v>
      </c>
      <c r="V854" s="242" t="s">
        <v>8006</v>
      </c>
      <c r="W854" s="242"/>
      <c r="X854" s="242"/>
      <c r="Y854" s="259">
        <v>44721.542384259257</v>
      </c>
      <c r="Z854" s="242"/>
      <c r="AA854" s="242" t="s">
        <v>8006</v>
      </c>
      <c r="AB854" s="242"/>
      <c r="AC854" s="242"/>
      <c r="AD854" s="242">
        <v>1200</v>
      </c>
      <c r="AE854" s="242" t="s">
        <v>8008</v>
      </c>
      <c r="AF854" s="242" t="s">
        <v>8008</v>
      </c>
      <c r="AG854" s="242" t="s">
        <v>15</v>
      </c>
    </row>
    <row r="855" spans="1:33" x14ac:dyDescent="0.35">
      <c r="A855" s="242" t="s">
        <v>249</v>
      </c>
      <c r="B855" s="242" t="s">
        <v>8009</v>
      </c>
      <c r="C855" s="242" t="s">
        <v>70</v>
      </c>
      <c r="D855" s="242" t="s">
        <v>154</v>
      </c>
      <c r="E855" s="242" t="s">
        <v>2799</v>
      </c>
      <c r="F855" s="242" t="s">
        <v>2800</v>
      </c>
      <c r="G855" s="242" t="s">
        <v>2801</v>
      </c>
      <c r="H855" s="242" t="s">
        <v>7</v>
      </c>
      <c r="I855" s="242" t="s">
        <v>251</v>
      </c>
      <c r="J855" s="243" t="s">
        <v>2802</v>
      </c>
      <c r="K855" s="242">
        <v>3</v>
      </c>
      <c r="L855" s="242" t="s">
        <v>1989</v>
      </c>
      <c r="M855" s="242" t="s">
        <v>259</v>
      </c>
      <c r="N855" s="242" t="s">
        <v>102</v>
      </c>
      <c r="O855" s="242" t="s">
        <v>1886</v>
      </c>
      <c r="P855" s="242"/>
      <c r="Q855" s="242"/>
      <c r="R855" s="242" t="s">
        <v>8951</v>
      </c>
      <c r="S855" s="242"/>
      <c r="T855" s="242"/>
      <c r="U855" s="242" t="s">
        <v>8006</v>
      </c>
      <c r="V855" s="242" t="s">
        <v>8006</v>
      </c>
      <c r="W855" s="242"/>
      <c r="X855" s="242"/>
      <c r="Y855" s="259">
        <v>44721.542384259257</v>
      </c>
      <c r="Z855" s="242"/>
      <c r="AA855" s="242" t="s">
        <v>8006</v>
      </c>
      <c r="AB855" s="242"/>
      <c r="AC855" s="242"/>
      <c r="AD855" s="242">
        <v>1300</v>
      </c>
      <c r="AE855" s="242" t="s">
        <v>8008</v>
      </c>
      <c r="AF855" s="242" t="s">
        <v>8008</v>
      </c>
      <c r="AG855" s="242" t="s">
        <v>15</v>
      </c>
    </row>
    <row r="856" spans="1:33" x14ac:dyDescent="0.35">
      <c r="A856" s="242" t="s">
        <v>311</v>
      </c>
      <c r="B856" s="242" t="s">
        <v>8008</v>
      </c>
      <c r="C856" s="242" t="s">
        <v>18</v>
      </c>
      <c r="D856" s="242" t="s">
        <v>658</v>
      </c>
      <c r="E856" s="242" t="s">
        <v>2780</v>
      </c>
      <c r="F856" s="242" t="s">
        <v>2803</v>
      </c>
      <c r="G856" s="242" t="s">
        <v>2666</v>
      </c>
      <c r="H856" s="242" t="s">
        <v>294</v>
      </c>
      <c r="I856" s="242" t="s">
        <v>2759</v>
      </c>
      <c r="J856" s="242" t="s">
        <v>8006</v>
      </c>
      <c r="K856" s="242" t="s">
        <v>8006</v>
      </c>
      <c r="L856" s="242" t="s">
        <v>8006</v>
      </c>
      <c r="M856" s="242" t="s">
        <v>631</v>
      </c>
      <c r="N856" s="242" t="s">
        <v>113</v>
      </c>
      <c r="O856" s="242" t="s">
        <v>8059</v>
      </c>
      <c r="P856" s="242"/>
      <c r="Q856" s="242" t="s">
        <v>2777</v>
      </c>
      <c r="R856" s="242" t="s">
        <v>8347</v>
      </c>
      <c r="S856" s="242" t="s">
        <v>8348</v>
      </c>
      <c r="T856" s="242"/>
      <c r="U856" s="242" t="s">
        <v>8006</v>
      </c>
      <c r="V856" s="242" t="s">
        <v>8006</v>
      </c>
      <c r="W856" s="242" t="s">
        <v>8006</v>
      </c>
      <c r="X856" s="242" t="s">
        <v>8006</v>
      </c>
      <c r="Y856" s="259">
        <v>44721.563263888886</v>
      </c>
      <c r="Z856" s="259">
        <v>44721.652245370373</v>
      </c>
      <c r="AA856" s="242" t="s">
        <v>8006</v>
      </c>
      <c r="AB856" s="242"/>
      <c r="AC856" s="242"/>
      <c r="AD856" s="242">
        <v>184703</v>
      </c>
      <c r="AE856" s="242" t="s">
        <v>8008</v>
      </c>
      <c r="AF856" s="242" t="s">
        <v>8009</v>
      </c>
      <c r="AG856" s="242" t="s">
        <v>15</v>
      </c>
    </row>
    <row r="857" spans="1:33" x14ac:dyDescent="0.35">
      <c r="A857" s="242" t="s">
        <v>295</v>
      </c>
      <c r="B857" s="242" t="s">
        <v>8008</v>
      </c>
      <c r="C857" s="242" t="s">
        <v>18</v>
      </c>
      <c r="D857" s="242" t="s">
        <v>144</v>
      </c>
      <c r="E857" s="242" t="s">
        <v>2751</v>
      </c>
      <c r="F857" s="242" t="s">
        <v>2304</v>
      </c>
      <c r="G857" s="242" t="s">
        <v>2305</v>
      </c>
      <c r="H857" s="242" t="s">
        <v>224</v>
      </c>
      <c r="I857" s="242" t="s">
        <v>8006</v>
      </c>
      <c r="J857" s="242" t="s">
        <v>8006</v>
      </c>
      <c r="K857" s="242" t="s">
        <v>8006</v>
      </c>
      <c r="L857" s="242" t="s">
        <v>8006</v>
      </c>
      <c r="M857" s="242" t="s">
        <v>8007</v>
      </c>
      <c r="N857" s="242" t="s">
        <v>113</v>
      </c>
      <c r="O857" s="242" t="s">
        <v>8006</v>
      </c>
      <c r="P857" s="242"/>
      <c r="Q857" s="242" t="s">
        <v>2307</v>
      </c>
      <c r="R857" s="242"/>
      <c r="S857" s="242"/>
      <c r="T857" s="242"/>
      <c r="U857" s="242" t="s">
        <v>8006</v>
      </c>
      <c r="V857" s="242" t="s">
        <v>8006</v>
      </c>
      <c r="W857" s="242" t="s">
        <v>8006</v>
      </c>
      <c r="X857" s="242" t="s">
        <v>8006</v>
      </c>
      <c r="Y857" s="259">
        <v>44721.587187500001</v>
      </c>
      <c r="Z857" s="259">
        <v>44721.652245370373</v>
      </c>
      <c r="AA857" s="242" t="s">
        <v>8006</v>
      </c>
      <c r="AB857" s="242"/>
      <c r="AC857" s="242"/>
      <c r="AD857" s="242">
        <v>3102</v>
      </c>
      <c r="AE857" s="242" t="s">
        <v>8008</v>
      </c>
      <c r="AF857" s="242" t="s">
        <v>8009</v>
      </c>
      <c r="AG857" s="242" t="s">
        <v>15</v>
      </c>
    </row>
    <row r="858" spans="1:33" x14ac:dyDescent="0.35">
      <c r="A858" s="242" t="s">
        <v>295</v>
      </c>
      <c r="B858" s="242" t="s">
        <v>8008</v>
      </c>
      <c r="C858" s="242" t="s">
        <v>18</v>
      </c>
      <c r="D858" s="242" t="s">
        <v>144</v>
      </c>
      <c r="E858" s="242" t="s">
        <v>2752</v>
      </c>
      <c r="F858" s="242" t="s">
        <v>2309</v>
      </c>
      <c r="G858" s="242" t="s">
        <v>2305</v>
      </c>
      <c r="H858" s="242" t="s">
        <v>224</v>
      </c>
      <c r="I858" s="242" t="s">
        <v>8006</v>
      </c>
      <c r="J858" s="242" t="s">
        <v>8006</v>
      </c>
      <c r="K858" s="242" t="s">
        <v>8006</v>
      </c>
      <c r="L858" s="242" t="s">
        <v>8006</v>
      </c>
      <c r="M858" s="242" t="s">
        <v>8007</v>
      </c>
      <c r="N858" s="242" t="s">
        <v>113</v>
      </c>
      <c r="O858" s="242" t="s">
        <v>8006</v>
      </c>
      <c r="P858" s="242"/>
      <c r="Q858" s="242" t="s">
        <v>2310</v>
      </c>
      <c r="R858" s="242"/>
      <c r="S858" s="242"/>
      <c r="T858" s="242"/>
      <c r="U858" s="242" t="s">
        <v>8006</v>
      </c>
      <c r="V858" s="242" t="s">
        <v>8006</v>
      </c>
      <c r="W858" s="242" t="s">
        <v>8006</v>
      </c>
      <c r="X858" s="242" t="s">
        <v>8006</v>
      </c>
      <c r="Y858" s="259">
        <v>44721.588194444441</v>
      </c>
      <c r="Z858" s="259">
        <v>44721.652245370373</v>
      </c>
      <c r="AA858" s="242" t="s">
        <v>8006</v>
      </c>
      <c r="AB858" s="242"/>
      <c r="AC858" s="242"/>
      <c r="AD858" s="242">
        <v>3202</v>
      </c>
      <c r="AE858" s="242" t="s">
        <v>8008</v>
      </c>
      <c r="AF858" s="242" t="s">
        <v>8009</v>
      </c>
      <c r="AG858" s="242" t="s">
        <v>15</v>
      </c>
    </row>
    <row r="859" spans="1:33" x14ac:dyDescent="0.35">
      <c r="A859" s="242" t="s">
        <v>295</v>
      </c>
      <c r="B859" s="242" t="s">
        <v>8008</v>
      </c>
      <c r="C859" s="242" t="s">
        <v>18</v>
      </c>
      <c r="D859" s="242" t="s">
        <v>144</v>
      </c>
      <c r="E859" s="242" t="s">
        <v>2754</v>
      </c>
      <c r="F859" s="242" t="s">
        <v>300</v>
      </c>
      <c r="G859" s="242" t="s">
        <v>301</v>
      </c>
      <c r="H859" s="242" t="s">
        <v>224</v>
      </c>
      <c r="I859" s="242" t="s">
        <v>8006</v>
      </c>
      <c r="J859" s="242" t="s">
        <v>8006</v>
      </c>
      <c r="K859" s="242" t="s">
        <v>8006</v>
      </c>
      <c r="L859" s="242" t="s">
        <v>8006</v>
      </c>
      <c r="M859" s="242" t="s">
        <v>8007</v>
      </c>
      <c r="N859" s="242" t="s">
        <v>113</v>
      </c>
      <c r="O859" s="242" t="s">
        <v>8006</v>
      </c>
      <c r="P859" s="242"/>
      <c r="Q859" s="242" t="s">
        <v>302</v>
      </c>
      <c r="R859" s="242"/>
      <c r="S859" s="242"/>
      <c r="T859" s="242"/>
      <c r="U859" s="242" t="s">
        <v>8006</v>
      </c>
      <c r="V859" s="242" t="s">
        <v>8006</v>
      </c>
      <c r="W859" s="242" t="s">
        <v>8006</v>
      </c>
      <c r="X859" s="242" t="s">
        <v>8006</v>
      </c>
      <c r="Y859" s="259">
        <v>44721.58935185185</v>
      </c>
      <c r="Z859" s="259">
        <v>44721.652245370373</v>
      </c>
      <c r="AA859" s="242" t="s">
        <v>8006</v>
      </c>
      <c r="AB859" s="242"/>
      <c r="AC859" s="242"/>
      <c r="AD859" s="242">
        <v>10752</v>
      </c>
      <c r="AE859" s="242" t="s">
        <v>8008</v>
      </c>
      <c r="AF859" s="242" t="s">
        <v>8009</v>
      </c>
      <c r="AG859" s="242" t="s">
        <v>15</v>
      </c>
    </row>
    <row r="860" spans="1:33" x14ac:dyDescent="0.35">
      <c r="A860" s="242" t="s">
        <v>295</v>
      </c>
      <c r="B860" s="242" t="s">
        <v>8008</v>
      </c>
      <c r="C860" s="242" t="s">
        <v>18</v>
      </c>
      <c r="D860" s="242" t="s">
        <v>144</v>
      </c>
      <c r="E860" s="242" t="s">
        <v>2753</v>
      </c>
      <c r="F860" s="242" t="s">
        <v>2608</v>
      </c>
      <c r="G860" s="242" t="s">
        <v>1027</v>
      </c>
      <c r="H860" s="242" t="s">
        <v>224</v>
      </c>
      <c r="I860" s="242" t="s">
        <v>8006</v>
      </c>
      <c r="J860" s="242" t="s">
        <v>8006</v>
      </c>
      <c r="K860" s="242" t="s">
        <v>8006</v>
      </c>
      <c r="L860" s="242" t="s">
        <v>8006</v>
      </c>
      <c r="M860" s="242" t="s">
        <v>8007</v>
      </c>
      <c r="N860" s="242" t="s">
        <v>113</v>
      </c>
      <c r="O860" s="242" t="s">
        <v>8006</v>
      </c>
      <c r="P860" s="242"/>
      <c r="Q860" s="242" t="s">
        <v>2737</v>
      </c>
      <c r="R860" s="242"/>
      <c r="S860" s="242"/>
      <c r="T860" s="242"/>
      <c r="U860" s="242" t="s">
        <v>8006</v>
      </c>
      <c r="V860" s="242" t="s">
        <v>8006</v>
      </c>
      <c r="W860" s="242" t="s">
        <v>8006</v>
      </c>
      <c r="X860" s="242" t="s">
        <v>8006</v>
      </c>
      <c r="Y860" s="259">
        <v>44721.590902777774</v>
      </c>
      <c r="Z860" s="259">
        <v>44721.652245370373</v>
      </c>
      <c r="AA860" s="242" t="s">
        <v>8006</v>
      </c>
      <c r="AB860" s="242"/>
      <c r="AC860" s="242"/>
      <c r="AD860" s="242">
        <v>17403</v>
      </c>
      <c r="AE860" s="242" t="s">
        <v>8008</v>
      </c>
      <c r="AF860" s="242" t="s">
        <v>8009</v>
      </c>
      <c r="AG860" s="242" t="s">
        <v>15</v>
      </c>
    </row>
    <row r="861" spans="1:33" ht="174" x14ac:dyDescent="0.35">
      <c r="A861" s="242"/>
      <c r="B861" s="242" t="s">
        <v>8008</v>
      </c>
      <c r="C861" s="242" t="s">
        <v>32</v>
      </c>
      <c r="D861" s="242" t="s">
        <v>1648</v>
      </c>
      <c r="E861" s="242" t="s">
        <v>2730</v>
      </c>
      <c r="F861" s="242" t="s">
        <v>1653</v>
      </c>
      <c r="G861" s="242" t="s">
        <v>1645</v>
      </c>
      <c r="H861" s="242" t="s">
        <v>35</v>
      </c>
      <c r="I861" s="242" t="s">
        <v>8006</v>
      </c>
      <c r="J861" s="242" t="s">
        <v>8006</v>
      </c>
      <c r="K861" s="242" t="s">
        <v>8006</v>
      </c>
      <c r="L861" s="242" t="s">
        <v>8006</v>
      </c>
      <c r="M861" s="242" t="s">
        <v>8007</v>
      </c>
      <c r="N861" s="242" t="s">
        <v>113</v>
      </c>
      <c r="O861" s="242" t="s">
        <v>1649</v>
      </c>
      <c r="P861" s="242"/>
      <c r="Q861" s="242" t="s">
        <v>1654</v>
      </c>
      <c r="R861" s="242"/>
      <c r="S861" s="248" t="s">
        <v>8952</v>
      </c>
      <c r="T861" s="242"/>
      <c r="U861" s="242" t="s">
        <v>8006</v>
      </c>
      <c r="V861" s="242" t="s">
        <v>8006</v>
      </c>
      <c r="W861" s="242" t="s">
        <v>8006</v>
      </c>
      <c r="X861" s="242" t="s">
        <v>8006</v>
      </c>
      <c r="Y861" s="259">
        <v>44721.631284722222</v>
      </c>
      <c r="Z861" s="259">
        <v>44721.652245370373</v>
      </c>
      <c r="AA861" s="242" t="s">
        <v>8006</v>
      </c>
      <c r="AB861" s="242"/>
      <c r="AC861" s="242"/>
      <c r="AD861" s="242">
        <v>5002</v>
      </c>
      <c r="AE861" s="242" t="s">
        <v>8008</v>
      </c>
      <c r="AF861" s="242" t="s">
        <v>8009</v>
      </c>
      <c r="AG861" s="242" t="s">
        <v>703</v>
      </c>
    </row>
    <row r="862" spans="1:33" x14ac:dyDescent="0.35">
      <c r="A862" s="242" t="s">
        <v>153</v>
      </c>
      <c r="B862" s="242" t="s">
        <v>8008</v>
      </c>
      <c r="C862" s="242" t="s">
        <v>18</v>
      </c>
      <c r="D862" s="242" t="s">
        <v>154</v>
      </c>
      <c r="E862" s="242" t="s">
        <v>2686</v>
      </c>
      <c r="F862" s="242" t="s">
        <v>2804</v>
      </c>
      <c r="G862" s="242" t="s">
        <v>105</v>
      </c>
      <c r="H862" s="242" t="s">
        <v>1679</v>
      </c>
      <c r="I862" s="242" t="s">
        <v>8006</v>
      </c>
      <c r="J862" s="242" t="s">
        <v>8006</v>
      </c>
      <c r="K862" s="242" t="s">
        <v>8006</v>
      </c>
      <c r="L862" s="242" t="s">
        <v>8006</v>
      </c>
      <c r="M862" s="242" t="s">
        <v>8007</v>
      </c>
      <c r="N862" s="242" t="s">
        <v>102</v>
      </c>
      <c r="O862" s="242" t="s">
        <v>155</v>
      </c>
      <c r="P862" s="242"/>
      <c r="Q862" s="242" t="s">
        <v>1680</v>
      </c>
      <c r="R862" s="242"/>
      <c r="S862" s="242"/>
      <c r="T862" s="242"/>
      <c r="U862" s="242" t="s">
        <v>2805</v>
      </c>
      <c r="V862" s="242" t="s">
        <v>8006</v>
      </c>
      <c r="W862" s="242" t="s">
        <v>185</v>
      </c>
      <c r="X862" s="242" t="s">
        <v>8006</v>
      </c>
      <c r="Y862" s="259">
        <v>44721.642812500002</v>
      </c>
      <c r="Z862" s="259">
        <v>44721.652245370373</v>
      </c>
      <c r="AA862" s="242" t="s">
        <v>8006</v>
      </c>
      <c r="AB862" s="242"/>
      <c r="AC862" s="242"/>
      <c r="AD862" s="242">
        <v>211</v>
      </c>
      <c r="AE862" s="242" t="s">
        <v>8008</v>
      </c>
      <c r="AF862" s="242" t="s">
        <v>8009</v>
      </c>
      <c r="AG862" s="242" t="s">
        <v>15</v>
      </c>
    </row>
    <row r="863" spans="1:33" x14ac:dyDescent="0.35">
      <c r="A863" s="242" t="s">
        <v>143</v>
      </c>
      <c r="B863" s="242" t="s">
        <v>8008</v>
      </c>
      <c r="C863" s="242" t="s">
        <v>18</v>
      </c>
      <c r="D863" s="242" t="s">
        <v>144</v>
      </c>
      <c r="E863" s="242" t="s">
        <v>148</v>
      </c>
      <c r="F863" s="242" t="s">
        <v>2806</v>
      </c>
      <c r="G863" s="242" t="s">
        <v>105</v>
      </c>
      <c r="H863" s="242" t="s">
        <v>1679</v>
      </c>
      <c r="I863" s="242" t="s">
        <v>8006</v>
      </c>
      <c r="J863" s="242" t="s">
        <v>8006</v>
      </c>
      <c r="K863" s="242" t="s">
        <v>8006</v>
      </c>
      <c r="L863" s="242" t="s">
        <v>8006</v>
      </c>
      <c r="M863" s="242" t="s">
        <v>8007</v>
      </c>
      <c r="N863" s="242" t="s">
        <v>113</v>
      </c>
      <c r="O863" s="242" t="s">
        <v>8006</v>
      </c>
      <c r="P863" s="242"/>
      <c r="Q863" s="242" t="s">
        <v>230</v>
      </c>
      <c r="R863" s="242"/>
      <c r="S863" s="242"/>
      <c r="T863" s="242"/>
      <c r="U863" s="242" t="s">
        <v>2685</v>
      </c>
      <c r="V863" s="242" t="s">
        <v>104</v>
      </c>
      <c r="W863" s="242" t="s">
        <v>2807</v>
      </c>
      <c r="X863" s="242" t="s">
        <v>8006</v>
      </c>
      <c r="Y863" s="259">
        <v>44721.663032407407</v>
      </c>
      <c r="Z863" s="259">
        <v>44721.72247685185</v>
      </c>
      <c r="AA863" s="242" t="s">
        <v>8006</v>
      </c>
      <c r="AB863" s="242"/>
      <c r="AC863" s="242"/>
      <c r="AD863" s="242">
        <v>121</v>
      </c>
      <c r="AE863" s="242" t="s">
        <v>8008</v>
      </c>
      <c r="AF863" s="242" t="s">
        <v>8009</v>
      </c>
      <c r="AG863" s="242" t="s">
        <v>15</v>
      </c>
    </row>
    <row r="864" spans="1:33" x14ac:dyDescent="0.35">
      <c r="A864" s="242"/>
      <c r="B864" s="242" t="s">
        <v>8009</v>
      </c>
      <c r="C864" s="242" t="s">
        <v>7969</v>
      </c>
      <c r="D864" s="242">
        <v>5</v>
      </c>
      <c r="E864" s="242" t="s">
        <v>8946</v>
      </c>
      <c r="F864" s="242" t="s">
        <v>304</v>
      </c>
      <c r="G864" s="242" t="s">
        <v>305</v>
      </c>
      <c r="H864" s="242" t="s">
        <v>22</v>
      </c>
      <c r="I864" s="242" t="s">
        <v>8006</v>
      </c>
      <c r="J864" s="242" t="s">
        <v>8006</v>
      </c>
      <c r="K864" s="242" t="s">
        <v>8006</v>
      </c>
      <c r="L864" s="242" t="s">
        <v>8006</v>
      </c>
      <c r="M864" s="242" t="s">
        <v>8007</v>
      </c>
      <c r="N864" s="242" t="s">
        <v>102</v>
      </c>
      <c r="O864" s="242" t="s">
        <v>197</v>
      </c>
      <c r="P864" s="242"/>
      <c r="Q864" s="242" t="s">
        <v>303</v>
      </c>
      <c r="R864" s="242"/>
      <c r="S864" s="242"/>
      <c r="T864" s="242"/>
      <c r="U864" s="242" t="s">
        <v>8006</v>
      </c>
      <c r="V864" s="242" t="s">
        <v>8006</v>
      </c>
      <c r="W864" s="242" t="s">
        <v>8006</v>
      </c>
      <c r="X864" s="242" t="s">
        <v>8006</v>
      </c>
      <c r="Y864" s="259">
        <v>44784.625393518516</v>
      </c>
      <c r="Z864" s="242"/>
      <c r="AA864" s="242" t="s">
        <v>8006</v>
      </c>
      <c r="AB864" s="242"/>
      <c r="AC864" s="242"/>
      <c r="AD864" s="242">
        <v>1001</v>
      </c>
      <c r="AE864" s="242" t="s">
        <v>8009</v>
      </c>
      <c r="AF864" s="242" t="s">
        <v>8009</v>
      </c>
      <c r="AG864" s="242" t="s">
        <v>265</v>
      </c>
    </row>
  </sheetData>
  <autoFilter ref="A1:AG864" xr:uid="{40F7CF5B-20E7-468D-85EF-9F67C07861D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36328125" style="1" customWidth="1"/>
    <col min="2" max="2" width="21.54296875" style="1" customWidth="1"/>
    <col min="3" max="3" width="13.453125" style="1" customWidth="1"/>
    <col min="4" max="4" width="11.453125" style="1" customWidth="1"/>
    <col min="5" max="16384" width="11.453125" style="1"/>
  </cols>
  <sheetData>
    <row r="1" spans="1:4" ht="23" x14ac:dyDescent="0.35">
      <c r="A1" s="2" t="s">
        <v>7966</v>
      </c>
      <c r="B1" s="2" t="s">
        <v>7967</v>
      </c>
      <c r="C1" s="2" t="s">
        <v>7968</v>
      </c>
    </row>
    <row r="2" spans="1:4" ht="10.5" customHeight="1" x14ac:dyDescent="0.35">
      <c r="A2" s="3"/>
      <c r="B2" s="4"/>
      <c r="C2" s="5"/>
      <c r="D2" s="5"/>
    </row>
    <row r="3" spans="1:4" x14ac:dyDescent="0.35">
      <c r="A3" s="4" t="s">
        <v>14</v>
      </c>
      <c r="B3" s="4" t="s">
        <v>7969</v>
      </c>
      <c r="C3" s="5" t="s">
        <v>1327</v>
      </c>
      <c r="D3" s="5" t="s">
        <v>703</v>
      </c>
    </row>
    <row r="4" spans="1:4" x14ac:dyDescent="0.35">
      <c r="A4" s="4" t="s">
        <v>81</v>
      </c>
      <c r="B4" s="4" t="s">
        <v>7970</v>
      </c>
      <c r="C4" s="5" t="s">
        <v>1989</v>
      </c>
      <c r="D4" s="5" t="s">
        <v>827</v>
      </c>
    </row>
    <row r="5" spans="1:4" x14ac:dyDescent="0.35">
      <c r="A5" s="4" t="s">
        <v>85</v>
      </c>
      <c r="B5" s="4" t="s">
        <v>829</v>
      </c>
      <c r="C5" s="5" t="s">
        <v>1559</v>
      </c>
      <c r="D5" s="5" t="s">
        <v>15</v>
      </c>
    </row>
    <row r="6" spans="1:4" x14ac:dyDescent="0.35">
      <c r="A6" s="4" t="s">
        <v>1679</v>
      </c>
      <c r="B6" s="4" t="s">
        <v>18</v>
      </c>
      <c r="C6" s="5" t="s">
        <v>315</v>
      </c>
      <c r="D6" s="5" t="s">
        <v>36</v>
      </c>
    </row>
    <row r="7" spans="1:4" x14ac:dyDescent="0.35">
      <c r="A7" s="4" t="s">
        <v>821</v>
      </c>
      <c r="B7" s="4" t="s">
        <v>32</v>
      </c>
      <c r="C7" s="5" t="s">
        <v>7971</v>
      </c>
      <c r="D7" s="5" t="s">
        <v>265</v>
      </c>
    </row>
    <row r="8" spans="1:4" x14ac:dyDescent="0.35">
      <c r="A8" s="4" t="s">
        <v>7972</v>
      </c>
      <c r="B8" s="4" t="s">
        <v>678</v>
      </c>
      <c r="C8" s="5" t="s">
        <v>255</v>
      </c>
      <c r="D8" s="5" t="s">
        <v>7973</v>
      </c>
    </row>
    <row r="9" spans="1:4" ht="29" x14ac:dyDescent="0.35">
      <c r="A9" s="4" t="s">
        <v>7</v>
      </c>
      <c r="B9" s="4" t="s">
        <v>7974</v>
      </c>
      <c r="D9" s="5" t="s">
        <v>2027</v>
      </c>
    </row>
    <row r="10" spans="1:4" x14ac:dyDescent="0.35">
      <c r="A10" s="4" t="s">
        <v>328</v>
      </c>
      <c r="B10" s="4" t="s">
        <v>70</v>
      </c>
      <c r="D10" s="5" t="s">
        <v>7975</v>
      </c>
    </row>
    <row r="11" spans="1:4" x14ac:dyDescent="0.35">
      <c r="A11" s="4" t="s">
        <v>7976</v>
      </c>
      <c r="B11" s="4" t="s">
        <v>7977</v>
      </c>
    </row>
    <row r="12" spans="1:4" x14ac:dyDescent="0.35">
      <c r="A12" s="4" t="s">
        <v>224</v>
      </c>
      <c r="B12" s="4" t="s">
        <v>25</v>
      </c>
    </row>
    <row r="13" spans="1:4" x14ac:dyDescent="0.35">
      <c r="A13" s="4" t="s">
        <v>270</v>
      </c>
      <c r="B13" s="4" t="s">
        <v>372</v>
      </c>
    </row>
    <row r="14" spans="1:4" x14ac:dyDescent="0.35">
      <c r="A14" s="4" t="s">
        <v>666</v>
      </c>
      <c r="B14" s="4" t="s">
        <v>213</v>
      </c>
    </row>
    <row r="15" spans="1:4" x14ac:dyDescent="0.35">
      <c r="A15" s="4" t="s">
        <v>617</v>
      </c>
      <c r="B15" s="4" t="s">
        <v>649</v>
      </c>
    </row>
    <row r="16" spans="1:4" x14ac:dyDescent="0.35">
      <c r="A16" s="4" t="s">
        <v>217</v>
      </c>
      <c r="B16" s="4" t="s">
        <v>7978</v>
      </c>
    </row>
    <row r="17" spans="1:2" x14ac:dyDescent="0.35">
      <c r="A17" s="4" t="s">
        <v>1346</v>
      </c>
      <c r="B17" s="4" t="s">
        <v>112</v>
      </c>
    </row>
    <row r="18" spans="1:2" x14ac:dyDescent="0.35">
      <c r="A18" s="4" t="s">
        <v>7979</v>
      </c>
      <c r="B18" s="4" t="s">
        <v>7980</v>
      </c>
    </row>
    <row r="19" spans="1:2" x14ac:dyDescent="0.35">
      <c r="A19" s="4" t="s">
        <v>750</v>
      </c>
      <c r="B19" s="4" t="s">
        <v>7981</v>
      </c>
    </row>
    <row r="20" spans="1:2" x14ac:dyDescent="0.35">
      <c r="A20" s="4" t="s">
        <v>294</v>
      </c>
      <c r="B20" s="4" t="s">
        <v>7982</v>
      </c>
    </row>
    <row r="21" spans="1:2" x14ac:dyDescent="0.35">
      <c r="A21" s="4" t="s">
        <v>22</v>
      </c>
      <c r="B21" s="4" t="s">
        <v>1277</v>
      </c>
    </row>
    <row r="22" spans="1:2" x14ac:dyDescent="0.35">
      <c r="A22" s="4" t="s">
        <v>35</v>
      </c>
      <c r="B22" s="4" t="s">
        <v>278</v>
      </c>
    </row>
    <row r="23" spans="1:2" x14ac:dyDescent="0.35">
      <c r="A23" s="4" t="s">
        <v>202</v>
      </c>
    </row>
    <row r="24" spans="1:2" x14ac:dyDescent="0.35">
      <c r="A24" s="4" t="s">
        <v>624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CRs_RAN_96</vt:lpstr>
      <vt:lpstr>Tdoc_list_RAN_96</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2022-08-21T09:51:37Z</dcterms:modified>
</cp:coreProperties>
</file>